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defaultThemeVersion="124226"/>
  <mc:AlternateContent xmlns:mc="http://schemas.openxmlformats.org/markup-compatibility/2006">
    <mc:Choice Requires="x15">
      <x15ac:absPath xmlns:x15ac="http://schemas.microsoft.com/office/spreadsheetml/2010/11/ac" url="D:\PROYECTO PARQUE DE ENKA GIRARDOTA\"/>
    </mc:Choice>
  </mc:AlternateContent>
  <xr:revisionPtr revIDLastSave="0" documentId="8_{2D1A5493-394F-43DE-B310-656C180224BF}" xr6:coauthVersionLast="47" xr6:coauthVersionMax="47" xr10:uidLastSave="{00000000-0000-0000-0000-000000000000}"/>
  <bookViews>
    <workbookView xWindow="-120" yWindow="-120" windowWidth="29040" windowHeight="15840" tabRatio="932" firstSheet="2" activeTab="3" xr2:uid="{00000000-000D-0000-FFFF-FFFF00000000}"/>
  </bookViews>
  <sheets>
    <sheet name="PRESUPUESTO CONSOLIDADO " sheetId="53" r:id="rId1"/>
    <sheet name="P. OFICIAL OBRA" sheetId="54" r:id="rId2"/>
    <sheet name="DETALLE AU OBRA " sheetId="55" r:id="rId3"/>
    <sheet name="P.OFICIAL INTERVENTORÍA" sheetId="56" r:id="rId4"/>
    <sheet name="F.M" sheetId="57" r:id="rId5"/>
    <sheet name="Pólizas obra" sheetId="51" r:id="rId6"/>
    <sheet name="AU" sheetId="31" r:id="rId7"/>
    <sheet name="progrm." sheetId="32" r:id="rId8"/>
    <sheet name="FM" sheetId="42" r:id="rId9"/>
    <sheet name="Pres. Interv" sheetId="34" r:id="rId10"/>
    <sheet name="Pólizas Interv" sheetId="52" r:id="rId11"/>
    <sheet name="Pres. OBRA" sheetId="1" r:id="rId12"/>
    <sheet name="TOTAL DEL PROYECT" sheetId="45" r:id="rId13"/>
    <sheet name="cant." sheetId="33" r:id="rId14"/>
    <sheet name="APU. OBRA" sheetId="3" r:id="rId15"/>
    <sheet name="PMT" sheetId="39" r:id="rId16"/>
    <sheet name="PMA" sheetId="49" r:id="rId17"/>
    <sheet name="insum" sheetId="30" r:id="rId18"/>
    <sheet name="APU CAMPAMENTO" sheetId="40" r:id="rId19"/>
    <sheet name="Pres. Diseño Concep" sheetId="46" r:id="rId20"/>
    <sheet name="APU. D.C" sheetId="47" r:id="rId21"/>
    <sheet name="ACERO" sheetId="36" r:id="rId22"/>
    <sheet name="M.O. y F.prest." sheetId="28" r:id="rId23"/>
    <sheet name="sub. anal." sheetId="29" r:id="rId24"/>
    <sheet name="SALARIO PERSONAL" sheetId="37" r:id="rId25"/>
    <sheet name="MDO" sheetId="41" r:id="rId26"/>
    <sheet name="Hoja1" sheetId="50"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s>
  <definedNames>
    <definedName name="\0">#REF!</definedName>
    <definedName name="\b">'[1]APU PVC'!#REF!</definedName>
    <definedName name="\c">'[1]APU PVC'!#REF!</definedName>
    <definedName name="\e">'[1]APU PVC'!#REF!</definedName>
    <definedName name="\i">'[1]APU PVC'!#REF!</definedName>
    <definedName name="\m">'[1]APU PVC'!#REF!</definedName>
    <definedName name="\p">#REF!</definedName>
    <definedName name="\r">'[1]APU PVC'!#REF!</definedName>
    <definedName name="\t">'[1]APU PVC'!#REF!</definedName>
    <definedName name="\x" localSheetId="5">'[1]APU PVC'!#REF!</definedName>
    <definedName name="\x" localSheetId="10">'[1]APU PVC'!#REF!</definedName>
    <definedName name="\X">#REF!</definedName>
    <definedName name="\z" localSheetId="5">'[1]APU PVC'!#REF!</definedName>
    <definedName name="\z" localSheetId="10">'[1]APU PVC'!#REF!</definedName>
    <definedName name="\Z">#REF!</definedName>
    <definedName name="________________________________________________________AIU2">#REF!</definedName>
    <definedName name="_______________________________________________________AIU2">#REF!</definedName>
    <definedName name="_______________________________________________________CAN28">#REF!</definedName>
    <definedName name="_______________________________________________________REP43">#REF!</definedName>
    <definedName name="______________________________________________________AIU2">#REF!</definedName>
    <definedName name="______________________________________________________REP43">#REF!</definedName>
    <definedName name="_____________________________________________________AIU2">#REF!</definedName>
    <definedName name="_____________________________________________________REP43">#REF!</definedName>
    <definedName name="_____________________________________________________TEP44">#REF!</definedName>
    <definedName name="_____________________________________________________TZ216">#REF!</definedName>
    <definedName name="____________________________________________________AIU2">#REF!</definedName>
    <definedName name="____________________________________________________REP43">#REF!</definedName>
    <definedName name="____________________________________________________TZ214">#REF!</definedName>
    <definedName name="____________________________________________________TZ32510">#REF!</definedName>
    <definedName name="___________________________________________________AIU2">#REF!</definedName>
    <definedName name="___________________________________________________REP43">#REF!</definedName>
    <definedName name="___________________________________________________TEP44">#REF!</definedName>
    <definedName name="___________________________________________________TZ216">#REF!</definedName>
    <definedName name="__________________________________________________AIU2">#REF!</definedName>
    <definedName name="__________________________________________________REP43">#REF!</definedName>
    <definedName name="__________________________________________________TEP44">#REF!</definedName>
    <definedName name="__________________________________________________TZ214">#REF!</definedName>
    <definedName name="__________________________________________________TZ216">#REF!</definedName>
    <definedName name="__________________________________________________TZ32510">#REF!</definedName>
    <definedName name="_________________________________________________AIU2">#REF!</definedName>
    <definedName name="_________________________________________________REP43">#REF!</definedName>
    <definedName name="_________________________________________________TEP44">#REF!</definedName>
    <definedName name="_________________________________________________TZ214">#REF!</definedName>
    <definedName name="_________________________________________________TZ216">#REF!</definedName>
    <definedName name="_________________________________________________TZ32510">#REF!</definedName>
    <definedName name="________________________________________________ADM4">#REF!</definedName>
    <definedName name="________________________________________________AIU2">#REF!</definedName>
    <definedName name="________________________________________________CAN28">#REF!</definedName>
    <definedName name="________________________________________________REP43">#REF!</definedName>
    <definedName name="________________________________________________TEP44">#REF!</definedName>
    <definedName name="________________________________________________TZ214">#REF!</definedName>
    <definedName name="________________________________________________TZ216">#REF!</definedName>
    <definedName name="________________________________________________TZ32510">#REF!</definedName>
    <definedName name="_______________________________________________ADM4">#REF!</definedName>
    <definedName name="_______________________________________________AIU2">#REF!</definedName>
    <definedName name="_______________________________________________REP43">#REF!</definedName>
    <definedName name="_______________________________________________TZ214">#REF!</definedName>
    <definedName name="_______________________________________________TZ32510">#REF!</definedName>
    <definedName name="______________________________________________ADH12">#REF!</definedName>
    <definedName name="______________________________________________ADM12">#REF!</definedName>
    <definedName name="______________________________________________ADM4">#REF!</definedName>
    <definedName name="______________________________________________AIU2">#REF!</definedName>
    <definedName name="______________________________________________BAZ10">#REF!</definedName>
    <definedName name="______________________________________________BLO20">#REF!</definedName>
    <definedName name="______________________________________________CAN28">#REF!</definedName>
    <definedName name="______________________________________________CUA44">#REF!</definedName>
    <definedName name="______________________________________________LA124">#REF!</definedName>
    <definedName name="______________________________________________LAC18">#REF!</definedName>
    <definedName name="______________________________________________R84JH">#REF!</definedName>
    <definedName name="______________________________________________REP43">#REF!</definedName>
    <definedName name="______________________________________________TEP44">#REF!</definedName>
    <definedName name="______________________________________________TPF12">#REF!</definedName>
    <definedName name="______________________________________________TZ2110">#REF!</definedName>
    <definedName name="______________________________________________TZ216">#REF!</definedName>
    <definedName name="______________________________________________TZ268">#REF!</definedName>
    <definedName name="_____________________________________________ADH12">#REF!</definedName>
    <definedName name="_____________________________________________ADM12">#REF!</definedName>
    <definedName name="_____________________________________________ADM4">#REF!</definedName>
    <definedName name="_____________________________________________AIU2">#REF!</definedName>
    <definedName name="_____________________________________________BAZ10">#REF!</definedName>
    <definedName name="_____________________________________________BLO20">#REF!</definedName>
    <definedName name="_____________________________________________CAN28">#REF!</definedName>
    <definedName name="_____________________________________________CUA44">#REF!</definedName>
    <definedName name="_____________________________________________LA124">#REF!</definedName>
    <definedName name="_____________________________________________LAC18">#REF!</definedName>
    <definedName name="_____________________________________________R84JH">#REF!</definedName>
    <definedName name="_____________________________________________REP43">#REF!</definedName>
    <definedName name="_____________________________________________TPF12">#REF!</definedName>
    <definedName name="_____________________________________________TZ2110">#REF!</definedName>
    <definedName name="_____________________________________________TZ214">#REF!</definedName>
    <definedName name="_____________________________________________TZ268">#REF!</definedName>
    <definedName name="_____________________________________________TZ32510">#REF!</definedName>
    <definedName name="____________________________________________ADH12">#REF!</definedName>
    <definedName name="____________________________________________ADM12">#REF!</definedName>
    <definedName name="____________________________________________ADM4">#REF!</definedName>
    <definedName name="____________________________________________AIU2">#REF!</definedName>
    <definedName name="____________________________________________BAZ10">#REF!</definedName>
    <definedName name="____________________________________________BLO20">#REF!</definedName>
    <definedName name="____________________________________________CAN28">#REF!</definedName>
    <definedName name="____________________________________________CUA44">#REF!</definedName>
    <definedName name="____________________________________________LA124">#REF!</definedName>
    <definedName name="____________________________________________LAC18">#REF!</definedName>
    <definedName name="____________________________________________R84JH">#REF!</definedName>
    <definedName name="____________________________________________REP43">#REF!</definedName>
    <definedName name="____________________________________________TEP44">#REF!</definedName>
    <definedName name="____________________________________________TPF12">#REF!</definedName>
    <definedName name="____________________________________________TZ2110">#REF!</definedName>
    <definedName name="____________________________________________TZ216">#REF!</definedName>
    <definedName name="____________________________________________TZ268">#REF!</definedName>
    <definedName name="___________________________________________ADH12">#REF!</definedName>
    <definedName name="___________________________________________ADM12">#REF!</definedName>
    <definedName name="___________________________________________ADM4">#REF!</definedName>
    <definedName name="___________________________________________AIU2">#REF!</definedName>
    <definedName name="___________________________________________BAZ10">#REF!</definedName>
    <definedName name="___________________________________________BLO20">#REF!</definedName>
    <definedName name="___________________________________________CAN28">#REF!</definedName>
    <definedName name="___________________________________________CUA44">#REF!</definedName>
    <definedName name="___________________________________________LA124">#REF!</definedName>
    <definedName name="___________________________________________LAC18">#REF!</definedName>
    <definedName name="___________________________________________R84JH">#REF!</definedName>
    <definedName name="___________________________________________REP43">#REF!</definedName>
    <definedName name="___________________________________________TPF12">#REF!</definedName>
    <definedName name="___________________________________________TZ2110">#REF!</definedName>
    <definedName name="___________________________________________TZ214">#REF!</definedName>
    <definedName name="___________________________________________TZ268">#REF!</definedName>
    <definedName name="___________________________________________TZ32510">#REF!</definedName>
    <definedName name="__________________________________________ADH12">#REF!</definedName>
    <definedName name="__________________________________________ADM12">#REF!</definedName>
    <definedName name="__________________________________________ADM4">#REF!</definedName>
    <definedName name="__________________________________________AIU2">#REF!</definedName>
    <definedName name="__________________________________________BAZ10">#REF!</definedName>
    <definedName name="__________________________________________BLO20">#REF!</definedName>
    <definedName name="__________________________________________CAN28">#REF!</definedName>
    <definedName name="__________________________________________CUA44">#REF!</definedName>
    <definedName name="__________________________________________LA124">#REF!</definedName>
    <definedName name="__________________________________________LAC18">#REF!</definedName>
    <definedName name="__________________________________________R84JH">#REF!</definedName>
    <definedName name="__________________________________________REP43">#REF!</definedName>
    <definedName name="__________________________________________TEP44">#REF!</definedName>
    <definedName name="__________________________________________TPF12">#REF!</definedName>
    <definedName name="__________________________________________TZ2110">#REF!</definedName>
    <definedName name="__________________________________________TZ216">#REF!</definedName>
    <definedName name="__________________________________________TZ268">#REF!</definedName>
    <definedName name="_________________________________________ADH12">#REF!</definedName>
    <definedName name="_________________________________________ADM12">#REF!</definedName>
    <definedName name="_________________________________________ADM4">#REF!</definedName>
    <definedName name="_________________________________________AIU2">#REF!</definedName>
    <definedName name="_________________________________________BAZ10">#REF!</definedName>
    <definedName name="_________________________________________BLO20">#REF!</definedName>
    <definedName name="_________________________________________CAN28">#REF!</definedName>
    <definedName name="_________________________________________CUA44">#REF!</definedName>
    <definedName name="_________________________________________LA124">#REF!</definedName>
    <definedName name="_________________________________________LAC18">#REF!</definedName>
    <definedName name="_________________________________________R84JH">#REF!</definedName>
    <definedName name="_________________________________________REP43">#REF!</definedName>
    <definedName name="_________________________________________TEP44">#REF!</definedName>
    <definedName name="_________________________________________TPF12">#REF!</definedName>
    <definedName name="_________________________________________TZ2110">#REF!</definedName>
    <definedName name="_________________________________________TZ214">#REF!</definedName>
    <definedName name="_________________________________________TZ216">#REF!</definedName>
    <definedName name="_________________________________________TZ268">#REF!</definedName>
    <definedName name="_________________________________________TZ32510">#REF!</definedName>
    <definedName name="________________________________________ADH12">#REF!</definedName>
    <definedName name="________________________________________ADM12">#REF!</definedName>
    <definedName name="________________________________________ADM4">#REF!</definedName>
    <definedName name="________________________________________AIU2">#REF!</definedName>
    <definedName name="________________________________________BAZ10">#REF!</definedName>
    <definedName name="________________________________________BLO20">#REF!</definedName>
    <definedName name="________________________________________CAN28">#REF!</definedName>
    <definedName name="________________________________________CUA44">#REF!</definedName>
    <definedName name="________________________________________LA124">#REF!</definedName>
    <definedName name="________________________________________LAC18">#REF!</definedName>
    <definedName name="________________________________________R84JH">#REF!</definedName>
    <definedName name="________________________________________REP43">#REF!</definedName>
    <definedName name="________________________________________TEP44">#REF!</definedName>
    <definedName name="________________________________________TPF12">#REF!</definedName>
    <definedName name="________________________________________TZ2110">#REF!</definedName>
    <definedName name="________________________________________TZ214">#REF!</definedName>
    <definedName name="________________________________________TZ216">#REF!</definedName>
    <definedName name="________________________________________TZ268">#REF!</definedName>
    <definedName name="________________________________________TZ32510">#REF!</definedName>
    <definedName name="_______________________________________ADH12">#REF!</definedName>
    <definedName name="_______________________________________ADM12">#REF!</definedName>
    <definedName name="_______________________________________ADM4">#REF!</definedName>
    <definedName name="_______________________________________AIU2">#REF!</definedName>
    <definedName name="_______________________________________BAZ10">#REF!</definedName>
    <definedName name="_______________________________________BLO20">#REF!</definedName>
    <definedName name="_______________________________________CAN28">#REF!</definedName>
    <definedName name="_______________________________________CUA44">#REF!</definedName>
    <definedName name="_______________________________________LA124">#REF!</definedName>
    <definedName name="_______________________________________LAC18">#REF!</definedName>
    <definedName name="_______________________________________R84JH">#REF!</definedName>
    <definedName name="_______________________________________REP43">#REF!</definedName>
    <definedName name="_______________________________________TEP44">#REF!</definedName>
    <definedName name="_______________________________________TPF12">#REF!</definedName>
    <definedName name="_______________________________________TZ2110">#REF!</definedName>
    <definedName name="_______________________________________TZ214">#REF!</definedName>
    <definedName name="_______________________________________TZ216">#REF!</definedName>
    <definedName name="_______________________________________TZ268">#REF!</definedName>
    <definedName name="_______________________________________TZ32510">#REF!</definedName>
    <definedName name="______________________________________ADH12">#REF!</definedName>
    <definedName name="______________________________________ADM12">#REF!</definedName>
    <definedName name="______________________________________ADM4">#REF!</definedName>
    <definedName name="______________________________________AIU2">#REF!</definedName>
    <definedName name="______________________________________BAZ10">#REF!</definedName>
    <definedName name="______________________________________BLO20">#REF!</definedName>
    <definedName name="______________________________________CAN28">#REF!</definedName>
    <definedName name="______________________________________CUA44">#REF!</definedName>
    <definedName name="______________________________________LA124">#REF!</definedName>
    <definedName name="______________________________________LAC18">#REF!</definedName>
    <definedName name="______________________________________R84JH">#REF!</definedName>
    <definedName name="______________________________________REP43">#REF!</definedName>
    <definedName name="______________________________________TPF12">#REF!</definedName>
    <definedName name="______________________________________TZ2110">#REF!</definedName>
    <definedName name="______________________________________TZ214">#REF!</definedName>
    <definedName name="______________________________________TZ268">#REF!</definedName>
    <definedName name="______________________________________TZ32510">#REF!</definedName>
    <definedName name="_____________________________________ADH12">#REF!</definedName>
    <definedName name="_____________________________________ADM12">#REF!</definedName>
    <definedName name="_____________________________________ADM4">#REF!</definedName>
    <definedName name="_____________________________________AIU2">#REF!</definedName>
    <definedName name="_____________________________________BAZ10">#REF!</definedName>
    <definedName name="_____________________________________BLO20">#REF!</definedName>
    <definedName name="_____________________________________CAN28">#REF!</definedName>
    <definedName name="_____________________________________CUA44">#REF!</definedName>
    <definedName name="_____________________________________LA124">#REF!</definedName>
    <definedName name="_____________________________________LAC18">#REF!</definedName>
    <definedName name="_____________________________________R84JH">#REF!</definedName>
    <definedName name="_____________________________________REP43">#REF!</definedName>
    <definedName name="_____________________________________TEP44">#REF!</definedName>
    <definedName name="_____________________________________TPF12">#REF!</definedName>
    <definedName name="_____________________________________TZ2110">#REF!</definedName>
    <definedName name="_____________________________________TZ216">#REF!</definedName>
    <definedName name="_____________________________________TZ268">#REF!</definedName>
    <definedName name="____________________________________ADH12">#REF!</definedName>
    <definedName name="____________________________________ADM12">#REF!</definedName>
    <definedName name="____________________________________ADM4">#REF!</definedName>
    <definedName name="____________________________________AIU2">#REF!</definedName>
    <definedName name="____________________________________BAZ10">#REF!</definedName>
    <definedName name="____________________________________BLO20">#REF!</definedName>
    <definedName name="____________________________________CAN28">#REF!</definedName>
    <definedName name="____________________________________CUA44">#REF!</definedName>
    <definedName name="____________________________________LA124">#REF!</definedName>
    <definedName name="____________________________________LAC18">#REF!</definedName>
    <definedName name="____________________________________R84JH">#REF!</definedName>
    <definedName name="____________________________________REP43">#REF!</definedName>
    <definedName name="____________________________________TPF12">#REF!</definedName>
    <definedName name="____________________________________TZ2110">#REF!</definedName>
    <definedName name="____________________________________TZ214">#REF!</definedName>
    <definedName name="____________________________________TZ268">#REF!</definedName>
    <definedName name="____________________________________TZ32510">#REF!</definedName>
    <definedName name="___________________________________ADH12">#REF!</definedName>
    <definedName name="___________________________________ADM12">#REF!</definedName>
    <definedName name="___________________________________ADM4">#REF!</definedName>
    <definedName name="___________________________________AIU2">#REF!</definedName>
    <definedName name="___________________________________BAZ10">#REF!</definedName>
    <definedName name="___________________________________BLO20">#REF!</definedName>
    <definedName name="___________________________________CAN28">#REF!</definedName>
    <definedName name="___________________________________CUA44">#REF!</definedName>
    <definedName name="___________________________________LA124">#REF!</definedName>
    <definedName name="___________________________________LAC18">#REF!</definedName>
    <definedName name="___________________________________R84JH">#REF!</definedName>
    <definedName name="___________________________________REP43">#REF!</definedName>
    <definedName name="___________________________________TEP44">#REF!</definedName>
    <definedName name="___________________________________TPF12">#REF!</definedName>
    <definedName name="___________________________________TZ2110">#REF!</definedName>
    <definedName name="___________________________________TZ216">#REF!</definedName>
    <definedName name="___________________________________TZ268">#REF!</definedName>
    <definedName name="__________________________________ADH12">#REF!</definedName>
    <definedName name="__________________________________ADM12">#REF!</definedName>
    <definedName name="__________________________________ADM4">#REF!</definedName>
    <definedName name="__________________________________AIU2">#REF!</definedName>
    <definedName name="__________________________________BAZ10">#REF!</definedName>
    <definedName name="__________________________________BLO20">#REF!</definedName>
    <definedName name="__________________________________CAN28">#REF!</definedName>
    <definedName name="__________________________________CUA44">#REF!</definedName>
    <definedName name="__________________________________LA124">#REF!</definedName>
    <definedName name="__________________________________LAC18">#REF!</definedName>
    <definedName name="__________________________________R84JH">#REF!</definedName>
    <definedName name="__________________________________REP43">#REF!</definedName>
    <definedName name="__________________________________TEP44">#REF!</definedName>
    <definedName name="__________________________________TPF12">#REF!</definedName>
    <definedName name="__________________________________TZ2110">#REF!</definedName>
    <definedName name="__________________________________TZ214">#REF!</definedName>
    <definedName name="__________________________________TZ216">#REF!</definedName>
    <definedName name="__________________________________TZ268">#REF!</definedName>
    <definedName name="__________________________________TZ32510">#REF!</definedName>
    <definedName name="_________________________________ADH12">#REF!</definedName>
    <definedName name="_________________________________ADM12">#REF!</definedName>
    <definedName name="_________________________________ADM4">#REF!</definedName>
    <definedName name="_________________________________AIU2">#REF!</definedName>
    <definedName name="_________________________________BAZ10">#REF!</definedName>
    <definedName name="_________________________________BLO20">#REF!</definedName>
    <definedName name="_________________________________CAN28">#REF!</definedName>
    <definedName name="_________________________________CUA44">#REF!</definedName>
    <definedName name="_________________________________LA124">#REF!</definedName>
    <definedName name="_________________________________LAC18">#REF!</definedName>
    <definedName name="_________________________________R84JH">#REF!</definedName>
    <definedName name="_________________________________REP43">#REF!</definedName>
    <definedName name="_________________________________TEP44">#REF!</definedName>
    <definedName name="_________________________________TPF12">#REF!</definedName>
    <definedName name="_________________________________TZ2110">#REF!</definedName>
    <definedName name="_________________________________TZ214">#REF!</definedName>
    <definedName name="_________________________________TZ216">#REF!</definedName>
    <definedName name="_________________________________TZ268">#REF!</definedName>
    <definedName name="_________________________________TZ32510">#REF!</definedName>
    <definedName name="________________________________ADH12">#REF!</definedName>
    <definedName name="________________________________ADM12">#REF!</definedName>
    <definedName name="________________________________ADM4">#REF!</definedName>
    <definedName name="________________________________AIU2">#REF!</definedName>
    <definedName name="________________________________BAZ10">#REF!</definedName>
    <definedName name="________________________________BLO20">#REF!</definedName>
    <definedName name="________________________________CAN28">#REF!</definedName>
    <definedName name="________________________________CUA44">#REF!</definedName>
    <definedName name="________________________________LA124">#REF!</definedName>
    <definedName name="________________________________LAC18">#REF!</definedName>
    <definedName name="________________________________R84JH">#REF!</definedName>
    <definedName name="________________________________REP43">#REF!</definedName>
    <definedName name="________________________________TEP44">#REF!</definedName>
    <definedName name="________________________________TPF12">#REF!</definedName>
    <definedName name="________________________________TZ2110">#REF!</definedName>
    <definedName name="________________________________TZ214">#REF!</definedName>
    <definedName name="________________________________TZ216">#REF!</definedName>
    <definedName name="________________________________TZ268">#REF!</definedName>
    <definedName name="________________________________TZ32510">#REF!</definedName>
    <definedName name="_______________________________ADH12">#REF!</definedName>
    <definedName name="_______________________________ADM12">#REF!</definedName>
    <definedName name="_______________________________ADM4">#REF!</definedName>
    <definedName name="_______________________________AIU2">#REF!</definedName>
    <definedName name="_______________________________BAZ10">#REF!</definedName>
    <definedName name="_______________________________BLO20">#REF!</definedName>
    <definedName name="_______________________________CAN28">#REF!</definedName>
    <definedName name="_______________________________CUA44">#REF!</definedName>
    <definedName name="_______________________________LA124">#REF!</definedName>
    <definedName name="_______________________________LAC18">#REF!</definedName>
    <definedName name="_______________________________R84JH">#REF!</definedName>
    <definedName name="_______________________________REP43">#REF!</definedName>
    <definedName name="_______________________________TEP44">#REF!</definedName>
    <definedName name="_______________________________TPF12">#REF!</definedName>
    <definedName name="_______________________________TZ2110">#REF!</definedName>
    <definedName name="_______________________________TZ214">#REF!</definedName>
    <definedName name="_______________________________TZ216">#REF!</definedName>
    <definedName name="_______________________________TZ268">#REF!</definedName>
    <definedName name="_______________________________TZ32510">#REF!</definedName>
    <definedName name="______________________________ADH12">#REF!</definedName>
    <definedName name="______________________________ADM12">#REF!</definedName>
    <definedName name="______________________________ADM4">#REF!</definedName>
    <definedName name="______________________________AIU2">#REF!</definedName>
    <definedName name="______________________________BAZ10">#REF!</definedName>
    <definedName name="______________________________BLO20">#REF!</definedName>
    <definedName name="______________________________CAN28">#REF!</definedName>
    <definedName name="______________________________CUA44">#REF!</definedName>
    <definedName name="______________________________LA124">#REF!</definedName>
    <definedName name="______________________________LAC18">#REF!</definedName>
    <definedName name="______________________________R84JH">#REF!</definedName>
    <definedName name="______________________________REP43">#REF!</definedName>
    <definedName name="______________________________TEP44">#REF!</definedName>
    <definedName name="______________________________TPF12">#REF!</definedName>
    <definedName name="______________________________TZ2110">#REF!</definedName>
    <definedName name="______________________________TZ214">#REF!</definedName>
    <definedName name="______________________________TZ216">#REF!</definedName>
    <definedName name="______________________________TZ268">#REF!</definedName>
    <definedName name="______________________________TZ32510">#REF!</definedName>
    <definedName name="_____________________________ADH12">#REF!</definedName>
    <definedName name="_____________________________ADM12">#REF!</definedName>
    <definedName name="_____________________________ADM4">#REF!</definedName>
    <definedName name="_____________________________AIU2">#REF!</definedName>
    <definedName name="_____________________________BAZ10">#REF!</definedName>
    <definedName name="_____________________________BLO20">#REF!</definedName>
    <definedName name="_____________________________CAN28">#REF!</definedName>
    <definedName name="_____________________________CUA44">#REF!</definedName>
    <definedName name="_____________________________LA124">#REF!</definedName>
    <definedName name="_____________________________LAC18">#REF!</definedName>
    <definedName name="_____________________________R84JH">#REF!</definedName>
    <definedName name="_____________________________REP43">#REF!</definedName>
    <definedName name="_____________________________TEP44">#REF!</definedName>
    <definedName name="_____________________________TPF12">#REF!</definedName>
    <definedName name="_____________________________TZ2110">#REF!</definedName>
    <definedName name="_____________________________TZ214">#REF!</definedName>
    <definedName name="_____________________________TZ216">#REF!</definedName>
    <definedName name="_____________________________TZ268">#REF!</definedName>
    <definedName name="_____________________________TZ32510">#REF!</definedName>
    <definedName name="____________________________ADH12">#REF!</definedName>
    <definedName name="____________________________ADM12">#REF!</definedName>
    <definedName name="____________________________ADM4">#REF!</definedName>
    <definedName name="____________________________AIU2">#REF!</definedName>
    <definedName name="____________________________BAZ10">#REF!</definedName>
    <definedName name="____________________________BLO20">#REF!</definedName>
    <definedName name="____________________________CAN28">#REF!</definedName>
    <definedName name="____________________________CUA44">#REF!</definedName>
    <definedName name="____________________________LA124">#REF!</definedName>
    <definedName name="____________________________LAC18">#REF!</definedName>
    <definedName name="____________________________R84JH">#REF!</definedName>
    <definedName name="____________________________REP43">#REF!</definedName>
    <definedName name="____________________________TEP44">#REF!</definedName>
    <definedName name="____________________________TPF12">#REF!</definedName>
    <definedName name="____________________________TZ2110">#REF!</definedName>
    <definedName name="____________________________TZ214">#REF!</definedName>
    <definedName name="____________________________TZ216">#REF!</definedName>
    <definedName name="____________________________TZ268">#REF!</definedName>
    <definedName name="____________________________TZ32510">#REF!</definedName>
    <definedName name="___________________________ADH12">#REF!</definedName>
    <definedName name="___________________________ADM12">#REF!</definedName>
    <definedName name="___________________________ADM4">#REF!</definedName>
    <definedName name="___________________________AIU2">#REF!</definedName>
    <definedName name="___________________________BAZ10">#REF!</definedName>
    <definedName name="___________________________BLO20">#REF!</definedName>
    <definedName name="___________________________CAN28">#REF!</definedName>
    <definedName name="___________________________CUA44">#REF!</definedName>
    <definedName name="___________________________LA124">#REF!</definedName>
    <definedName name="___________________________LAC18">#REF!</definedName>
    <definedName name="___________________________R84JH">#REF!</definedName>
    <definedName name="___________________________REP43">#REF!</definedName>
    <definedName name="___________________________TEP44">#REF!</definedName>
    <definedName name="___________________________TPF12">#REF!</definedName>
    <definedName name="___________________________TZ2110">#REF!</definedName>
    <definedName name="___________________________TZ214">#REF!</definedName>
    <definedName name="___________________________TZ216">#REF!</definedName>
    <definedName name="___________________________TZ268">#REF!</definedName>
    <definedName name="___________________________TZ32510">#REF!</definedName>
    <definedName name="__________________________ADH12">#REF!</definedName>
    <definedName name="__________________________ADM12">#REF!</definedName>
    <definedName name="__________________________ADM4">#REF!</definedName>
    <definedName name="__________________________AIU2">#REF!</definedName>
    <definedName name="__________________________BAZ10">#REF!</definedName>
    <definedName name="__________________________BLO20">#REF!</definedName>
    <definedName name="__________________________CAN28">#REF!</definedName>
    <definedName name="__________________________CUA44">#REF!</definedName>
    <definedName name="__________________________LA124">#REF!</definedName>
    <definedName name="__________________________LAC18">#REF!</definedName>
    <definedName name="__________________________R84JH">#REF!</definedName>
    <definedName name="__________________________REP43">#REF!</definedName>
    <definedName name="__________________________TEP44">#REF!</definedName>
    <definedName name="__________________________TPF12">#REF!</definedName>
    <definedName name="__________________________TZ2110">#REF!</definedName>
    <definedName name="__________________________TZ214">#REF!</definedName>
    <definedName name="__________________________TZ216">#REF!</definedName>
    <definedName name="__________________________TZ268">#REF!</definedName>
    <definedName name="__________________________TZ32510">#REF!</definedName>
    <definedName name="_________________________ADH12">#REF!</definedName>
    <definedName name="_________________________ADM12">#REF!</definedName>
    <definedName name="_________________________ADM4">#REF!</definedName>
    <definedName name="_________________________AIU2">#REF!</definedName>
    <definedName name="_________________________BAZ10">#REF!</definedName>
    <definedName name="_________________________BLO20">#REF!</definedName>
    <definedName name="_________________________CAN28">#REF!</definedName>
    <definedName name="_________________________CUA44">#REF!</definedName>
    <definedName name="_________________________LA124">#REF!</definedName>
    <definedName name="_________________________LAC18">#REF!</definedName>
    <definedName name="_________________________R84JH">#REF!</definedName>
    <definedName name="_________________________REP43">#REF!</definedName>
    <definedName name="_________________________TEP44">#REF!</definedName>
    <definedName name="_________________________TPF12">#REF!</definedName>
    <definedName name="_________________________TZ2110">#REF!</definedName>
    <definedName name="_________________________TZ214">#REF!</definedName>
    <definedName name="_________________________TZ216">#REF!</definedName>
    <definedName name="_________________________TZ268">#REF!</definedName>
    <definedName name="_________________________TZ32510">#REF!</definedName>
    <definedName name="________________________ADH12">#REF!</definedName>
    <definedName name="________________________ADM12">#REF!</definedName>
    <definedName name="________________________ADM4">#REF!</definedName>
    <definedName name="________________________AIU2">#REF!</definedName>
    <definedName name="________________________BAZ10">#REF!</definedName>
    <definedName name="________________________BLO20">#REF!</definedName>
    <definedName name="________________________CAN28">#REF!</definedName>
    <definedName name="________________________CUA44">#REF!</definedName>
    <definedName name="________________________LA124">#REF!</definedName>
    <definedName name="________________________LAC18">#REF!</definedName>
    <definedName name="________________________R84JH">#REF!</definedName>
    <definedName name="________________________REP43">#REF!</definedName>
    <definedName name="________________________TEP44">#REF!</definedName>
    <definedName name="________________________TPF12">#REF!</definedName>
    <definedName name="________________________TZ2110">#REF!</definedName>
    <definedName name="________________________TZ214">#REF!</definedName>
    <definedName name="________________________TZ216">#REF!</definedName>
    <definedName name="________________________TZ268">#REF!</definedName>
    <definedName name="________________________TZ32510">#REF!</definedName>
    <definedName name="_______________________ADH12">#REF!</definedName>
    <definedName name="_______________________ADM12">#REF!</definedName>
    <definedName name="_______________________ADM4">#REF!</definedName>
    <definedName name="_______________________AIU2">#REF!</definedName>
    <definedName name="_______________________BAZ10">#REF!</definedName>
    <definedName name="_______________________BLO20">#REF!</definedName>
    <definedName name="_______________________CAN28">#REF!</definedName>
    <definedName name="_______________________CUA44">#REF!</definedName>
    <definedName name="_______________________LA124">#REF!</definedName>
    <definedName name="_______________________LAC18">#REF!</definedName>
    <definedName name="_______________________R84JH">#REF!</definedName>
    <definedName name="_______________________REP43">#REF!</definedName>
    <definedName name="_______________________TEP44">#REF!</definedName>
    <definedName name="_______________________TPF12">#REF!</definedName>
    <definedName name="_______________________TZ2110">#REF!</definedName>
    <definedName name="_______________________TZ214">#REF!</definedName>
    <definedName name="_______________________TZ216">#REF!</definedName>
    <definedName name="_______________________TZ268">#REF!</definedName>
    <definedName name="_______________________TZ32510">#REF!</definedName>
    <definedName name="______________________ADH12">#REF!</definedName>
    <definedName name="______________________ADM12">#REF!</definedName>
    <definedName name="______________________ADM4">#REF!</definedName>
    <definedName name="______________________AIU2">#REF!</definedName>
    <definedName name="______________________AIU3">#REF!</definedName>
    <definedName name="______________________BAZ10">#REF!</definedName>
    <definedName name="______________________BLO20">#REF!</definedName>
    <definedName name="______________________CAN28">#REF!</definedName>
    <definedName name="______________________CUA44">#REF!</definedName>
    <definedName name="______________________LA124">#REF!</definedName>
    <definedName name="______________________LAC18">#REF!</definedName>
    <definedName name="______________________R84JH">#REF!</definedName>
    <definedName name="______________________REP43">#REF!</definedName>
    <definedName name="______________________TEP44">#REF!</definedName>
    <definedName name="______________________TPF12">#REF!</definedName>
    <definedName name="______________________TZ2110">#REF!</definedName>
    <definedName name="______________________TZ214">#REF!</definedName>
    <definedName name="______________________TZ216">#REF!</definedName>
    <definedName name="______________________TZ268">#REF!</definedName>
    <definedName name="______________________TZ32510">#REF!</definedName>
    <definedName name="_____________________ADH12">#REF!</definedName>
    <definedName name="_____________________ADM12">#REF!</definedName>
    <definedName name="_____________________ADM4">#REF!</definedName>
    <definedName name="_____________________AIU2">#REF!</definedName>
    <definedName name="_____________________AIU3">#REF!</definedName>
    <definedName name="_____________________BAZ10">#REF!</definedName>
    <definedName name="_____________________BLO20">#REF!</definedName>
    <definedName name="_____________________CAN28">#REF!</definedName>
    <definedName name="_____________________CUA44">#REF!</definedName>
    <definedName name="_____________________LA124">#REF!</definedName>
    <definedName name="_____________________LAC18">#REF!</definedName>
    <definedName name="_____________________R84JH">#REF!</definedName>
    <definedName name="_____________________REP43">#REF!</definedName>
    <definedName name="_____________________TEP44">#REF!</definedName>
    <definedName name="_____________________TPF12">#REF!</definedName>
    <definedName name="_____________________TZ2110">#REF!</definedName>
    <definedName name="_____________________TZ214">#REF!</definedName>
    <definedName name="_____________________TZ216">#REF!</definedName>
    <definedName name="_____________________TZ268">#REF!</definedName>
    <definedName name="_____________________TZ32510">#REF!</definedName>
    <definedName name="____________________ADH12">#REF!</definedName>
    <definedName name="____________________ADM12">#REF!</definedName>
    <definedName name="____________________ADM4">#REF!</definedName>
    <definedName name="____________________AIU2">#REF!</definedName>
    <definedName name="____________________AIU3">#REF!</definedName>
    <definedName name="____________________BAZ10">#REF!</definedName>
    <definedName name="____________________BLO20">#REF!</definedName>
    <definedName name="____________________CAN28">#REF!</definedName>
    <definedName name="____________________CUA44">#REF!</definedName>
    <definedName name="____________________LA124">#REF!</definedName>
    <definedName name="____________________LAC18">#REF!</definedName>
    <definedName name="____________________R84JH">#REF!</definedName>
    <definedName name="____________________REP43">#REF!</definedName>
    <definedName name="____________________TEP44">#REF!</definedName>
    <definedName name="____________________TPF12">#REF!</definedName>
    <definedName name="____________________TZ2110">#REF!</definedName>
    <definedName name="____________________TZ214">#REF!</definedName>
    <definedName name="____________________TZ216">#REF!</definedName>
    <definedName name="____________________TZ268">#REF!</definedName>
    <definedName name="____________________TZ32510">#REF!</definedName>
    <definedName name="___________________ADH12">#REF!</definedName>
    <definedName name="___________________ADM12">#REF!</definedName>
    <definedName name="___________________ADM4">#REF!</definedName>
    <definedName name="___________________AIU2">#REF!</definedName>
    <definedName name="___________________AIU3">#REF!</definedName>
    <definedName name="___________________BAZ10">#REF!</definedName>
    <definedName name="___________________BLO20">#REF!</definedName>
    <definedName name="___________________CAN28">#REF!</definedName>
    <definedName name="___________________CUA44">#REF!</definedName>
    <definedName name="___________________LA124">#REF!</definedName>
    <definedName name="___________________LAC18">#REF!</definedName>
    <definedName name="___________________R84JH">#REF!</definedName>
    <definedName name="___________________REP43">#REF!</definedName>
    <definedName name="___________________TEP44">#REF!</definedName>
    <definedName name="___________________TPF12">#REF!</definedName>
    <definedName name="___________________TZ2110">#REF!</definedName>
    <definedName name="___________________TZ214">#REF!</definedName>
    <definedName name="___________________TZ216">#REF!</definedName>
    <definedName name="___________________TZ268">#REF!</definedName>
    <definedName name="___________________TZ32510">#REF!</definedName>
    <definedName name="__________________ADH12">#REF!</definedName>
    <definedName name="__________________ADM12">#REF!</definedName>
    <definedName name="__________________ADM4">#REF!</definedName>
    <definedName name="__________________AIU2">#REF!</definedName>
    <definedName name="__________________AIU3">#REF!</definedName>
    <definedName name="__________________BAZ10">#REF!</definedName>
    <definedName name="__________________BLO20">#REF!</definedName>
    <definedName name="__________________CAN28">#REF!</definedName>
    <definedName name="__________________CUA44">#REF!</definedName>
    <definedName name="__________________LA124">#REF!</definedName>
    <definedName name="__________________LAC18">#REF!</definedName>
    <definedName name="__________________R84JH">#REF!</definedName>
    <definedName name="__________________REP43">#REF!</definedName>
    <definedName name="__________________TEP44">#REF!</definedName>
    <definedName name="__________________TPF12">#REF!</definedName>
    <definedName name="__________________TZ2110">#REF!</definedName>
    <definedName name="__________________TZ214">#REF!</definedName>
    <definedName name="__________________TZ216">#REF!</definedName>
    <definedName name="__________________TZ268">#REF!</definedName>
    <definedName name="__________________TZ32510">#REF!</definedName>
    <definedName name="_________________ADH12">#REF!</definedName>
    <definedName name="_________________ADM12">#REF!</definedName>
    <definedName name="_________________ADM4">#REF!</definedName>
    <definedName name="_________________AIU2">#REF!</definedName>
    <definedName name="_________________AIU3">#REF!</definedName>
    <definedName name="_________________BAZ10">#REF!</definedName>
    <definedName name="_________________BLO20">#REF!</definedName>
    <definedName name="_________________CAN28">#REF!</definedName>
    <definedName name="_________________CUA44">#REF!</definedName>
    <definedName name="_________________LA124">#REF!</definedName>
    <definedName name="_________________LAC18">#REF!</definedName>
    <definedName name="_________________R84JH">#REF!</definedName>
    <definedName name="_________________REP43">#REF!</definedName>
    <definedName name="_________________TEP44">#REF!</definedName>
    <definedName name="_________________TPF12">#REF!</definedName>
    <definedName name="_________________TZ2110">#REF!</definedName>
    <definedName name="_________________TZ214">#REF!</definedName>
    <definedName name="_________________TZ216">#REF!</definedName>
    <definedName name="_________________TZ268">#REF!</definedName>
    <definedName name="_________________TZ32510">#REF!</definedName>
    <definedName name="________________ADH12">#REF!</definedName>
    <definedName name="________________ADM12">#REF!</definedName>
    <definedName name="________________ADM4">#REF!</definedName>
    <definedName name="________________AIU2">#REF!</definedName>
    <definedName name="________________AIU3">#REF!</definedName>
    <definedName name="________________BAZ10">#REF!</definedName>
    <definedName name="________________BLO20">#REF!</definedName>
    <definedName name="________________CAN28">#REF!</definedName>
    <definedName name="________________CUA44">#REF!</definedName>
    <definedName name="________________LA124">#REF!</definedName>
    <definedName name="________________LAC18">#REF!</definedName>
    <definedName name="________________R84JH">#REF!</definedName>
    <definedName name="________________REP43">#REF!</definedName>
    <definedName name="________________TEP44">#REF!</definedName>
    <definedName name="________________TPF12">#REF!</definedName>
    <definedName name="________________TZ2110">#REF!</definedName>
    <definedName name="________________TZ212">#REF!</definedName>
    <definedName name="________________TZ214">#REF!</definedName>
    <definedName name="________________TZ216">#REF!</definedName>
    <definedName name="________________TZ268">#REF!</definedName>
    <definedName name="________________TZ32510">#REF!</definedName>
    <definedName name="_______________ADH12">#REF!</definedName>
    <definedName name="_______________ADM12">#REF!</definedName>
    <definedName name="_______________ADM4">#REF!</definedName>
    <definedName name="_______________AIU2">#REF!</definedName>
    <definedName name="_______________AIU3">#REF!</definedName>
    <definedName name="_______________BAZ10">#REF!</definedName>
    <definedName name="_______________BLO20">#REF!</definedName>
    <definedName name="_______________CAN28">#REF!</definedName>
    <definedName name="_______________CUA44">#REF!</definedName>
    <definedName name="_______________LA124">#REF!</definedName>
    <definedName name="_______________LAC18">#REF!</definedName>
    <definedName name="_______________R84JH">#REF!</definedName>
    <definedName name="_______________REP43">#REF!</definedName>
    <definedName name="_______________TEP44">#REF!</definedName>
    <definedName name="_______________TPF12">#REF!</definedName>
    <definedName name="_______________TZ2110">#REF!</definedName>
    <definedName name="_______________TZ212">#REF!</definedName>
    <definedName name="_______________TZ214">#REF!</definedName>
    <definedName name="_______________TZ216">#REF!</definedName>
    <definedName name="_______________TZ268">#REF!</definedName>
    <definedName name="_______________TZ32510">#REF!</definedName>
    <definedName name="______________ADH12">#REF!</definedName>
    <definedName name="______________ADM12">#REF!</definedName>
    <definedName name="______________ADM4">#REF!</definedName>
    <definedName name="______________AIU2">#REF!</definedName>
    <definedName name="______________AIU3">#REF!</definedName>
    <definedName name="______________BAZ10">#REF!</definedName>
    <definedName name="______________BLO20">#REF!</definedName>
    <definedName name="______________CAN28">#REF!</definedName>
    <definedName name="______________CUA44">#REF!</definedName>
    <definedName name="______________LA124">#REF!</definedName>
    <definedName name="______________LAC18">#REF!</definedName>
    <definedName name="______________R84JH">#REF!</definedName>
    <definedName name="______________REP43">#REF!</definedName>
    <definedName name="______________TEP44">#REF!</definedName>
    <definedName name="______________TPF12">#REF!</definedName>
    <definedName name="______________TZ2110">#REF!</definedName>
    <definedName name="______________TZ212">#REF!</definedName>
    <definedName name="______________TZ214">#REF!</definedName>
    <definedName name="______________TZ216">#REF!</definedName>
    <definedName name="______________TZ268">#REF!</definedName>
    <definedName name="______________TZ32510">#REF!</definedName>
    <definedName name="_____________ADH12">#REF!</definedName>
    <definedName name="_____________ADM12">#REF!</definedName>
    <definedName name="_____________ADM4">#REF!</definedName>
    <definedName name="_____________AIU2">#REF!</definedName>
    <definedName name="_____________AIU3">#REF!</definedName>
    <definedName name="_____________BAZ10">#REF!</definedName>
    <definedName name="_____________BLO20">#REF!</definedName>
    <definedName name="_____________CAN28">#REF!</definedName>
    <definedName name="_____________CUA44">#REF!</definedName>
    <definedName name="_____________LA124">#REF!</definedName>
    <definedName name="_____________LAC18">#REF!</definedName>
    <definedName name="_____________R84JH">#REF!</definedName>
    <definedName name="_____________REP43">#REF!</definedName>
    <definedName name="_____________TEP44">#REF!</definedName>
    <definedName name="_____________TPF12">#REF!</definedName>
    <definedName name="_____________TZ2110">#REF!</definedName>
    <definedName name="_____________TZ212">#REF!</definedName>
    <definedName name="_____________TZ214">#REF!</definedName>
    <definedName name="_____________TZ216">#REF!</definedName>
    <definedName name="_____________TZ268">#REF!</definedName>
    <definedName name="_____________TZ32510">#REF!</definedName>
    <definedName name="____________ADH12">#REF!</definedName>
    <definedName name="____________ADM12">#REF!</definedName>
    <definedName name="____________ADM4">#REF!</definedName>
    <definedName name="____________AIU2">#REF!</definedName>
    <definedName name="____________AIU3">#REF!</definedName>
    <definedName name="____________BAZ10">#REF!</definedName>
    <definedName name="____________BLO20">#REF!</definedName>
    <definedName name="____________CAN28">#REF!</definedName>
    <definedName name="____________CUA44">#REF!</definedName>
    <definedName name="____________LA124">#REF!</definedName>
    <definedName name="____________LAC18">#REF!</definedName>
    <definedName name="____________Pa1">#REF!</definedName>
    <definedName name="____________Pa2">#REF!</definedName>
    <definedName name="____________Pa3">#REF!</definedName>
    <definedName name="____________Pa4">#REF!</definedName>
    <definedName name="____________R84JH">#REF!</definedName>
    <definedName name="____________REP43">#REF!</definedName>
    <definedName name="____________TEP44">#REF!</definedName>
    <definedName name="____________TPF12">#REF!</definedName>
    <definedName name="____________TZ2110">#REF!</definedName>
    <definedName name="____________TZ212" localSheetId="5">[2]BASE!$E$462</definedName>
    <definedName name="____________TZ212" localSheetId="10">[2]BASE!$E$462</definedName>
    <definedName name="____________TZ212">#REF!</definedName>
    <definedName name="____________TZ214">#REF!</definedName>
    <definedName name="____________TZ216">#REF!</definedName>
    <definedName name="____________TZ268">#REF!</definedName>
    <definedName name="____________TZ32510">#REF!</definedName>
    <definedName name="___________ADH12">#REF!</definedName>
    <definedName name="___________ADM12">#REF!</definedName>
    <definedName name="___________ADM4">#REF!</definedName>
    <definedName name="___________AIU2">#REF!</definedName>
    <definedName name="___________AIU3">#REF!</definedName>
    <definedName name="___________BAZ10">#REF!</definedName>
    <definedName name="___________BLO20">#REF!</definedName>
    <definedName name="___________CAN28">#REF!</definedName>
    <definedName name="___________CUA44">#REF!</definedName>
    <definedName name="___________LA124">#REF!</definedName>
    <definedName name="___________LAC18">#REF!</definedName>
    <definedName name="___________Pa1">#REF!</definedName>
    <definedName name="___________Pa2">#REF!</definedName>
    <definedName name="___________Pa3">#REF!</definedName>
    <definedName name="___________Pa4">#REF!</definedName>
    <definedName name="___________R84JH">#REF!</definedName>
    <definedName name="___________REP43">#REF!</definedName>
    <definedName name="___________ST166">#REF!</definedName>
    <definedName name="___________TEP44">#REF!</definedName>
    <definedName name="___________TPE8016">#REF!</definedName>
    <definedName name="___________TPE8020">#REF!</definedName>
    <definedName name="___________TPE8025">#REF!</definedName>
    <definedName name="___________TPF12">#REF!</definedName>
    <definedName name="___________TPN1002">#REF!</definedName>
    <definedName name="___________TPN1003">#REF!</definedName>
    <definedName name="___________TPN1004">#REF!</definedName>
    <definedName name="___________TPN1006">#REF!</definedName>
    <definedName name="___________TPN1008">#REF!</definedName>
    <definedName name="___________TPN1202">#REF!</definedName>
    <definedName name="___________TPN1203">#REF!</definedName>
    <definedName name="___________TPN1204">#REF!</definedName>
    <definedName name="___________TPN1206">#REF!</definedName>
    <definedName name="___________TPN1208">#REF!</definedName>
    <definedName name="___________TPN16012">#REF!</definedName>
    <definedName name="___________TPN1602">#REF!</definedName>
    <definedName name="___________TPN1603">#REF!</definedName>
    <definedName name="___________TPN1604">#REF!</definedName>
    <definedName name="___________TPN1606">#REF!</definedName>
    <definedName name="___________TPN1608">#REF!</definedName>
    <definedName name="___________TPN1611">#REF!</definedName>
    <definedName name="___________TZ132">#REF!</definedName>
    <definedName name="___________TZ133">#REF!</definedName>
    <definedName name="___________TZ2110">#REF!</definedName>
    <definedName name="___________TZ212">[3]BASE!$D$461</definedName>
    <definedName name="___________TZ214">#REF!</definedName>
    <definedName name="___________TZ216">#REF!</definedName>
    <definedName name="___________TZ268">#REF!</definedName>
    <definedName name="___________TZ32510">#REF!</definedName>
    <definedName name="__________ADH12">#REF!</definedName>
    <definedName name="__________ADM12">#REF!</definedName>
    <definedName name="__________ADM4">#REF!</definedName>
    <definedName name="__________AIU1">#REF!</definedName>
    <definedName name="__________AIU2" localSheetId="5">[4]BASE!$C$5</definedName>
    <definedName name="__________AIU2" localSheetId="10">[4]BASE!$C$5</definedName>
    <definedName name="__________AIU2">#REF!</definedName>
    <definedName name="__________AIU3">#REF!</definedName>
    <definedName name="__________BAZ10">#REF!</definedName>
    <definedName name="__________BLO20">#REF!</definedName>
    <definedName name="__________CAN28">#REF!</definedName>
    <definedName name="__________Cod1">#REF!</definedName>
    <definedName name="__________CUA44">#REF!</definedName>
    <definedName name="__________LA124">#REF!</definedName>
    <definedName name="__________LAC18">#REF!</definedName>
    <definedName name="__________Pa1">#REF!</definedName>
    <definedName name="__________Pa2" localSheetId="5">'[5]Paral. 2'!$E$1:$E$65536</definedName>
    <definedName name="__________Pa2" localSheetId="10">'[5]Paral. 2'!$E$1:$E$65536</definedName>
    <definedName name="__________Pa2">#REF!</definedName>
    <definedName name="__________Pa3" localSheetId="5">'[5]Paral. 3'!$E$1:$E$65536</definedName>
    <definedName name="__________Pa3" localSheetId="10">'[5]Paral. 3'!$E$1:$E$65536</definedName>
    <definedName name="__________Pa3">#REF!</definedName>
    <definedName name="__________Pa4" localSheetId="5">[5]Paral.4!$E$1:$E$65536</definedName>
    <definedName name="__________Pa4" localSheetId="10">[5]Paral.4!$E$1:$E$65536</definedName>
    <definedName name="__________Pa4">#REF!</definedName>
    <definedName name="__________Po2">[6]REAJUSTESACTA1PROVI!#REF!</definedName>
    <definedName name="__________R84JH">#REF!</definedName>
    <definedName name="__________REP43">#REF!</definedName>
    <definedName name="__________ST166" localSheetId="5">[7]BASE!$D$248</definedName>
    <definedName name="__________ST166" localSheetId="10">[7]BASE!$D$248</definedName>
    <definedName name="__________ST166">#REF!</definedName>
    <definedName name="__________SY106">#REF!</definedName>
    <definedName name="__________SY86">#REF!</definedName>
    <definedName name="__________TEP44">#REF!</definedName>
    <definedName name="__________TPE8016" localSheetId="5">[7]BASE!$D$146</definedName>
    <definedName name="__________TPE8016" localSheetId="10">[7]BASE!$D$146</definedName>
    <definedName name="__________TPE8016">#REF!</definedName>
    <definedName name="__________TPE8020" localSheetId="5">[7]BASE!$D$147</definedName>
    <definedName name="__________TPE8020" localSheetId="10">[7]BASE!$D$147</definedName>
    <definedName name="__________TPE8020">#REF!</definedName>
    <definedName name="__________TPE8025" localSheetId="5">[7]BASE!$D$148</definedName>
    <definedName name="__________TPE8025" localSheetId="10">[7]BASE!$D$148</definedName>
    <definedName name="__________TPE8025">#REF!</definedName>
    <definedName name="__________TPF12">#REF!</definedName>
    <definedName name="__________TPN1002" localSheetId="5">[7]BASE!$D$150</definedName>
    <definedName name="__________TPN1002" localSheetId="10">[7]BASE!$D$150</definedName>
    <definedName name="__________TPN1002">#REF!</definedName>
    <definedName name="__________TPN1003" localSheetId="5">[7]BASE!$D$151</definedName>
    <definedName name="__________TPN1003" localSheetId="10">[7]BASE!$D$151</definedName>
    <definedName name="__________TPN1003">#REF!</definedName>
    <definedName name="__________TPN1004" localSheetId="5">[7]BASE!$D$152</definedName>
    <definedName name="__________TPN1004" localSheetId="10">[7]BASE!$D$152</definedName>
    <definedName name="__________TPN1004">#REF!</definedName>
    <definedName name="__________TPN1006" localSheetId="5">[7]BASE!$D$153</definedName>
    <definedName name="__________TPN1006" localSheetId="10">[7]BASE!$D$153</definedName>
    <definedName name="__________TPN1006">#REF!</definedName>
    <definedName name="__________TPN1008" localSheetId="5">[7]BASE!$D$154</definedName>
    <definedName name="__________TPN1008" localSheetId="10">[7]BASE!$D$154</definedName>
    <definedName name="__________TPN1008">#REF!</definedName>
    <definedName name="__________TPN1202" localSheetId="5">[7]BASE!$D$160</definedName>
    <definedName name="__________TPN1202" localSheetId="10">[7]BASE!$D$160</definedName>
    <definedName name="__________TPN1202">#REF!</definedName>
    <definedName name="__________TPN1203" localSheetId="5">[7]BASE!$D$161</definedName>
    <definedName name="__________TPN1203" localSheetId="10">[7]BASE!$D$161</definedName>
    <definedName name="__________TPN1203">#REF!</definedName>
    <definedName name="__________TPN1204" localSheetId="5">[7]BASE!$D$162</definedName>
    <definedName name="__________TPN1204" localSheetId="10">[7]BASE!$D$162</definedName>
    <definedName name="__________TPN1204">#REF!</definedName>
    <definedName name="__________TPN1206" localSheetId="5">[7]BASE!$D$163</definedName>
    <definedName name="__________TPN1206" localSheetId="10">[7]BASE!$D$163</definedName>
    <definedName name="__________TPN1206">#REF!</definedName>
    <definedName name="__________TPN1208" localSheetId="5">[7]BASE!$D$164</definedName>
    <definedName name="__________TPN1208" localSheetId="10">[7]BASE!$D$164</definedName>
    <definedName name="__________TPN1208">#REF!</definedName>
    <definedName name="__________TPN16012" localSheetId="5">[7]BASE!$D$167</definedName>
    <definedName name="__________TPN16012" localSheetId="10">[7]BASE!$D$167</definedName>
    <definedName name="__________TPN16012">#REF!</definedName>
    <definedName name="__________TPN1602" localSheetId="5">[7]BASE!$D$168</definedName>
    <definedName name="__________TPN1602" localSheetId="10">[7]BASE!$D$168</definedName>
    <definedName name="__________TPN1602">#REF!</definedName>
    <definedName name="__________TPN1603" localSheetId="5">[7]BASE!$D$169</definedName>
    <definedName name="__________TPN1603" localSheetId="10">[7]BASE!$D$169</definedName>
    <definedName name="__________TPN1603">#REF!</definedName>
    <definedName name="__________TPN1604" localSheetId="5">[7]BASE!$D$170</definedName>
    <definedName name="__________TPN1604" localSheetId="10">[7]BASE!$D$170</definedName>
    <definedName name="__________TPN1604">#REF!</definedName>
    <definedName name="__________TPN1606" localSheetId="5">[7]BASE!$D$171</definedName>
    <definedName name="__________TPN1606" localSheetId="10">[7]BASE!$D$171</definedName>
    <definedName name="__________TPN1606">#REF!</definedName>
    <definedName name="__________TPN1608" localSheetId="5">[7]BASE!$D$172</definedName>
    <definedName name="__________TPN1608" localSheetId="10">[7]BASE!$D$172</definedName>
    <definedName name="__________TPN1608">#REF!</definedName>
    <definedName name="__________TPN1611">#REF!</definedName>
    <definedName name="__________TUZ22">[8]BASE!#REF!</definedName>
    <definedName name="__________TUZ36">[8]BASE!#REF!</definedName>
    <definedName name="__________TZ132">#REF!</definedName>
    <definedName name="__________TZ133">#REF!</definedName>
    <definedName name="__________TZ2110">#REF!</definedName>
    <definedName name="__________TZ212" localSheetId="5">[3]BASE!$D$461</definedName>
    <definedName name="__________TZ212" localSheetId="10">[3]BASE!$D$461</definedName>
    <definedName name="__________TZ212">#REF!</definedName>
    <definedName name="__________TZ214">#REF!</definedName>
    <definedName name="__________TZ216">#REF!</definedName>
    <definedName name="__________TZ268">#REF!</definedName>
    <definedName name="__________TZ323">[8]BASE!#REF!</definedName>
    <definedName name="__________TZ324">[8]BASE!#REF!</definedName>
    <definedName name="__________TZ32510">#REF!</definedName>
    <definedName name="_________ADH12">#REF!</definedName>
    <definedName name="_________ADM12">#REF!</definedName>
    <definedName name="_________ADM4">#REF!</definedName>
    <definedName name="_________AIU1">#REF!</definedName>
    <definedName name="_________AIU2" localSheetId="5">[4]BASE!$C$5</definedName>
    <definedName name="_________AIU2" localSheetId="10">[4]BASE!$C$5</definedName>
    <definedName name="_________AIU2">#REF!</definedName>
    <definedName name="_________AIU3">#REF!</definedName>
    <definedName name="_________BAZ10">#REF!</definedName>
    <definedName name="_________BLO20">#REF!</definedName>
    <definedName name="_________CAN28">#REF!</definedName>
    <definedName name="_________Cod1">#REF!</definedName>
    <definedName name="_________CUA44">#REF!</definedName>
    <definedName name="_________LA124">#REF!</definedName>
    <definedName name="_________LAC18">#REF!</definedName>
    <definedName name="_________Pa1" localSheetId="5">'[5]Paral. 1'!$E$1:$E$65536</definedName>
    <definedName name="_________Pa1" localSheetId="10">'[5]Paral. 1'!$E$1:$E$65536</definedName>
    <definedName name="_________Pa1">#REF!</definedName>
    <definedName name="_________Pa2" localSheetId="5">'[5]Paral. 2'!$E$1:$E$65536</definedName>
    <definedName name="_________Pa2" localSheetId="10">'[5]Paral. 2'!$E$1:$E$65536</definedName>
    <definedName name="_________Pa2">#REF!</definedName>
    <definedName name="_________Pa3" localSheetId="5">'[5]Paral. 3'!$E$1:$E$65536</definedName>
    <definedName name="_________Pa3" localSheetId="10">'[5]Paral. 3'!$E$1:$E$65536</definedName>
    <definedName name="_________Pa3">#REF!</definedName>
    <definedName name="_________Pa4" localSheetId="5">[5]Paral.4!$E$1:$E$65536</definedName>
    <definedName name="_________Pa4" localSheetId="10">[5]Paral.4!$E$1:$E$65536</definedName>
    <definedName name="_________Pa4">#REF!</definedName>
    <definedName name="_________Po2">[6]REAJUSTESACTA1PROVI!#REF!</definedName>
    <definedName name="_________r">'[1]APU PVC'!#REF!</definedName>
    <definedName name="_________R84JH">#REF!</definedName>
    <definedName name="_________REP43">#REF!</definedName>
    <definedName name="_________ST166" localSheetId="5">[7]BASE!$D$248</definedName>
    <definedName name="_________ST166" localSheetId="10">[7]BASE!$D$248</definedName>
    <definedName name="_________ST166">#REF!</definedName>
    <definedName name="_________TEP44">#REF!</definedName>
    <definedName name="_________TPE8016" localSheetId="5">[7]BASE!$D$146</definedName>
    <definedName name="_________TPE8016" localSheetId="10">[7]BASE!$D$146</definedName>
    <definedName name="_________TPE8016">#REF!</definedName>
    <definedName name="_________TPE8020" localSheetId="5">[7]BASE!$D$147</definedName>
    <definedName name="_________TPE8020" localSheetId="10">[7]BASE!$D$147</definedName>
    <definedName name="_________TPE8020">#REF!</definedName>
    <definedName name="_________TPE8025" localSheetId="5">[7]BASE!$D$148</definedName>
    <definedName name="_________TPE8025" localSheetId="10">[7]BASE!$D$148</definedName>
    <definedName name="_________TPE8025">#REF!</definedName>
    <definedName name="_________TPF12">#REF!</definedName>
    <definedName name="_________TPN1002" localSheetId="5">[7]BASE!$D$150</definedName>
    <definedName name="_________TPN1002" localSheetId="10">[7]BASE!$D$150</definedName>
    <definedName name="_________TPN1002">#REF!</definedName>
    <definedName name="_________TPN1003" localSheetId="5">[7]BASE!$D$151</definedName>
    <definedName name="_________TPN1003" localSheetId="10">[7]BASE!$D$151</definedName>
    <definedName name="_________TPN1003">#REF!</definedName>
    <definedName name="_________TPN1004" localSheetId="5">[7]BASE!$D$152</definedName>
    <definedName name="_________TPN1004" localSheetId="10">[7]BASE!$D$152</definedName>
    <definedName name="_________TPN1004">#REF!</definedName>
    <definedName name="_________TPN1006" localSheetId="5">[7]BASE!$D$153</definedName>
    <definedName name="_________TPN1006" localSheetId="10">[7]BASE!$D$153</definedName>
    <definedName name="_________TPN1006">#REF!</definedName>
    <definedName name="_________TPN1008" localSheetId="5">[7]BASE!$D$154</definedName>
    <definedName name="_________TPN1008" localSheetId="10">[7]BASE!$D$154</definedName>
    <definedName name="_________TPN1008">#REF!</definedName>
    <definedName name="_________TPN1202" localSheetId="5">[7]BASE!$D$160</definedName>
    <definedName name="_________TPN1202" localSheetId="10">[7]BASE!$D$160</definedName>
    <definedName name="_________TPN1202">#REF!</definedName>
    <definedName name="_________TPN1203" localSheetId="5">[7]BASE!$D$161</definedName>
    <definedName name="_________TPN1203" localSheetId="10">[7]BASE!$D$161</definedName>
    <definedName name="_________TPN1203">#REF!</definedName>
    <definedName name="_________TPN1204" localSheetId="5">[7]BASE!$D$162</definedName>
    <definedName name="_________TPN1204" localSheetId="10">[7]BASE!$D$162</definedName>
    <definedName name="_________TPN1204">#REF!</definedName>
    <definedName name="_________TPN1206" localSheetId="5">[7]BASE!$D$163</definedName>
    <definedName name="_________TPN1206" localSheetId="10">[7]BASE!$D$163</definedName>
    <definedName name="_________TPN1206">#REF!</definedName>
    <definedName name="_________TPN1208" localSheetId="5">[7]BASE!$D$164</definedName>
    <definedName name="_________TPN1208" localSheetId="10">[7]BASE!$D$164</definedName>
    <definedName name="_________TPN1208">#REF!</definedName>
    <definedName name="_________TPN16012" localSheetId="5">[7]BASE!$D$167</definedName>
    <definedName name="_________TPN16012" localSheetId="10">[7]BASE!$D$167</definedName>
    <definedName name="_________TPN16012">#REF!</definedName>
    <definedName name="_________TPN1602" localSheetId="5">[7]BASE!$D$168</definedName>
    <definedName name="_________TPN1602" localSheetId="10">[7]BASE!$D$168</definedName>
    <definedName name="_________TPN1602">#REF!</definedName>
    <definedName name="_________TPN1603" localSheetId="5">[7]BASE!$D$169</definedName>
    <definedName name="_________TPN1603" localSheetId="10">[7]BASE!$D$169</definedName>
    <definedName name="_________TPN1603">#REF!</definedName>
    <definedName name="_________TPN1604" localSheetId="5">[7]BASE!$D$170</definedName>
    <definedName name="_________TPN1604" localSheetId="10">[7]BASE!$D$170</definedName>
    <definedName name="_________TPN1604">#REF!</definedName>
    <definedName name="_________TPN1606" localSheetId="5">[7]BASE!$D$171</definedName>
    <definedName name="_________TPN1606" localSheetId="10">[7]BASE!$D$171</definedName>
    <definedName name="_________TPN1606">#REF!</definedName>
    <definedName name="_________TPN1608" localSheetId="5">[7]BASE!$D$172</definedName>
    <definedName name="_________TPN1608" localSheetId="10">[7]BASE!$D$172</definedName>
    <definedName name="_________TPN1608">#REF!</definedName>
    <definedName name="_________TPN1611">#REF!</definedName>
    <definedName name="_________TUZ22">[8]BASE!#REF!</definedName>
    <definedName name="_________TUZ36">[8]BASE!#REF!</definedName>
    <definedName name="_________TZ132">#REF!</definedName>
    <definedName name="_________TZ133">#REF!</definedName>
    <definedName name="_________TZ2110">#REF!</definedName>
    <definedName name="_________TZ212" localSheetId="5">[9]BASE!$D$470</definedName>
    <definedName name="_________TZ212" localSheetId="10">[9]BASE!$D$470</definedName>
    <definedName name="_________TZ212">#REF!</definedName>
    <definedName name="_________TZ214">#REF!</definedName>
    <definedName name="_________TZ216">#REF!</definedName>
    <definedName name="_________TZ268">#REF!</definedName>
    <definedName name="_________TZ323">[8]BASE!#REF!</definedName>
    <definedName name="_________TZ324">[8]BASE!#REF!</definedName>
    <definedName name="_________TZ32510">#REF!</definedName>
    <definedName name="________ADH12">#REF!</definedName>
    <definedName name="________ADM12">#REF!</definedName>
    <definedName name="________ADM4">#REF!</definedName>
    <definedName name="________AIU1">#REF!</definedName>
    <definedName name="________AIU2" localSheetId="5">[4]BASE!$C$5</definedName>
    <definedName name="________AIU2" localSheetId="10">[4]BASE!$C$5</definedName>
    <definedName name="________AIU2">#REF!</definedName>
    <definedName name="________AIU3">#REF!</definedName>
    <definedName name="________BAZ10">#REF!</definedName>
    <definedName name="________BLO20">#REF!</definedName>
    <definedName name="________CAN28">#REF!</definedName>
    <definedName name="________Cod1">#REF!</definedName>
    <definedName name="________CUA44">#REF!</definedName>
    <definedName name="________LA124">#REF!</definedName>
    <definedName name="________LAC18">#REF!</definedName>
    <definedName name="________MA2">#REF!</definedName>
    <definedName name="________Pa1" localSheetId="5">'[5]Paral. 1'!$E$1:$E$65536</definedName>
    <definedName name="________Pa1" localSheetId="10">'[5]Paral. 1'!$E$1:$E$65536</definedName>
    <definedName name="________Pa1">#REF!</definedName>
    <definedName name="________Pa2" localSheetId="5">'[5]Paral. 2'!$E$1:$E$65536</definedName>
    <definedName name="________Pa2" localSheetId="10">'[5]Paral. 2'!$E$1:$E$65536</definedName>
    <definedName name="________Pa2">#REF!</definedName>
    <definedName name="________Pa3" localSheetId="5">'[5]Paral. 3'!$E$1:$E$65536</definedName>
    <definedName name="________Pa3" localSheetId="10">'[5]Paral. 3'!$E$1:$E$65536</definedName>
    <definedName name="________Pa3">#REF!</definedName>
    <definedName name="________Pa4" localSheetId="5">[5]Paral.4!$E$1:$E$65536</definedName>
    <definedName name="________Pa4" localSheetId="10">[5]Paral.4!$E$1:$E$65536</definedName>
    <definedName name="________Pa4">#REF!</definedName>
    <definedName name="________PAG1">#REF!</definedName>
    <definedName name="________PAG2">#REF!</definedName>
    <definedName name="________PAG3">#REF!</definedName>
    <definedName name="________PAG4">#REF!</definedName>
    <definedName name="________PAG5">#REF!</definedName>
    <definedName name="________Po2">[6]REAJUSTESACTA1PROVI!#REF!</definedName>
    <definedName name="________r">'[1]APU PVC'!#REF!</definedName>
    <definedName name="________R84JH">#REF!</definedName>
    <definedName name="________REP43">#REF!</definedName>
    <definedName name="________ST166" localSheetId="5">[7]BASE!$D$248</definedName>
    <definedName name="________ST166" localSheetId="10">[7]BASE!$D$248</definedName>
    <definedName name="________ST166">#REF!</definedName>
    <definedName name="________TEP44">#REF!</definedName>
    <definedName name="________TPE8016" localSheetId="5">[7]BASE!$D$146</definedName>
    <definedName name="________TPE8016" localSheetId="10">[7]BASE!$D$146</definedName>
    <definedName name="________TPE8016">#REF!</definedName>
    <definedName name="________TPE8020" localSheetId="5">[7]BASE!$D$147</definedName>
    <definedName name="________TPE8020" localSheetId="10">[7]BASE!$D$147</definedName>
    <definedName name="________TPE8020">#REF!</definedName>
    <definedName name="________TPE8025" localSheetId="5">[7]BASE!$D$148</definedName>
    <definedName name="________TPE8025" localSheetId="10">[7]BASE!$D$148</definedName>
    <definedName name="________TPE8025">#REF!</definedName>
    <definedName name="________TPF12">#REF!</definedName>
    <definedName name="________TPN1002" localSheetId="5">[7]BASE!$D$150</definedName>
    <definedName name="________TPN1002" localSheetId="10">[7]BASE!$D$150</definedName>
    <definedName name="________TPN1002">#REF!</definedName>
    <definedName name="________TPN1003" localSheetId="5">[7]BASE!$D$151</definedName>
    <definedName name="________TPN1003" localSheetId="10">[7]BASE!$D$151</definedName>
    <definedName name="________TPN1003">#REF!</definedName>
    <definedName name="________TPN1004" localSheetId="5">[7]BASE!$D$152</definedName>
    <definedName name="________TPN1004" localSheetId="10">[7]BASE!$D$152</definedName>
    <definedName name="________TPN1004">#REF!</definedName>
    <definedName name="________TPN1006" localSheetId="5">[7]BASE!$D$153</definedName>
    <definedName name="________TPN1006" localSheetId="10">[7]BASE!$D$153</definedName>
    <definedName name="________TPN1006">#REF!</definedName>
    <definedName name="________TPN1008" localSheetId="5">[7]BASE!$D$154</definedName>
    <definedName name="________TPN1008" localSheetId="10">[7]BASE!$D$154</definedName>
    <definedName name="________TPN1008">#REF!</definedName>
    <definedName name="________TPN1202" localSheetId="5">[7]BASE!$D$160</definedName>
    <definedName name="________TPN1202" localSheetId="10">[7]BASE!$D$160</definedName>
    <definedName name="________TPN1202">#REF!</definedName>
    <definedName name="________TPN1203" localSheetId="5">[7]BASE!$D$161</definedName>
    <definedName name="________TPN1203" localSheetId="10">[7]BASE!$D$161</definedName>
    <definedName name="________TPN1203">#REF!</definedName>
    <definedName name="________TPN1204" localSheetId="5">[7]BASE!$D$162</definedName>
    <definedName name="________TPN1204" localSheetId="10">[7]BASE!$D$162</definedName>
    <definedName name="________TPN1204">#REF!</definedName>
    <definedName name="________TPN1206" localSheetId="5">[7]BASE!$D$163</definedName>
    <definedName name="________TPN1206" localSheetId="10">[7]BASE!$D$163</definedName>
    <definedName name="________TPN1206">#REF!</definedName>
    <definedName name="________TPN1208" localSheetId="5">[7]BASE!$D$164</definedName>
    <definedName name="________TPN1208" localSheetId="10">[7]BASE!$D$164</definedName>
    <definedName name="________TPN1208">#REF!</definedName>
    <definedName name="________TPN16012" localSheetId="5">[7]BASE!$D$167</definedName>
    <definedName name="________TPN16012" localSheetId="10">[7]BASE!$D$167</definedName>
    <definedName name="________TPN16012">#REF!</definedName>
    <definedName name="________TPN1602" localSheetId="5">[7]BASE!$D$168</definedName>
    <definedName name="________TPN1602" localSheetId="10">[7]BASE!$D$168</definedName>
    <definedName name="________TPN1602">#REF!</definedName>
    <definedName name="________TPN1603" localSheetId="5">[7]BASE!$D$169</definedName>
    <definedName name="________TPN1603" localSheetId="10">[7]BASE!$D$169</definedName>
    <definedName name="________TPN1603">#REF!</definedName>
    <definedName name="________TPN1604" localSheetId="5">[7]BASE!$D$170</definedName>
    <definedName name="________TPN1604" localSheetId="10">[7]BASE!$D$170</definedName>
    <definedName name="________TPN1604">#REF!</definedName>
    <definedName name="________TPN1606" localSheetId="5">[7]BASE!$D$171</definedName>
    <definedName name="________TPN1606" localSheetId="10">[7]BASE!$D$171</definedName>
    <definedName name="________TPN1606">#REF!</definedName>
    <definedName name="________TPN1608" localSheetId="5">[7]BASE!$D$172</definedName>
    <definedName name="________TPN1608" localSheetId="10">[7]BASE!$D$172</definedName>
    <definedName name="________TPN1608">#REF!</definedName>
    <definedName name="________TPN1611">#REF!</definedName>
    <definedName name="________TUZ22">[8]BASE!#REF!</definedName>
    <definedName name="________TUZ36">[8]BASE!#REF!</definedName>
    <definedName name="________TZ132">#REF!</definedName>
    <definedName name="________TZ133">#REF!</definedName>
    <definedName name="________TZ2110">#REF!</definedName>
    <definedName name="________TZ212" localSheetId="5">[9]BASE!$D$470</definedName>
    <definedName name="________TZ212" localSheetId="10">[9]BASE!$D$470</definedName>
    <definedName name="________TZ212">#REF!</definedName>
    <definedName name="________TZ213">#REF!</definedName>
    <definedName name="________TZ214">#REF!</definedName>
    <definedName name="________TZ216">#REF!</definedName>
    <definedName name="________TZ268">#REF!</definedName>
    <definedName name="________TZ323">[8]BASE!#REF!</definedName>
    <definedName name="________TZ324">[8]BASE!#REF!</definedName>
    <definedName name="________TZ32510">#REF!</definedName>
    <definedName name="_______ADH12">#REF!</definedName>
    <definedName name="_______ADM12">#REF!</definedName>
    <definedName name="_______ADM4">#REF!</definedName>
    <definedName name="_______AFC1" localSheetId="5">[10]INV!$A$25:$D$28</definedName>
    <definedName name="_______AFC1" localSheetId="10">[10]INV!$A$25:$D$28</definedName>
    <definedName name="_______AFC1">#REF!</definedName>
    <definedName name="_______AFC3" localSheetId="5">[10]INV!$F$25:$I$28</definedName>
    <definedName name="_______AFC3" localSheetId="10">[10]INV!$F$25:$I$28</definedName>
    <definedName name="_______AFC3">#REF!</definedName>
    <definedName name="_______AFC5" localSheetId="5">[10]INV!$K$25:$N$28</definedName>
    <definedName name="_______AFC5" localSheetId="10">[10]INV!$K$25:$N$28</definedName>
    <definedName name="_______AFC5">#REF!</definedName>
    <definedName name="_______AIU1">#REF!</definedName>
    <definedName name="_______AIU2" localSheetId="5">[4]BASE!$C$5</definedName>
    <definedName name="_______AIU2" localSheetId="10">[4]BASE!$C$5</definedName>
    <definedName name="_______AIU2">#REF!</definedName>
    <definedName name="_______AIU3">#REF!</definedName>
    <definedName name="_______BAZ10">#REF!</definedName>
    <definedName name="_______BGC1" localSheetId="5">[10]INV!$A$5:$D$8</definedName>
    <definedName name="_______BGC1" localSheetId="10">[10]INV!$A$5:$D$8</definedName>
    <definedName name="_______BGC1">#REF!</definedName>
    <definedName name="_______BGC3" localSheetId="5">[10]INV!$F$5:$I$8</definedName>
    <definedName name="_______BGC3" localSheetId="10">[10]INV!$F$5:$I$8</definedName>
    <definedName name="_______BGC3">#REF!</definedName>
    <definedName name="_______BGC5" localSheetId="5">[10]INV!$K$5:$N$8</definedName>
    <definedName name="_______BGC5" localSheetId="10">[10]INV!$K$5:$N$8</definedName>
    <definedName name="_______BGC5">#REF!</definedName>
    <definedName name="_______BLO20">#REF!</definedName>
    <definedName name="_______CAC1" localSheetId="5">[10]INV!$A$19:$D$22</definedName>
    <definedName name="_______CAC1" localSheetId="10">[10]INV!$A$19:$D$22</definedName>
    <definedName name="_______CAC1">#REF!</definedName>
    <definedName name="_______CAC3" localSheetId="5">[10]INV!$F$19:$I$22</definedName>
    <definedName name="_______CAC3" localSheetId="10">[10]INV!$F$19:$I$22</definedName>
    <definedName name="_______CAC3">#REF!</definedName>
    <definedName name="_______CAC5" localSheetId="5">[10]INV!$K$19:$N$22</definedName>
    <definedName name="_______CAC5" localSheetId="10">[10]INV!$K$19:$N$22</definedName>
    <definedName name="_______CAC5">#REF!</definedName>
    <definedName name="_______CAN28">#REF!</definedName>
    <definedName name="_______Cod1">#REF!</definedName>
    <definedName name="_______CUA44">#REF!</definedName>
    <definedName name="_______LA124">#REF!</definedName>
    <definedName name="_______LAC18">#REF!</definedName>
    <definedName name="_______MA2">#REF!</definedName>
    <definedName name="_______Pa1" localSheetId="5">'[5]Paral. 1'!$E$1:$E$65536</definedName>
    <definedName name="_______Pa1" localSheetId="10">'[5]Paral. 1'!$E$1:$E$65536</definedName>
    <definedName name="_______Pa1">#REF!</definedName>
    <definedName name="_______Pa2" localSheetId="5">'[5]Paral. 2'!$E$1:$E$65536</definedName>
    <definedName name="_______Pa2" localSheetId="10">'[5]Paral. 2'!$E$1:$E$65536</definedName>
    <definedName name="_______Pa2">#REF!</definedName>
    <definedName name="_______Pa3" localSheetId="5">'[5]Paral. 3'!$E$1:$E$65536</definedName>
    <definedName name="_______Pa3" localSheetId="10">'[5]Paral. 3'!$E$1:$E$65536</definedName>
    <definedName name="_______Pa3">#REF!</definedName>
    <definedName name="_______Pa4" localSheetId="5">[5]Paral.4!$E$1:$E$65536</definedName>
    <definedName name="_______Pa4" localSheetId="10">[5]Paral.4!$E$1:$E$65536</definedName>
    <definedName name="_______Pa4">#REF!</definedName>
    <definedName name="_______PAG1">#REF!</definedName>
    <definedName name="_______PAG2">#REF!</definedName>
    <definedName name="_______PAG3">#REF!</definedName>
    <definedName name="_______PAG4">#REF!</definedName>
    <definedName name="_______PAG5">#REF!</definedName>
    <definedName name="_______Po2">[6]REAJUSTESACTA1PROVI!#REF!</definedName>
    <definedName name="_______r">'[1]APU PVC'!#REF!</definedName>
    <definedName name="_______R84JH">#REF!</definedName>
    <definedName name="_______REP43">#REF!</definedName>
    <definedName name="_______SBC1" localSheetId="5">[10]INV!$A$12:$D$15</definedName>
    <definedName name="_______SBC1" localSheetId="10">[10]INV!$A$12:$D$15</definedName>
    <definedName name="_______SBC1">#REF!</definedName>
    <definedName name="_______SBC3" localSheetId="5">[10]INV!$F$12:$I$15</definedName>
    <definedName name="_______SBC3" localSheetId="10">[10]INV!$F$12:$I$15</definedName>
    <definedName name="_______SBC3">#REF!</definedName>
    <definedName name="_______SBC5" localSheetId="5">[10]INV!$K$12:$N$15</definedName>
    <definedName name="_______SBC5" localSheetId="10">[10]INV!$K$12:$N$15</definedName>
    <definedName name="_______SBC5">#REF!</definedName>
    <definedName name="_______ST166" localSheetId="5">[7]BASE!$D$248</definedName>
    <definedName name="_______ST166" localSheetId="10">[7]BASE!$D$248</definedName>
    <definedName name="_______ST166">#REF!</definedName>
    <definedName name="_______TEP44">#REF!</definedName>
    <definedName name="_______TPE8016" localSheetId="5">[7]BASE!$D$146</definedName>
    <definedName name="_______TPE8016" localSheetId="10">[7]BASE!$D$146</definedName>
    <definedName name="_______TPE8016">#REF!</definedName>
    <definedName name="_______TPE8020" localSheetId="5">[7]BASE!$D$147</definedName>
    <definedName name="_______TPE8020" localSheetId="10">[7]BASE!$D$147</definedName>
    <definedName name="_______TPE8020">#REF!</definedName>
    <definedName name="_______TPE8025" localSheetId="5">[7]BASE!$D$148</definedName>
    <definedName name="_______TPE8025" localSheetId="10">[7]BASE!$D$148</definedName>
    <definedName name="_______TPE8025">#REF!</definedName>
    <definedName name="_______TPF12">#REF!</definedName>
    <definedName name="_______TPN1002" localSheetId="5">[7]BASE!$D$150</definedName>
    <definedName name="_______TPN1002" localSheetId="10">[7]BASE!$D$150</definedName>
    <definedName name="_______TPN1002">#REF!</definedName>
    <definedName name="_______TPN1003" localSheetId="5">[7]BASE!$D$151</definedName>
    <definedName name="_______TPN1003" localSheetId="10">[7]BASE!$D$151</definedName>
    <definedName name="_______TPN1003">#REF!</definedName>
    <definedName name="_______TPN1004" localSheetId="5">[7]BASE!$D$152</definedName>
    <definedName name="_______TPN1004" localSheetId="10">[7]BASE!$D$152</definedName>
    <definedName name="_______TPN1004">#REF!</definedName>
    <definedName name="_______TPN1006" localSheetId="5">[7]BASE!$D$153</definedName>
    <definedName name="_______TPN1006" localSheetId="10">[7]BASE!$D$153</definedName>
    <definedName name="_______TPN1006">#REF!</definedName>
    <definedName name="_______TPN1008" localSheetId="5">[7]BASE!$D$154</definedName>
    <definedName name="_______TPN1008" localSheetId="10">[7]BASE!$D$154</definedName>
    <definedName name="_______TPN1008">#REF!</definedName>
    <definedName name="_______TPN1202" localSheetId="5">[7]BASE!$D$160</definedName>
    <definedName name="_______TPN1202" localSheetId="10">[7]BASE!$D$160</definedName>
    <definedName name="_______TPN1202">#REF!</definedName>
    <definedName name="_______TPN1203" localSheetId="5">[7]BASE!$D$161</definedName>
    <definedName name="_______TPN1203" localSheetId="10">[7]BASE!$D$161</definedName>
    <definedName name="_______TPN1203">#REF!</definedName>
    <definedName name="_______TPN1204" localSheetId="5">[7]BASE!$D$162</definedName>
    <definedName name="_______TPN1204" localSheetId="10">[7]BASE!$D$162</definedName>
    <definedName name="_______TPN1204">#REF!</definedName>
    <definedName name="_______TPN1206" localSheetId="5">[7]BASE!$D$163</definedName>
    <definedName name="_______TPN1206" localSheetId="10">[7]BASE!$D$163</definedName>
    <definedName name="_______TPN1206">#REF!</definedName>
    <definedName name="_______TPN1208" localSheetId="5">[7]BASE!$D$164</definedName>
    <definedName name="_______TPN1208" localSheetId="10">[7]BASE!$D$164</definedName>
    <definedName name="_______TPN1208">#REF!</definedName>
    <definedName name="_______TPN16012" localSheetId="5">[7]BASE!$D$167</definedName>
    <definedName name="_______TPN16012" localSheetId="10">[7]BASE!$D$167</definedName>
    <definedName name="_______TPN16012">#REF!</definedName>
    <definedName name="_______TPN1602" localSheetId="5">[7]BASE!$D$168</definedName>
    <definedName name="_______TPN1602" localSheetId="10">[7]BASE!$D$168</definedName>
    <definedName name="_______TPN1602">#REF!</definedName>
    <definedName name="_______TPN1603" localSheetId="5">[7]BASE!$D$169</definedName>
    <definedName name="_______TPN1603" localSheetId="10">[7]BASE!$D$169</definedName>
    <definedName name="_______TPN1603">#REF!</definedName>
    <definedName name="_______TPN1604" localSheetId="5">[7]BASE!$D$170</definedName>
    <definedName name="_______TPN1604" localSheetId="10">[7]BASE!$D$170</definedName>
    <definedName name="_______TPN1604">#REF!</definedName>
    <definedName name="_______TPN1606" localSheetId="5">[7]BASE!$D$171</definedName>
    <definedName name="_______TPN1606" localSheetId="10">[7]BASE!$D$171</definedName>
    <definedName name="_______TPN1606">#REF!</definedName>
    <definedName name="_______TPN1608" localSheetId="5">[7]BASE!$D$172</definedName>
    <definedName name="_______TPN1608" localSheetId="10">[7]BASE!$D$172</definedName>
    <definedName name="_______TPN1608">#REF!</definedName>
    <definedName name="_______TPN1611">#REF!</definedName>
    <definedName name="_______TUZ22">[8]BASE!#REF!</definedName>
    <definedName name="_______TUZ36">[8]BASE!#REF!</definedName>
    <definedName name="_______TZ132">#REF!</definedName>
    <definedName name="_______TZ133">#REF!</definedName>
    <definedName name="_______TZ2110">#REF!</definedName>
    <definedName name="_______TZ212" localSheetId="5">[9]BASE!$D$470</definedName>
    <definedName name="_______TZ212" localSheetId="10">[9]BASE!$D$470</definedName>
    <definedName name="_______TZ212">#REF!</definedName>
    <definedName name="_______TZ213">#REF!</definedName>
    <definedName name="_______TZ214">#REF!</definedName>
    <definedName name="_______TZ216">#REF!</definedName>
    <definedName name="_______TZ268">#REF!</definedName>
    <definedName name="_______TZ323">[8]BASE!#REF!</definedName>
    <definedName name="_______TZ324">[8]BASE!#REF!</definedName>
    <definedName name="_______TZ32510">#REF!</definedName>
    <definedName name="______ADH12">#REF!</definedName>
    <definedName name="______ADM12">#REF!</definedName>
    <definedName name="______ADM4">#REF!</definedName>
    <definedName name="______AFC1" localSheetId="5">[10]INV!$A$25:$D$28</definedName>
    <definedName name="______AFC1" localSheetId="10">[10]INV!$A$25:$D$28</definedName>
    <definedName name="______AFC1">#REF!</definedName>
    <definedName name="______AFC3" localSheetId="5">[10]INV!$F$25:$I$28</definedName>
    <definedName name="______AFC3" localSheetId="10">[10]INV!$F$25:$I$28</definedName>
    <definedName name="______AFC3">#REF!</definedName>
    <definedName name="______AFC5" localSheetId="5">[10]INV!$K$25:$N$28</definedName>
    <definedName name="______AFC5" localSheetId="10">[10]INV!$K$25:$N$28</definedName>
    <definedName name="______AFC5">#REF!</definedName>
    <definedName name="______AIU1">#REF!</definedName>
    <definedName name="______AIU2" localSheetId="5">[4]BASE!$C$5</definedName>
    <definedName name="______AIU2" localSheetId="10">[4]BASE!$C$5</definedName>
    <definedName name="______AIU2">#REF!</definedName>
    <definedName name="______AIU3">#REF!</definedName>
    <definedName name="______BAZ10">#REF!</definedName>
    <definedName name="______BGC1" localSheetId="5">[10]INV!$A$5:$D$8</definedName>
    <definedName name="______BGC1" localSheetId="10">[10]INV!$A$5:$D$8</definedName>
    <definedName name="______BGC1">#REF!</definedName>
    <definedName name="______BGC3" localSheetId="5">[10]INV!$F$5:$I$8</definedName>
    <definedName name="______BGC3" localSheetId="10">[10]INV!$F$5:$I$8</definedName>
    <definedName name="______BGC3">#REF!</definedName>
    <definedName name="______BGC5" localSheetId="5">[10]INV!$K$5:$N$8</definedName>
    <definedName name="______BGC5" localSheetId="10">[10]INV!$K$5:$N$8</definedName>
    <definedName name="______BGC5">#REF!</definedName>
    <definedName name="______BLO20">#REF!</definedName>
    <definedName name="______CAC1" localSheetId="5">[10]INV!$A$19:$D$22</definedName>
    <definedName name="______CAC1" localSheetId="10">[10]INV!$A$19:$D$22</definedName>
    <definedName name="______CAC1">#REF!</definedName>
    <definedName name="______CAC3" localSheetId="5">[10]INV!$F$19:$I$22</definedName>
    <definedName name="______CAC3" localSheetId="10">[10]INV!$F$19:$I$22</definedName>
    <definedName name="______CAC3">#REF!</definedName>
    <definedName name="______CAC5" localSheetId="5">[10]INV!$K$19:$N$22</definedName>
    <definedName name="______CAC5" localSheetId="10">[10]INV!$K$19:$N$22</definedName>
    <definedName name="______CAC5">#REF!</definedName>
    <definedName name="______CAN28">#REF!</definedName>
    <definedName name="______Cod1">#REF!</definedName>
    <definedName name="______CUA44">#REF!</definedName>
    <definedName name="______ETF315">#REF!</definedName>
    <definedName name="______LA124">#REF!</definedName>
    <definedName name="______LAC18">#REF!</definedName>
    <definedName name="______MA2">#REF!</definedName>
    <definedName name="______Pa1" localSheetId="5">'[5]Paral. 1'!$E$1:$E$65536</definedName>
    <definedName name="______Pa1" localSheetId="10">'[5]Paral. 1'!$E$1:$E$65536</definedName>
    <definedName name="______Pa1">#REF!</definedName>
    <definedName name="______Pa2" localSheetId="5">'[5]Paral. 2'!$E$1:$E$65536</definedName>
    <definedName name="______Pa2" localSheetId="10">'[5]Paral. 2'!$E$1:$E$65536</definedName>
    <definedName name="______Pa2">#REF!</definedName>
    <definedName name="______Pa3" localSheetId="5">'[5]Paral. 3'!$E$1:$E$65536</definedName>
    <definedName name="______Pa3" localSheetId="10">'[5]Paral. 3'!$E$1:$E$65536</definedName>
    <definedName name="______Pa3">#REF!</definedName>
    <definedName name="______Pa4" localSheetId="5">[5]Paral.4!$E$1:$E$65536</definedName>
    <definedName name="______Pa4" localSheetId="10">[5]Paral.4!$E$1:$E$65536</definedName>
    <definedName name="______Pa4">#REF!</definedName>
    <definedName name="______PAG1">#REF!</definedName>
    <definedName name="______PAG2">#REF!</definedName>
    <definedName name="______PAG3">#REF!</definedName>
    <definedName name="______PAG4">#REF!</definedName>
    <definedName name="______PAG5">#REF!</definedName>
    <definedName name="______Po2">[6]REAJUSTESACTA1PROVI!#REF!</definedName>
    <definedName name="______r">'[1]APU PVC'!#REF!</definedName>
    <definedName name="______R43JH">#REF!</definedName>
    <definedName name="______R63JH">#REF!</definedName>
    <definedName name="______R84JH">#REF!</definedName>
    <definedName name="______REP43">#REF!</definedName>
    <definedName name="______SBC1" localSheetId="5">[10]INV!$A$12:$D$15</definedName>
    <definedName name="______SBC1" localSheetId="10">[10]INV!$A$12:$D$15</definedName>
    <definedName name="______SBC1">#REF!</definedName>
    <definedName name="______SBC3" localSheetId="5">[10]INV!$F$12:$I$15</definedName>
    <definedName name="______SBC3" localSheetId="10">[10]INV!$F$12:$I$15</definedName>
    <definedName name="______SBC3">#REF!</definedName>
    <definedName name="______SBC5" localSheetId="5">[10]INV!$K$12:$N$15</definedName>
    <definedName name="______SBC5" localSheetId="10">[10]INV!$K$12:$N$15</definedName>
    <definedName name="______SBC5">#REF!</definedName>
    <definedName name="______ST166" localSheetId="5">[7]BASE!$D$248</definedName>
    <definedName name="______ST166" localSheetId="10">[7]BASE!$D$248</definedName>
    <definedName name="______ST166">#REF!</definedName>
    <definedName name="______TEP44">#REF!</definedName>
    <definedName name="______TPE8016" localSheetId="5">[7]BASE!$D$146</definedName>
    <definedName name="______TPE8016" localSheetId="10">[7]BASE!$D$146</definedName>
    <definedName name="______TPE8016">#REF!</definedName>
    <definedName name="______TPE8020" localSheetId="5">[7]BASE!$D$147</definedName>
    <definedName name="______TPE8020" localSheetId="10">[7]BASE!$D$147</definedName>
    <definedName name="______TPE8020">#REF!</definedName>
    <definedName name="______TPE8025" localSheetId="5">[7]BASE!$D$148</definedName>
    <definedName name="______TPE8025" localSheetId="10">[7]BASE!$D$148</definedName>
    <definedName name="______TPE8025">#REF!</definedName>
    <definedName name="______TPF12">#REF!</definedName>
    <definedName name="______TPN1002" localSheetId="5">[7]BASE!$D$150</definedName>
    <definedName name="______TPN1002" localSheetId="10">[7]BASE!$D$150</definedName>
    <definedName name="______TPN1002">#REF!</definedName>
    <definedName name="______TPN1003" localSheetId="5">[7]BASE!$D$151</definedName>
    <definedName name="______TPN1003" localSheetId="10">[7]BASE!$D$151</definedName>
    <definedName name="______TPN1003">#REF!</definedName>
    <definedName name="______TPN1004" localSheetId="5">[7]BASE!$D$152</definedName>
    <definedName name="______TPN1004" localSheetId="10">[7]BASE!$D$152</definedName>
    <definedName name="______TPN1004">#REF!</definedName>
    <definedName name="______TPN1006" localSheetId="5">[7]BASE!$D$153</definedName>
    <definedName name="______TPN1006" localSheetId="10">[7]BASE!$D$153</definedName>
    <definedName name="______TPN1006">#REF!</definedName>
    <definedName name="______TPN1008" localSheetId="5">[7]BASE!$D$154</definedName>
    <definedName name="______TPN1008" localSheetId="10">[7]BASE!$D$154</definedName>
    <definedName name="______TPN1008">#REF!</definedName>
    <definedName name="______TPN1202" localSheetId="5">[7]BASE!$D$160</definedName>
    <definedName name="______TPN1202" localSheetId="10">[7]BASE!$D$160</definedName>
    <definedName name="______TPN1202">#REF!</definedName>
    <definedName name="______TPN1203" localSheetId="5">[7]BASE!$D$161</definedName>
    <definedName name="______TPN1203" localSheetId="10">[7]BASE!$D$161</definedName>
    <definedName name="______TPN1203">#REF!</definedName>
    <definedName name="______TPN1204" localSheetId="5">[7]BASE!$D$162</definedName>
    <definedName name="______TPN1204" localSheetId="10">[7]BASE!$D$162</definedName>
    <definedName name="______TPN1204">#REF!</definedName>
    <definedName name="______TPN1206" localSheetId="5">[7]BASE!$D$163</definedName>
    <definedName name="______TPN1206" localSheetId="10">[7]BASE!$D$163</definedName>
    <definedName name="______TPN1206">#REF!</definedName>
    <definedName name="______TPN1208" localSheetId="5">[7]BASE!$D$164</definedName>
    <definedName name="______TPN1208" localSheetId="10">[7]BASE!$D$164</definedName>
    <definedName name="______TPN1208">#REF!</definedName>
    <definedName name="______TPN16012" localSheetId="5">[7]BASE!$D$167</definedName>
    <definedName name="______TPN16012" localSheetId="10">[7]BASE!$D$167</definedName>
    <definedName name="______TPN16012">#REF!</definedName>
    <definedName name="______TPN1602" localSheetId="5">[7]BASE!$D$168</definedName>
    <definedName name="______TPN1602" localSheetId="10">[7]BASE!$D$168</definedName>
    <definedName name="______TPN1602">#REF!</definedName>
    <definedName name="______TPN1603" localSheetId="5">[7]BASE!$D$169</definedName>
    <definedName name="______TPN1603" localSheetId="10">[7]BASE!$D$169</definedName>
    <definedName name="______TPN1603">#REF!</definedName>
    <definedName name="______TPN1604" localSheetId="5">[7]BASE!$D$170</definedName>
    <definedName name="______TPN1604" localSheetId="10">[7]BASE!$D$170</definedName>
    <definedName name="______TPN1604">#REF!</definedName>
    <definedName name="______TPN1606" localSheetId="5">[7]BASE!$D$171</definedName>
    <definedName name="______TPN1606" localSheetId="10">[7]BASE!$D$171</definedName>
    <definedName name="______TPN1606">#REF!</definedName>
    <definedName name="______TPN1608" localSheetId="5">[7]BASE!$D$172</definedName>
    <definedName name="______TPN1608" localSheetId="10">[7]BASE!$D$172</definedName>
    <definedName name="______TPN1608">#REF!</definedName>
    <definedName name="______TUZ22">[8]BASE!#REF!</definedName>
    <definedName name="______TUZ36">[8]BASE!#REF!</definedName>
    <definedName name="______TZ2110">#REF!</definedName>
    <definedName name="______TZ212">#REF!</definedName>
    <definedName name="______TZ213">#REF!</definedName>
    <definedName name="______TZ214">#REF!</definedName>
    <definedName name="______TZ216">#REF!</definedName>
    <definedName name="______TZ262">#REF!</definedName>
    <definedName name="______TZ268">#REF!</definedName>
    <definedName name="______TZ323">[8]BASE!#REF!</definedName>
    <definedName name="______TZ324">[8]BASE!#REF!</definedName>
    <definedName name="______TZ32510">#REF!</definedName>
    <definedName name="_____ADH12">#REF!</definedName>
    <definedName name="_____ADM12">#REF!</definedName>
    <definedName name="_____ADM2">#REF!</definedName>
    <definedName name="_____ADM3">#REF!</definedName>
    <definedName name="_____ADM4" localSheetId="5">#REF!</definedName>
    <definedName name="_____ADM4" localSheetId="10">#REF!</definedName>
    <definedName name="_____ADM4">#REF!</definedName>
    <definedName name="_____ADP1">#REF!</definedName>
    <definedName name="_____AFC1" localSheetId="5">[10]INV!$A$25:$D$28</definedName>
    <definedName name="_____AFC1" localSheetId="10">[10]INV!$A$25:$D$28</definedName>
    <definedName name="_____AFC1">#REF!</definedName>
    <definedName name="_____AFC3" localSheetId="5">[10]INV!$F$25:$I$28</definedName>
    <definedName name="_____AFC3" localSheetId="10">[10]INV!$F$25:$I$28</definedName>
    <definedName name="_____AFC3">#REF!</definedName>
    <definedName name="_____AFC5" localSheetId="5">[10]INV!$K$25:$N$28</definedName>
    <definedName name="_____AFC5" localSheetId="10">[10]INV!$K$25:$N$28</definedName>
    <definedName name="_____AFC5">#REF!</definedName>
    <definedName name="_____AIU1">#REF!</definedName>
    <definedName name="_____AIU2" localSheetId="5">[4]BASE!$C$5</definedName>
    <definedName name="_____AIU2" localSheetId="10">[4]BASE!$C$5</definedName>
    <definedName name="_____AIU2">#REF!</definedName>
    <definedName name="_____AIU3">#REF!</definedName>
    <definedName name="_____BAZ10">#REF!</definedName>
    <definedName name="_____BGC1" localSheetId="5">[10]INV!$A$5:$D$8</definedName>
    <definedName name="_____BGC1" localSheetId="10">[10]INV!$A$5:$D$8</definedName>
    <definedName name="_____BGC1">#REF!</definedName>
    <definedName name="_____BGC3" localSheetId="5">[10]INV!$F$5:$I$8</definedName>
    <definedName name="_____BGC3" localSheetId="10">[10]INV!$F$5:$I$8</definedName>
    <definedName name="_____BGC3">#REF!</definedName>
    <definedName name="_____BGC5" localSheetId="5">[10]INV!$K$5:$N$8</definedName>
    <definedName name="_____BGC5" localSheetId="10">[10]INV!$K$5:$N$8</definedName>
    <definedName name="_____BGC5">#REF!</definedName>
    <definedName name="_____BLO20">#REF!</definedName>
    <definedName name="_____C2254JH">#REF!</definedName>
    <definedName name="_____C2256JH">#REF!</definedName>
    <definedName name="_____C452JH">#REF!</definedName>
    <definedName name="_____C903L">#REF!</definedName>
    <definedName name="_____CAC1" localSheetId="5">[10]INV!$A$19:$D$22</definedName>
    <definedName name="_____CAC1" localSheetId="10">[10]INV!$A$19:$D$22</definedName>
    <definedName name="_____CAC1">#REF!</definedName>
    <definedName name="_____CAC3" localSheetId="5">[10]INV!$F$19:$I$22</definedName>
    <definedName name="_____CAC3" localSheetId="10">[10]INV!$F$19:$I$22</definedName>
    <definedName name="_____CAC3">#REF!</definedName>
    <definedName name="_____CAC5" localSheetId="5">[10]INV!$K$19:$N$22</definedName>
    <definedName name="_____CAC5" localSheetId="10">[10]INV!$K$19:$N$22</definedName>
    <definedName name="_____CAC5">#REF!</definedName>
    <definedName name="_____CAN28">#REF!</definedName>
    <definedName name="_____Cod1">#REF!</definedName>
    <definedName name="_____CUA44">#REF!</definedName>
    <definedName name="_____EEF110">#REF!</definedName>
    <definedName name="_____ETF315">#REF!</definedName>
    <definedName name="_____FYB02">#REF!</definedName>
    <definedName name="_____FYB03">#REF!</definedName>
    <definedName name="_____FYB10">#REF!</definedName>
    <definedName name="_____LA124" localSheetId="5">#REF!</definedName>
    <definedName name="_____LA124" localSheetId="10">#REF!</definedName>
    <definedName name="_____LA124">#REF!</definedName>
    <definedName name="_____LAC18">#REF!</definedName>
    <definedName name="_____MA2">#REF!</definedName>
    <definedName name="_____Pa1" localSheetId="5">'[5]Paral. 1'!$E$1:$E$65536</definedName>
    <definedName name="_____Pa1" localSheetId="10">'[5]Paral. 1'!$E$1:$E$65536</definedName>
    <definedName name="_____Pa1">#REF!</definedName>
    <definedName name="_____Pa2" localSheetId="5">'[5]Paral. 2'!$E$1:$E$65536</definedName>
    <definedName name="_____Pa2" localSheetId="10">'[5]Paral. 2'!$E$1:$E$65536</definedName>
    <definedName name="_____Pa2">#REF!</definedName>
    <definedName name="_____Pa3" localSheetId="5">'[5]Paral. 3'!$E$1:$E$65536</definedName>
    <definedName name="_____Pa3" localSheetId="10">'[5]Paral. 3'!$E$1:$E$65536</definedName>
    <definedName name="_____Pa3">#REF!</definedName>
    <definedName name="_____Pa4" localSheetId="5">[5]Paral.4!$E$1:$E$65536</definedName>
    <definedName name="_____Pa4" localSheetId="10">[5]Paral.4!$E$1:$E$65536</definedName>
    <definedName name="_____Pa4">#REF!</definedName>
    <definedName name="_____PAG1">#REF!</definedName>
    <definedName name="_____PAG2">#REF!</definedName>
    <definedName name="_____PAG3">#REF!</definedName>
    <definedName name="_____PAG4">#REF!</definedName>
    <definedName name="_____PAG5">#REF!</definedName>
    <definedName name="_____Po2">[6]REAJUSTESACTA1PROVI!#REF!</definedName>
    <definedName name="_____r">'[1]APU PVC'!#REF!</definedName>
    <definedName name="_____R32JH">#REF!</definedName>
    <definedName name="_____R42JH">#REF!</definedName>
    <definedName name="_____R43JH">#REF!</definedName>
    <definedName name="_____R63BB">#REF!</definedName>
    <definedName name="_____R63JH">#REF!</definedName>
    <definedName name="_____R64JH">#REF!</definedName>
    <definedName name="_____R84JH">#REF!</definedName>
    <definedName name="_____REP43">#REF!</definedName>
    <definedName name="_____SBC1" localSheetId="5">[10]INV!$A$12:$D$15</definedName>
    <definedName name="_____SBC1" localSheetId="10">[10]INV!$A$12:$D$15</definedName>
    <definedName name="_____SBC1">#REF!</definedName>
    <definedName name="_____SBC3" localSheetId="5">[10]INV!$F$12:$I$15</definedName>
    <definedName name="_____SBC3" localSheetId="10">[10]INV!$F$12:$I$15</definedName>
    <definedName name="_____SBC3">#REF!</definedName>
    <definedName name="_____SBC5" localSheetId="5">[10]INV!$K$12:$N$15</definedName>
    <definedName name="_____SBC5" localSheetId="10">[10]INV!$K$12:$N$15</definedName>
    <definedName name="_____SBC5">#REF!</definedName>
    <definedName name="_____ST166" localSheetId="5">[7]BASE!$D$248</definedName>
    <definedName name="_____ST166" localSheetId="10">[7]BASE!$D$248</definedName>
    <definedName name="_____ST166">#REF!</definedName>
    <definedName name="_____ST186">#REF!</definedName>
    <definedName name="_____ST206">#REF!</definedName>
    <definedName name="_____ST86">#REF!</definedName>
    <definedName name="_____TAP2">#REF!</definedName>
    <definedName name="_____TEE1">#REF!</definedName>
    <definedName name="_____TEE2">#REF!</definedName>
    <definedName name="_____TEE32">#REF!</definedName>
    <definedName name="_____TEE33">#REF!</definedName>
    <definedName name="_____TEP44" localSheetId="5">#REF!</definedName>
    <definedName name="_____TEP44" localSheetId="10">#REF!</definedName>
    <definedName name="_____TEP44">#REF!</definedName>
    <definedName name="_____TES44">#REF!</definedName>
    <definedName name="_____TES64">#REF!</definedName>
    <definedName name="_____TPE8016" localSheetId="5">[7]BASE!$D$146</definedName>
    <definedName name="_____TPE8016" localSheetId="10">[7]BASE!$D$146</definedName>
    <definedName name="_____TPE8016">#REF!</definedName>
    <definedName name="_____TPE8020" localSheetId="5">[7]BASE!$D$147</definedName>
    <definedName name="_____TPE8020" localSheetId="10">[7]BASE!$D$147</definedName>
    <definedName name="_____TPE8020">#REF!</definedName>
    <definedName name="_____TPE8025" localSheetId="5">[7]BASE!$D$148</definedName>
    <definedName name="_____TPE8025" localSheetId="10">[7]BASE!$D$148</definedName>
    <definedName name="_____TPE8025">#REF!</definedName>
    <definedName name="_____TPF12">#REF!</definedName>
    <definedName name="_____TPN1002" localSheetId="5">[7]BASE!$D$150</definedName>
    <definedName name="_____TPN1002" localSheetId="10">[7]BASE!$D$150</definedName>
    <definedName name="_____TPN1002">#REF!</definedName>
    <definedName name="_____TPN1003" localSheetId="5">[7]BASE!$D$151</definedName>
    <definedName name="_____TPN1003" localSheetId="10">[7]BASE!$D$151</definedName>
    <definedName name="_____TPN1003">#REF!</definedName>
    <definedName name="_____TPN1004" localSheetId="5">[7]BASE!$D$152</definedName>
    <definedName name="_____TPN1004" localSheetId="10">[7]BASE!$D$152</definedName>
    <definedName name="_____TPN1004">#REF!</definedName>
    <definedName name="_____TPN1006" localSheetId="5">[7]BASE!$D$153</definedName>
    <definedName name="_____TPN1006" localSheetId="10">[7]BASE!$D$153</definedName>
    <definedName name="_____TPN1006">#REF!</definedName>
    <definedName name="_____TPN1008" localSheetId="5">[7]BASE!$D$154</definedName>
    <definedName name="_____TPN1008" localSheetId="10">[7]BASE!$D$154</definedName>
    <definedName name="_____TPN1008">#REF!</definedName>
    <definedName name="_____TPN1202" localSheetId="5">[7]BASE!$D$160</definedName>
    <definedName name="_____TPN1202" localSheetId="10">[7]BASE!$D$160</definedName>
    <definedName name="_____TPN1202">#REF!</definedName>
    <definedName name="_____TPN1203" localSheetId="5">[7]BASE!$D$161</definedName>
    <definedName name="_____TPN1203" localSheetId="10">[7]BASE!$D$161</definedName>
    <definedName name="_____TPN1203">#REF!</definedName>
    <definedName name="_____TPN1204" localSheetId="5">[7]BASE!$D$162</definedName>
    <definedName name="_____TPN1204" localSheetId="10">[7]BASE!$D$162</definedName>
    <definedName name="_____TPN1204">#REF!</definedName>
    <definedName name="_____TPN1206" localSheetId="5">[7]BASE!$D$163</definedName>
    <definedName name="_____TPN1206" localSheetId="10">[7]BASE!$D$163</definedName>
    <definedName name="_____TPN1206">#REF!</definedName>
    <definedName name="_____TPN1208" localSheetId="5">[7]BASE!$D$164</definedName>
    <definedName name="_____TPN1208" localSheetId="10">[7]BASE!$D$164</definedName>
    <definedName name="_____TPN1208">#REF!</definedName>
    <definedName name="_____TPN16012" localSheetId="5">[7]BASE!$D$167</definedName>
    <definedName name="_____TPN16012" localSheetId="10">[7]BASE!$D$167</definedName>
    <definedName name="_____TPN16012">#REF!</definedName>
    <definedName name="_____TPN1602" localSheetId="5">[7]BASE!$D$168</definedName>
    <definedName name="_____TPN1602" localSheetId="10">[7]BASE!$D$168</definedName>
    <definedName name="_____TPN1602">#REF!</definedName>
    <definedName name="_____TPN1603" localSheetId="5">[7]BASE!$D$169</definedName>
    <definedName name="_____TPN1603" localSheetId="10">[7]BASE!$D$169</definedName>
    <definedName name="_____TPN1603">#REF!</definedName>
    <definedName name="_____TPN1604" localSheetId="5">[7]BASE!$D$170</definedName>
    <definedName name="_____TPN1604" localSheetId="10">[7]BASE!$D$170</definedName>
    <definedName name="_____TPN1604">#REF!</definedName>
    <definedName name="_____TPN1606" localSheetId="5">[7]BASE!$D$171</definedName>
    <definedName name="_____TPN1606" localSheetId="10">[7]BASE!$D$171</definedName>
    <definedName name="_____TPN1606">#REF!</definedName>
    <definedName name="_____TPN1608" localSheetId="5">[7]BASE!$D$172</definedName>
    <definedName name="_____TPN1608" localSheetId="10">[7]BASE!$D$172</definedName>
    <definedName name="_____TPN1608">#REF!</definedName>
    <definedName name="_____TPN1611">#REF!</definedName>
    <definedName name="_____TUZ22">[8]BASE!#REF!</definedName>
    <definedName name="_____TUZ36">[8]BASE!#REF!</definedName>
    <definedName name="_____TZ13">[2]BASE!#REF!</definedName>
    <definedName name="_____TZ131">[2]BASE!#REF!</definedName>
    <definedName name="_____TZ132" localSheetId="5">[2]BASE!#REF!</definedName>
    <definedName name="_____TZ132" localSheetId="10">[2]BASE!#REF!</definedName>
    <definedName name="_____TZ132">#REF!</definedName>
    <definedName name="_____TZ133" localSheetId="5">[2]BASE!#REF!</definedName>
    <definedName name="_____TZ133" localSheetId="10">[2]BASE!#REF!</definedName>
    <definedName name="_____TZ133">#REF!</definedName>
    <definedName name="_____TZ134">[2]BASE!#REF!</definedName>
    <definedName name="_____TZ135">[2]BASE!#REF!</definedName>
    <definedName name="_____TZ136">[2]BASE!#REF!</definedName>
    <definedName name="_____TZ137">[2]BASE!#REF!</definedName>
    <definedName name="_____TZ138">[2]BASE!#REF!</definedName>
    <definedName name="_____TZ2110">#REF!</definedName>
    <definedName name="_____TZ212" localSheetId="5">#REF!</definedName>
    <definedName name="_____TZ212" localSheetId="10">#REF!</definedName>
    <definedName name="_____TZ212">#REF!</definedName>
    <definedName name="_____TZ213">#REF!</definedName>
    <definedName name="_____TZ214" localSheetId="5">#REF!</definedName>
    <definedName name="_____TZ214" localSheetId="10">#REF!</definedName>
    <definedName name="_____TZ214">#REF!</definedName>
    <definedName name="_____TZ216" localSheetId="5">#REF!</definedName>
    <definedName name="_____TZ216" localSheetId="10">#REF!</definedName>
    <definedName name="_____TZ216">#REF!</definedName>
    <definedName name="_____TZ218">#REF!</definedName>
    <definedName name="_____TZ225">#REF!</definedName>
    <definedName name="_____TZ2610">#REF!</definedName>
    <definedName name="_____TZ2612">#REF!</definedName>
    <definedName name="_____TZ2616">#REF!</definedName>
    <definedName name="_____TZ262">#REF!</definedName>
    <definedName name="_____TZ263">#REF!</definedName>
    <definedName name="_____TZ264">#REF!</definedName>
    <definedName name="_____TZ266">#REF!</definedName>
    <definedName name="_____TZ268">#REF!</definedName>
    <definedName name="_____TZ323">[8]BASE!#REF!</definedName>
    <definedName name="_____TZ324">[8]BASE!#REF!</definedName>
    <definedName name="_____TZ32510">#REF!</definedName>
    <definedName name="_____TZ32512">#REF!</definedName>
    <definedName name="_____TZ3253">#REF!</definedName>
    <definedName name="_____TZ3254">#REF!</definedName>
    <definedName name="_____TZ3256">#REF!</definedName>
    <definedName name="_____TZ4110">#REF!</definedName>
    <definedName name="_____TZ4112">#REF!</definedName>
    <definedName name="_____TZ414">#REF!</definedName>
    <definedName name="_____TZ416">#REF!</definedName>
    <definedName name="_____TZ418">#REF!</definedName>
    <definedName name="_____UDD06">#REF!</definedName>
    <definedName name="_____UDD08">#REF!</definedName>
    <definedName name="_____UNI32">#REF!</definedName>
    <definedName name="____ADH12">#REF!</definedName>
    <definedName name="____ADM12">#REF!</definedName>
    <definedName name="____ADM2" localSheetId="5">#REF!</definedName>
    <definedName name="____ADM2" localSheetId="10">#REF!</definedName>
    <definedName name="____ADM2">#REF!</definedName>
    <definedName name="____ADM3" localSheetId="5">#REF!</definedName>
    <definedName name="____ADM3" localSheetId="10">#REF!</definedName>
    <definedName name="____ADM3">#REF!</definedName>
    <definedName name="____ADM4" localSheetId="5">#REF!</definedName>
    <definedName name="____ADM4" localSheetId="10">#REF!</definedName>
    <definedName name="____ADM4">#REF!</definedName>
    <definedName name="____ADP1">#REF!</definedName>
    <definedName name="____AFC1" localSheetId="5">[10]INV!$A$25:$D$28</definedName>
    <definedName name="____AFC1" localSheetId="10">[10]INV!$A$25:$D$28</definedName>
    <definedName name="____AFC1">#REF!</definedName>
    <definedName name="____AFC3" localSheetId="5">[10]INV!$F$25:$I$28</definedName>
    <definedName name="____AFC3" localSheetId="10">[10]INV!$F$25:$I$28</definedName>
    <definedName name="____AFC3">#REF!</definedName>
    <definedName name="____AFC5" localSheetId="5">[10]INV!$K$25:$N$28</definedName>
    <definedName name="____AFC5" localSheetId="10">[10]INV!$K$25:$N$28</definedName>
    <definedName name="____AFC5">#REF!</definedName>
    <definedName name="____AIU1">#REF!</definedName>
    <definedName name="____AIU2" localSheetId="5">[4]BASE!$C$5</definedName>
    <definedName name="____AIU2" localSheetId="10">[4]BASE!$C$5</definedName>
    <definedName name="____AIU2">#REF!</definedName>
    <definedName name="____AIU3">#REF!</definedName>
    <definedName name="____BAZ10">#REF!</definedName>
    <definedName name="____BGC1" localSheetId="5">[10]INV!$A$5:$D$8</definedName>
    <definedName name="____BGC1" localSheetId="10">[10]INV!$A$5:$D$8</definedName>
    <definedName name="____BGC1">#REF!</definedName>
    <definedName name="____BGC3" localSheetId="5">[10]INV!$F$5:$I$8</definedName>
    <definedName name="____BGC3" localSheetId="10">[10]INV!$F$5:$I$8</definedName>
    <definedName name="____BGC3">#REF!</definedName>
    <definedName name="____BGC5" localSheetId="5">[10]INV!$K$5:$N$8</definedName>
    <definedName name="____BGC5" localSheetId="10">[10]INV!$K$5:$N$8</definedName>
    <definedName name="____BGC5">#REF!</definedName>
    <definedName name="____BLO20">#REF!</definedName>
    <definedName name="____C2254JH">#REF!</definedName>
    <definedName name="____C2256JH">#REF!</definedName>
    <definedName name="____C452JH">#REF!</definedName>
    <definedName name="____C903L">#REF!</definedName>
    <definedName name="____C908J">#REF!</definedName>
    <definedName name="____CAC1" localSheetId="5">[10]INV!$A$19:$D$22</definedName>
    <definedName name="____CAC1" localSheetId="10">[10]INV!$A$19:$D$22</definedName>
    <definedName name="____CAC1">#REF!</definedName>
    <definedName name="____CAC3" localSheetId="5">[10]INV!$F$19:$I$22</definedName>
    <definedName name="____CAC3" localSheetId="10">[10]INV!$F$19:$I$22</definedName>
    <definedName name="____CAC3">#REF!</definedName>
    <definedName name="____CAC5" localSheetId="5">[10]INV!$K$19:$N$22</definedName>
    <definedName name="____CAC5" localSheetId="10">[10]INV!$K$19:$N$22</definedName>
    <definedName name="____CAC5">#REF!</definedName>
    <definedName name="____CAN28" localSheetId="5">#REF!</definedName>
    <definedName name="____CAN28" localSheetId="10">#REF!</definedName>
    <definedName name="____CAN28">#REF!</definedName>
    <definedName name="____Cod1">#REF!</definedName>
    <definedName name="____CUA44">#REF!</definedName>
    <definedName name="____EEF110">#REF!</definedName>
    <definedName name="____ETF315">#REF!</definedName>
    <definedName name="____FYB02">#REF!</definedName>
    <definedName name="____FYB03">#REF!</definedName>
    <definedName name="____FYB04">#REF!</definedName>
    <definedName name="____FYB08">#REF!</definedName>
    <definedName name="____FYB10">#REF!</definedName>
    <definedName name="____LA124" localSheetId="5">#REF!</definedName>
    <definedName name="____LA124" localSheetId="10">#REF!</definedName>
    <definedName name="____LA124">#REF!</definedName>
    <definedName name="____LAC18">#REF!</definedName>
    <definedName name="____MA2">#REF!</definedName>
    <definedName name="____Pa1" localSheetId="5">'[5]Paral. 1'!$E$1:$E$65536</definedName>
    <definedName name="____Pa1" localSheetId="10">'[5]Paral. 1'!$E$1:$E$65536</definedName>
    <definedName name="____Pa1">#REF!</definedName>
    <definedName name="____Pa2" localSheetId="5">'[5]Paral. 2'!$E$1:$E$65536</definedName>
    <definedName name="____Pa2" localSheetId="10">'[5]Paral. 2'!$E$1:$E$65536</definedName>
    <definedName name="____Pa2">#REF!</definedName>
    <definedName name="____Pa3" localSheetId="5">'[5]Paral. 3'!$E$1:$E$65536</definedName>
    <definedName name="____Pa3" localSheetId="10">'[5]Paral. 3'!$E$1:$E$65536</definedName>
    <definedName name="____Pa3">#REF!</definedName>
    <definedName name="____Pa4" localSheetId="5">[5]Paral.4!$E$1:$E$65536</definedName>
    <definedName name="____Pa4" localSheetId="10">[5]Paral.4!$E$1:$E$65536</definedName>
    <definedName name="____Pa4">#REF!</definedName>
    <definedName name="____PAG1">#REF!</definedName>
    <definedName name="____PAG2">#REF!</definedName>
    <definedName name="____PAG3">#REF!</definedName>
    <definedName name="____PAG4">#REF!</definedName>
    <definedName name="____PAG5">#REF!</definedName>
    <definedName name="____Po2">[6]REAJUSTESACTA1PROVI!#REF!</definedName>
    <definedName name="____r">'[1]APU PVC'!#REF!</definedName>
    <definedName name="____R1210JH">#REF!</definedName>
    <definedName name="____R32EL">#REF!</definedName>
    <definedName name="____R32JH">#REF!</definedName>
    <definedName name="____R42JH">#REF!</definedName>
    <definedName name="____R43JH">#REF!</definedName>
    <definedName name="____R63BB">#REF!</definedName>
    <definedName name="____R63JH">#REF!</definedName>
    <definedName name="____R64BB">#REF!</definedName>
    <definedName name="____R64JH">#REF!</definedName>
    <definedName name="____R83JH">#REF!</definedName>
    <definedName name="____R84JH">#REF!</definedName>
    <definedName name="____R86JH">#REF!</definedName>
    <definedName name="____RED32">#REF!</definedName>
    <definedName name="____REP21">#REF!</definedName>
    <definedName name="____REP42">#REF!</definedName>
    <definedName name="____REP43">#REF!</definedName>
    <definedName name="____RES64">#REF!</definedName>
    <definedName name="____SBC1" localSheetId="5">[10]INV!$A$12:$D$15</definedName>
    <definedName name="____SBC1" localSheetId="10">[10]INV!$A$12:$D$15</definedName>
    <definedName name="____SBC1">#REF!</definedName>
    <definedName name="____SBC3" localSheetId="5">[10]INV!$F$12:$I$15</definedName>
    <definedName name="____SBC3" localSheetId="10">[10]INV!$F$12:$I$15</definedName>
    <definedName name="____SBC3">#REF!</definedName>
    <definedName name="____SBC5" localSheetId="5">[10]INV!$K$12:$N$15</definedName>
    <definedName name="____SBC5" localSheetId="10">[10]INV!$K$12:$N$15</definedName>
    <definedName name="____SBC5">#REF!</definedName>
    <definedName name="____ST106">#REF!</definedName>
    <definedName name="____ST126">#REF!</definedName>
    <definedName name="____ST146">#REF!</definedName>
    <definedName name="____ST166" localSheetId="5">[7]BASE!$D$248</definedName>
    <definedName name="____ST166" localSheetId="10">[7]BASE!$D$248</definedName>
    <definedName name="____ST166">#REF!</definedName>
    <definedName name="____ST186">#REF!</definedName>
    <definedName name="____ST206">#REF!</definedName>
    <definedName name="____ST86">#REF!</definedName>
    <definedName name="____TAP2">#REF!</definedName>
    <definedName name="____TEE1">#REF!</definedName>
    <definedName name="____TEE2">#REF!</definedName>
    <definedName name="____TEE32">#REF!</definedName>
    <definedName name="____TEE33">#REF!</definedName>
    <definedName name="____TEP44" localSheetId="5">#REF!</definedName>
    <definedName name="____TEP44" localSheetId="10">#REF!</definedName>
    <definedName name="____TEP44">#REF!</definedName>
    <definedName name="____TES44">#REF!</definedName>
    <definedName name="____TES64">#REF!</definedName>
    <definedName name="____TES66">#REF!</definedName>
    <definedName name="____THF12">#REF!</definedName>
    <definedName name="____TPE1132">#REF!</definedName>
    <definedName name="____TPE1331">#REF!</definedName>
    <definedName name="____TPE1701">#REF!</definedName>
    <definedName name="____TPE1702">#REF!</definedName>
    <definedName name="____TPE1703">#REF!</definedName>
    <definedName name="____TPE1704">#REF!</definedName>
    <definedName name="____TPE1706">#REF!</definedName>
    <definedName name="____TPE1708">#REF!</definedName>
    <definedName name="____TPE1710">#REF!</definedName>
    <definedName name="____TPE1735">#REF!</definedName>
    <definedName name="____TPE1763">#REF!</definedName>
    <definedName name="____TPE1790">#REF!</definedName>
    <definedName name="____TPE8016" localSheetId="5">[7]BASE!$D$146</definedName>
    <definedName name="____TPE8016" localSheetId="10">[7]BASE!$D$146</definedName>
    <definedName name="____TPE8016">#REF!</definedName>
    <definedName name="____TPE8020" localSheetId="5">[7]BASE!$D$147</definedName>
    <definedName name="____TPE8020" localSheetId="10">[7]BASE!$D$147</definedName>
    <definedName name="____TPE8020">#REF!</definedName>
    <definedName name="____TPE8025" localSheetId="5">[7]BASE!$D$148</definedName>
    <definedName name="____TPE8025" localSheetId="10">[7]BASE!$D$148</definedName>
    <definedName name="____TPE8025">#REF!</definedName>
    <definedName name="____TPF12">#REF!</definedName>
    <definedName name="____TPN1002" localSheetId="5">[7]BASE!$D$150</definedName>
    <definedName name="____TPN1002" localSheetId="10">[7]BASE!$D$150</definedName>
    <definedName name="____TPN1002">#REF!</definedName>
    <definedName name="____TPN1003" localSheetId="5">[7]BASE!$D$151</definedName>
    <definedName name="____TPN1003" localSheetId="10">[7]BASE!$D$151</definedName>
    <definedName name="____TPN1003">#REF!</definedName>
    <definedName name="____TPN1004" localSheetId="5">[7]BASE!$D$152</definedName>
    <definedName name="____TPN1004" localSheetId="10">[7]BASE!$D$152</definedName>
    <definedName name="____TPN1004">#REF!</definedName>
    <definedName name="____TPN1006" localSheetId="5">[7]BASE!$D$153</definedName>
    <definedName name="____TPN1006" localSheetId="10">[7]BASE!$D$153</definedName>
    <definedName name="____TPN1006">#REF!</definedName>
    <definedName name="____TPN1008" localSheetId="5">[7]BASE!$D$154</definedName>
    <definedName name="____TPN1008" localSheetId="10">[7]BASE!$D$154</definedName>
    <definedName name="____TPN1008">#REF!</definedName>
    <definedName name="____TPN1202" localSheetId="5">[7]BASE!$D$160</definedName>
    <definedName name="____TPN1202" localSheetId="10">[7]BASE!$D$160</definedName>
    <definedName name="____TPN1202">#REF!</definedName>
    <definedName name="____TPN1203" localSheetId="5">[7]BASE!$D$161</definedName>
    <definedName name="____TPN1203" localSheetId="10">[7]BASE!$D$161</definedName>
    <definedName name="____TPN1203">#REF!</definedName>
    <definedName name="____TPN1204" localSheetId="5">[7]BASE!$D$162</definedName>
    <definedName name="____TPN1204" localSheetId="10">[7]BASE!$D$162</definedName>
    <definedName name="____TPN1204">#REF!</definedName>
    <definedName name="____TPN1206" localSheetId="5">[7]BASE!$D$163</definedName>
    <definedName name="____TPN1206" localSheetId="10">[7]BASE!$D$163</definedName>
    <definedName name="____TPN1206">#REF!</definedName>
    <definedName name="____TPN1208" localSheetId="5">[7]BASE!$D$164</definedName>
    <definedName name="____TPN1208" localSheetId="10">[7]BASE!$D$164</definedName>
    <definedName name="____TPN1208">#REF!</definedName>
    <definedName name="____TPN16012" localSheetId="5">[7]BASE!$D$167</definedName>
    <definedName name="____TPN16012" localSheetId="10">[7]BASE!$D$167</definedName>
    <definedName name="____TPN16012">#REF!</definedName>
    <definedName name="____TPN1602" localSheetId="5">[7]BASE!$D$168</definedName>
    <definedName name="____TPN1602" localSheetId="10">[7]BASE!$D$168</definedName>
    <definedName name="____TPN1602">#REF!</definedName>
    <definedName name="____TPN1603" localSheetId="5">[7]BASE!$D$169</definedName>
    <definedName name="____TPN1603" localSheetId="10">[7]BASE!$D$169</definedName>
    <definedName name="____TPN1603">#REF!</definedName>
    <definedName name="____TPN1604" localSheetId="5">[7]BASE!$D$170</definedName>
    <definedName name="____TPN1604" localSheetId="10">[7]BASE!$D$170</definedName>
    <definedName name="____TPN1604">#REF!</definedName>
    <definedName name="____TPN1606" localSheetId="5">[7]BASE!$D$171</definedName>
    <definedName name="____TPN1606" localSheetId="10">[7]BASE!$D$171</definedName>
    <definedName name="____TPN1606">#REF!</definedName>
    <definedName name="____TPN1608" localSheetId="5">[7]BASE!$D$172</definedName>
    <definedName name="____TPN1608" localSheetId="10">[7]BASE!$D$172</definedName>
    <definedName name="____TPN1608">#REF!</definedName>
    <definedName name="____TPN1611">#REF!</definedName>
    <definedName name="____TR114">#REF!</definedName>
    <definedName name="____TUZ22">[8]BASE!#REF!</definedName>
    <definedName name="____TUZ36">[8]BASE!#REF!</definedName>
    <definedName name="____TZ13">[11]BASE!#REF!</definedName>
    <definedName name="____TZ131">[11]BASE!#REF!</definedName>
    <definedName name="____TZ132" localSheetId="5">[11]BASE!#REF!</definedName>
    <definedName name="____TZ132" localSheetId="10">[11]BASE!#REF!</definedName>
    <definedName name="____TZ132">#REF!</definedName>
    <definedName name="____TZ133" localSheetId="5">[11]BASE!#REF!</definedName>
    <definedName name="____TZ133" localSheetId="10">[11]BASE!#REF!</definedName>
    <definedName name="____TZ133">#REF!</definedName>
    <definedName name="____TZ134">[11]BASE!#REF!</definedName>
    <definedName name="____TZ135">[11]BASE!#REF!</definedName>
    <definedName name="____TZ136">[11]BASE!#REF!</definedName>
    <definedName name="____TZ137">[11]BASE!#REF!</definedName>
    <definedName name="____TZ138">[11]BASE!#REF!</definedName>
    <definedName name="____TZ2110">#REF!</definedName>
    <definedName name="____TZ2112">#REF!</definedName>
    <definedName name="____TZ2114">#REF!</definedName>
    <definedName name="____TZ2116">#REF!</definedName>
    <definedName name="____TZ212" localSheetId="5">#REF!</definedName>
    <definedName name="____TZ212" localSheetId="10">#REF!</definedName>
    <definedName name="____TZ212">#REF!</definedName>
    <definedName name="____TZ213">#REF!</definedName>
    <definedName name="____TZ214" localSheetId="5">#REF!</definedName>
    <definedName name="____TZ214" localSheetId="10">#REF!</definedName>
    <definedName name="____TZ214">#REF!</definedName>
    <definedName name="____TZ216" localSheetId="5">#REF!</definedName>
    <definedName name="____TZ216" localSheetId="10">#REF!</definedName>
    <definedName name="____TZ216">#REF!</definedName>
    <definedName name="____TZ218">#REF!</definedName>
    <definedName name="____TZ225">#REF!</definedName>
    <definedName name="____TZ2610">#REF!</definedName>
    <definedName name="____TZ2612">#REF!</definedName>
    <definedName name="____TZ2616">#REF!</definedName>
    <definedName name="____TZ262">#REF!</definedName>
    <definedName name="____TZ263">#REF!</definedName>
    <definedName name="____TZ264">#REF!</definedName>
    <definedName name="____TZ266">#REF!</definedName>
    <definedName name="____TZ268">#REF!</definedName>
    <definedName name="____TZ323">[8]BASE!#REF!</definedName>
    <definedName name="____TZ324">[8]BASE!#REF!</definedName>
    <definedName name="____TZ32510">#REF!</definedName>
    <definedName name="____TZ32512">#REF!</definedName>
    <definedName name="____TZ3253">#REF!</definedName>
    <definedName name="____TZ3254">#REF!</definedName>
    <definedName name="____TZ3256">#REF!</definedName>
    <definedName name="____TZ3258">#REF!</definedName>
    <definedName name="____TZ4110">#REF!</definedName>
    <definedName name="____TZ4112">#REF!</definedName>
    <definedName name="____TZ414">#REF!</definedName>
    <definedName name="____TZ416">#REF!</definedName>
    <definedName name="____TZ418">#REF!</definedName>
    <definedName name="____UDD06">#REF!</definedName>
    <definedName name="____UDD08">#REF!</definedName>
    <definedName name="____UNI32">#REF!</definedName>
    <definedName name="___ACT1" localSheetId="5">#REF!</definedName>
    <definedName name="___ACT1" localSheetId="10">#REF!</definedName>
    <definedName name="___ACT1">#REF!</definedName>
    <definedName name="___ACT2" localSheetId="5">#REF!</definedName>
    <definedName name="___ACT2" localSheetId="10">#REF!</definedName>
    <definedName name="___ACT2">#REF!</definedName>
    <definedName name="___ADH12">#REF!</definedName>
    <definedName name="___ADM12">#REF!</definedName>
    <definedName name="___ADM2" localSheetId="5">#REF!</definedName>
    <definedName name="___ADM2" localSheetId="10">#REF!</definedName>
    <definedName name="___ADM2">#REF!</definedName>
    <definedName name="___ADM3" localSheetId="5">#REF!</definedName>
    <definedName name="___ADM3" localSheetId="10">#REF!</definedName>
    <definedName name="___ADM3">#REF!</definedName>
    <definedName name="___ADM4" localSheetId="5">#REF!</definedName>
    <definedName name="___ADM4" localSheetId="10">#REF!</definedName>
    <definedName name="___ADM4">#REF!</definedName>
    <definedName name="___ADP1">#REF!</definedName>
    <definedName name="___AFC1" localSheetId="5">[10]INV!$A$25:$D$28</definedName>
    <definedName name="___AFC1" localSheetId="10">[10]INV!$A$25:$D$28</definedName>
    <definedName name="___AFC1">#REF!</definedName>
    <definedName name="___AFC3" localSheetId="5">[10]INV!$F$25:$I$28</definedName>
    <definedName name="___AFC3" localSheetId="10">[10]INV!$F$25:$I$28</definedName>
    <definedName name="___AFC3">#REF!</definedName>
    <definedName name="___AFC5" localSheetId="5">[10]INV!$K$25:$N$28</definedName>
    <definedName name="___AFC5" localSheetId="10">[10]INV!$K$25:$N$28</definedName>
    <definedName name="___AFC5">#REF!</definedName>
    <definedName name="___AIU1">#REF!</definedName>
    <definedName name="___AIU2" localSheetId="5">[4]BASE!$C$5</definedName>
    <definedName name="___AIU2" localSheetId="10">[4]BASE!$C$5</definedName>
    <definedName name="___AIU2">#REF!</definedName>
    <definedName name="___AIU3">#REF!</definedName>
    <definedName name="___BAZ10">#REF!</definedName>
    <definedName name="___BGC1" localSheetId="5">[10]INV!$A$5:$D$8</definedName>
    <definedName name="___BGC1" localSheetId="10">[10]INV!$A$5:$D$8</definedName>
    <definedName name="___BGC1">#REF!</definedName>
    <definedName name="___BGC3" localSheetId="5">[10]INV!$F$5:$I$8</definedName>
    <definedName name="___BGC3" localSheetId="10">[10]INV!$F$5:$I$8</definedName>
    <definedName name="___BGC3">#REF!</definedName>
    <definedName name="___BGC5" localSheetId="5">[10]INV!$K$5:$N$8</definedName>
    <definedName name="___BGC5" localSheetId="10">[10]INV!$K$5:$N$8</definedName>
    <definedName name="___BGC5">#REF!</definedName>
    <definedName name="___BLO20">#REF!</definedName>
    <definedName name="___C2254JH">#REF!</definedName>
    <definedName name="___C2256JH">#REF!</definedName>
    <definedName name="___C452JH">#REF!</definedName>
    <definedName name="___C903L">#REF!</definedName>
    <definedName name="___C908J">#REF!</definedName>
    <definedName name="___CAC1" localSheetId="5">[10]INV!$A$19:$D$22</definedName>
    <definedName name="___CAC1" localSheetId="10">[10]INV!$A$19:$D$22</definedName>
    <definedName name="___CAC1">#REF!</definedName>
    <definedName name="___CAC3" localSheetId="5">[10]INV!$F$19:$I$22</definedName>
    <definedName name="___CAC3" localSheetId="10">[10]INV!$F$19:$I$22</definedName>
    <definedName name="___CAC3">#REF!</definedName>
    <definedName name="___CAC5" localSheetId="5">[10]INV!$K$19:$N$22</definedName>
    <definedName name="___CAC5" localSheetId="10">[10]INV!$K$19:$N$22</definedName>
    <definedName name="___CAC5">#REF!</definedName>
    <definedName name="___CAN28" localSheetId="5">[12]BASE!$D$424</definedName>
    <definedName name="___CAN28" localSheetId="10">[12]BASE!$D$424</definedName>
    <definedName name="___CAN28">#REF!</definedName>
    <definedName name="___Cod1">#REF!</definedName>
    <definedName name="___CUA44" localSheetId="5">[12]BASE!$D$353</definedName>
    <definedName name="___CUA44" localSheetId="10">[12]BASE!$D$353</definedName>
    <definedName name="___CUA44">#REF!</definedName>
    <definedName name="___EEF110">#REF!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F315">#REF!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FYB02">#REF!</definedName>
    <definedName name="___FYB03">#REF!</definedName>
    <definedName name="___FYB04">#REF!</definedName>
    <definedName name="___FYB08">#REF!</definedName>
    <definedName name="___FYB10">#REF!</definedName>
    <definedName name="___LA124" localSheetId="5">#REF!</definedName>
    <definedName name="___LA124" localSheetId="10">#REF!</definedName>
    <definedName name="___LA124">#REF!</definedName>
    <definedName name="___LAC18">#REF!</definedName>
    <definedName name="___MA2">#REF!</definedName>
    <definedName name="___Pa1" localSheetId="5">'[5]Paral. 1'!$E$1:$E$65536</definedName>
    <definedName name="___Pa1" localSheetId="10">'[5]Paral. 1'!$E$1:$E$65536</definedName>
    <definedName name="___Pa1">#REF!</definedName>
    <definedName name="___Pa2" localSheetId="5">'[5]Paral. 2'!$E$1:$E$65536</definedName>
    <definedName name="___Pa2" localSheetId="10">'[5]Paral. 2'!$E$1:$E$65536</definedName>
    <definedName name="___Pa2">#REF!</definedName>
    <definedName name="___Pa3" localSheetId="5">'[5]Paral. 3'!$E$1:$E$65536</definedName>
    <definedName name="___Pa3" localSheetId="10">'[5]Paral. 3'!$E$1:$E$65536</definedName>
    <definedName name="___Pa3">#REF!</definedName>
    <definedName name="___Pa4" localSheetId="5">[5]Paral.4!$E$1:$E$65536</definedName>
    <definedName name="___Pa4" localSheetId="10">[5]Paral.4!$E$1:$E$65536</definedName>
    <definedName name="___Pa4">#REF!</definedName>
    <definedName name="___PAG1">#REF!</definedName>
    <definedName name="___PAG2">#REF!</definedName>
    <definedName name="___PAG3">#REF!</definedName>
    <definedName name="___PAG4">#REF!</definedName>
    <definedName name="___PAG5">#REF!</definedName>
    <definedName name="___Po2">[6]REAJUSTESACTA1PROVI!#REF!</definedName>
    <definedName name="___r">'[1]APU PVC'!#REF!</definedName>
    <definedName name="___R1210JH">#REF!</definedName>
    <definedName name="___R32EL">#REF!</definedName>
    <definedName name="___R32JH">#REF!</definedName>
    <definedName name="___R42JH">#REF!</definedName>
    <definedName name="___R43JH">#REF!</definedName>
    <definedName name="___R63BB">#REF!</definedName>
    <definedName name="___R63JH">#REF!</definedName>
    <definedName name="___R64BB">#REF!</definedName>
    <definedName name="___R64JH">#REF!</definedName>
    <definedName name="___R83JH">#REF!</definedName>
    <definedName name="___R84JH">#REF!</definedName>
    <definedName name="___R86JH">#REF!</definedName>
    <definedName name="___RED32">#REF!</definedName>
    <definedName name="___REP21">#REF!</definedName>
    <definedName name="___REP42">#REF!</definedName>
    <definedName name="___REP43">#REF!</definedName>
    <definedName name="___RES64">#REF!</definedName>
    <definedName name="___SBC1" localSheetId="5">[10]INV!$A$12:$D$15</definedName>
    <definedName name="___SBC1" localSheetId="10">[10]INV!$A$12:$D$15</definedName>
    <definedName name="___SBC1">#REF!</definedName>
    <definedName name="___SBC3" localSheetId="5">[10]INV!$F$12:$I$15</definedName>
    <definedName name="___SBC3" localSheetId="10">[10]INV!$F$12:$I$15</definedName>
    <definedName name="___SBC3">#REF!</definedName>
    <definedName name="___SBC5" localSheetId="5">[10]INV!$K$12:$N$15</definedName>
    <definedName name="___SBC5" localSheetId="10">[10]INV!$K$12:$N$15</definedName>
    <definedName name="___SBC5">#REF!</definedName>
    <definedName name="___ST106">#REF!</definedName>
    <definedName name="___ST126">#REF!</definedName>
    <definedName name="___ST146">#REF!</definedName>
    <definedName name="___ST166" localSheetId="5">[7]BASE!$D$248</definedName>
    <definedName name="___ST166" localSheetId="10">[7]BASE!$D$248</definedName>
    <definedName name="___ST166">#REF!</definedName>
    <definedName name="___ST186">#REF!</definedName>
    <definedName name="___ST206">#REF!</definedName>
    <definedName name="___ST86">#REF!</definedName>
    <definedName name="___SY106">#REF!</definedName>
    <definedName name="___SY86">#REF!</definedName>
    <definedName name="___TAP2">#REF!</definedName>
    <definedName name="___TEE1">#REF!</definedName>
    <definedName name="___TEE2">#REF!</definedName>
    <definedName name="___TEE32">#REF!</definedName>
    <definedName name="___TEE33">#REF!</definedName>
    <definedName name="___TEP44" localSheetId="5">#REF!</definedName>
    <definedName name="___TEP44" localSheetId="10">#REF!</definedName>
    <definedName name="___TEP44">#REF!</definedName>
    <definedName name="___TES44">#REF!</definedName>
    <definedName name="___TES64">#REF!</definedName>
    <definedName name="___TES66">#REF!</definedName>
    <definedName name="___THF12">#REF!</definedName>
    <definedName name="___TPE1132">#REF!</definedName>
    <definedName name="___TPE1331">#REF!</definedName>
    <definedName name="___TPE1701">#REF!</definedName>
    <definedName name="___TPE1702">#REF!</definedName>
    <definedName name="___TPE1703">#REF!</definedName>
    <definedName name="___TPE1704">#REF!</definedName>
    <definedName name="___TPE1706">#REF!</definedName>
    <definedName name="___TPE1708">#REF!</definedName>
    <definedName name="___TPE1710">#REF!</definedName>
    <definedName name="___TPE1735">#REF!</definedName>
    <definedName name="___TPE1763">#REF!</definedName>
    <definedName name="___TPE1790">#REF!</definedName>
    <definedName name="___TPE8016" localSheetId="5">[7]BASE!$D$146</definedName>
    <definedName name="___TPE8016" localSheetId="10">[7]BASE!$D$146</definedName>
    <definedName name="___TPE8016">#REF!</definedName>
    <definedName name="___TPE8020" localSheetId="5">[7]BASE!$D$147</definedName>
    <definedName name="___TPE8020" localSheetId="10">[7]BASE!$D$147</definedName>
    <definedName name="___TPE8020">#REF!</definedName>
    <definedName name="___TPE8025" localSheetId="5">[7]BASE!$D$148</definedName>
    <definedName name="___TPE8025" localSheetId="10">[7]BASE!$D$148</definedName>
    <definedName name="___TPE8025">#REF!</definedName>
    <definedName name="___TPF12">#REF!</definedName>
    <definedName name="___TPN1002" localSheetId="5">[7]BASE!$D$150</definedName>
    <definedName name="___TPN1002" localSheetId="10">[7]BASE!$D$150</definedName>
    <definedName name="___TPN1002">#REF!</definedName>
    <definedName name="___TPN1003" localSheetId="5">[7]BASE!$D$151</definedName>
    <definedName name="___TPN1003" localSheetId="10">[7]BASE!$D$151</definedName>
    <definedName name="___TPN1003">#REF!</definedName>
    <definedName name="___TPN1004" localSheetId="5">[7]BASE!$D$152</definedName>
    <definedName name="___TPN1004" localSheetId="10">[7]BASE!$D$152</definedName>
    <definedName name="___TPN1004">#REF!</definedName>
    <definedName name="___TPN1006" localSheetId="5">[7]BASE!$D$153</definedName>
    <definedName name="___TPN1006" localSheetId="10">[7]BASE!$D$153</definedName>
    <definedName name="___TPN1006">#REF!</definedName>
    <definedName name="___TPN1008" localSheetId="5">[7]BASE!$D$154</definedName>
    <definedName name="___TPN1008" localSheetId="10">[7]BASE!$D$154</definedName>
    <definedName name="___TPN1008">#REF!</definedName>
    <definedName name="___TPN1202" localSheetId="5">[7]BASE!$D$160</definedName>
    <definedName name="___TPN1202" localSheetId="10">[7]BASE!$D$160</definedName>
    <definedName name="___TPN1202">#REF!</definedName>
    <definedName name="___TPN1203" localSheetId="5">[7]BASE!$D$161</definedName>
    <definedName name="___TPN1203" localSheetId="10">[7]BASE!$D$161</definedName>
    <definedName name="___TPN1203">#REF!</definedName>
    <definedName name="___TPN1204" localSheetId="5">[7]BASE!$D$162</definedName>
    <definedName name="___TPN1204" localSheetId="10">[7]BASE!$D$162</definedName>
    <definedName name="___TPN1204">#REF!</definedName>
    <definedName name="___TPN1206" localSheetId="5">[7]BASE!$D$163</definedName>
    <definedName name="___TPN1206" localSheetId="10">[7]BASE!$D$163</definedName>
    <definedName name="___TPN1206">#REF!</definedName>
    <definedName name="___TPN1208" localSheetId="5">[7]BASE!$D$164</definedName>
    <definedName name="___TPN1208" localSheetId="10">[7]BASE!$D$164</definedName>
    <definedName name="___TPN1208">#REF!</definedName>
    <definedName name="___TPN16012" localSheetId="5">[7]BASE!$D$167</definedName>
    <definedName name="___TPN16012" localSheetId="10">[7]BASE!$D$167</definedName>
    <definedName name="___TPN16012">#REF!</definedName>
    <definedName name="___TPN1602" localSheetId="5">[7]BASE!$D$168</definedName>
    <definedName name="___TPN1602" localSheetId="10">[7]BASE!$D$168</definedName>
    <definedName name="___TPN1602">#REF!</definedName>
    <definedName name="___TPN1603" localSheetId="5">[7]BASE!$D$169</definedName>
    <definedName name="___TPN1603" localSheetId="10">[7]BASE!$D$169</definedName>
    <definedName name="___TPN1603">#REF!</definedName>
    <definedName name="___TPN1604" localSheetId="5">[7]BASE!$D$170</definedName>
    <definedName name="___TPN1604" localSheetId="10">[7]BASE!$D$170</definedName>
    <definedName name="___TPN1604">#REF!</definedName>
    <definedName name="___TPN1606" localSheetId="5">[7]BASE!$D$171</definedName>
    <definedName name="___TPN1606" localSheetId="10">[7]BASE!$D$171</definedName>
    <definedName name="___TPN1606">#REF!</definedName>
    <definedName name="___TPN1608" localSheetId="5">[7]BASE!$D$172</definedName>
    <definedName name="___TPN1608" localSheetId="10">[7]BASE!$D$172</definedName>
    <definedName name="___TPN1608">#REF!</definedName>
    <definedName name="___TPN1611">#REF!</definedName>
    <definedName name="___TR114">#REF!</definedName>
    <definedName name="___TUZ22">[8]BASE!#REF!</definedName>
    <definedName name="___TUZ36">[8]BASE!#REF!</definedName>
    <definedName name="___TZ13">[3]BASE!#REF!</definedName>
    <definedName name="___TZ131">[3]BASE!#REF!</definedName>
    <definedName name="___TZ132" localSheetId="5">[3]BASE!#REF!</definedName>
    <definedName name="___TZ132" localSheetId="10">[3]BASE!#REF!</definedName>
    <definedName name="___TZ132">#REF!</definedName>
    <definedName name="___TZ133" localSheetId="5">[3]BASE!#REF!</definedName>
    <definedName name="___TZ133" localSheetId="10">[3]BASE!#REF!</definedName>
    <definedName name="___TZ133">#REF!</definedName>
    <definedName name="___TZ134">[3]BASE!#REF!</definedName>
    <definedName name="___TZ135">[3]BASE!#REF!</definedName>
    <definedName name="___TZ136">[3]BASE!#REF!</definedName>
    <definedName name="___TZ137">[3]BASE!#REF!</definedName>
    <definedName name="___TZ138">[3]BASE!#REF!</definedName>
    <definedName name="___TZ2110">#REF!</definedName>
    <definedName name="___TZ2112">#REF!</definedName>
    <definedName name="___TZ2114">#REF!</definedName>
    <definedName name="___TZ2116">#REF!</definedName>
    <definedName name="___TZ212" localSheetId="5">#REF!</definedName>
    <definedName name="___TZ212" localSheetId="10">#REF!</definedName>
    <definedName name="___TZ212">#REF!</definedName>
    <definedName name="___TZ213">#REF!</definedName>
    <definedName name="___TZ214" localSheetId="5">#REF!</definedName>
    <definedName name="___TZ214" localSheetId="10">#REF!</definedName>
    <definedName name="___TZ214">#REF!</definedName>
    <definedName name="___TZ216" localSheetId="5">#REF!</definedName>
    <definedName name="___TZ216" localSheetId="10">#REF!</definedName>
    <definedName name="___TZ216">#REF!</definedName>
    <definedName name="___TZ218">#REF!</definedName>
    <definedName name="___TZ225">#REF!</definedName>
    <definedName name="___TZ2610">#REF!</definedName>
    <definedName name="___TZ2612">#REF!</definedName>
    <definedName name="___TZ2616">#REF!</definedName>
    <definedName name="___TZ262">#REF!</definedName>
    <definedName name="___TZ263">#REF!</definedName>
    <definedName name="___TZ264">#REF!</definedName>
    <definedName name="___TZ266">#REF!</definedName>
    <definedName name="___TZ268">#REF!</definedName>
    <definedName name="___TZ323">[8]BASE!#REF!</definedName>
    <definedName name="___TZ324">[8]BASE!#REF!</definedName>
    <definedName name="___TZ32510">#REF!</definedName>
    <definedName name="___TZ32512">#REF!</definedName>
    <definedName name="___TZ3253">#REF!</definedName>
    <definedName name="___TZ3254">#REF!</definedName>
    <definedName name="___TZ3256">#REF!</definedName>
    <definedName name="___TZ3258">#REF!</definedName>
    <definedName name="___TZ4110">#REF!</definedName>
    <definedName name="___TZ4112">#REF!</definedName>
    <definedName name="___TZ414">#REF!</definedName>
    <definedName name="___TZ416">#REF!</definedName>
    <definedName name="___TZ418">#REF!</definedName>
    <definedName name="___UDD06">#REF!</definedName>
    <definedName name="___UDD08">#REF!</definedName>
    <definedName name="___UNI32">#REF!</definedName>
    <definedName name="___VLR1" localSheetId="5">(#REF!)</definedName>
    <definedName name="___VLR1" localSheetId="10">(#REF!)</definedName>
    <definedName name="___VLR1">(#REF!)</definedName>
    <definedName name="__123" hidden="1">#REF!</definedName>
    <definedName name="__1234" hidden="1">#REF!</definedName>
    <definedName name="__123Graph_A" localSheetId="5" hidden="1">[13]AIU!$D$338:$D$357</definedName>
    <definedName name="__123Graph_A" localSheetId="10" hidden="1">[13]AIU!$D$338:$D$357</definedName>
    <definedName name="__123Graph_A" hidden="1">#REF!</definedName>
    <definedName name="__123Graph_Acaja" localSheetId="5" hidden="1">[13]EVA!$D$39:$AD$39</definedName>
    <definedName name="__123Graph_Acaja" localSheetId="10" hidden="1">[13]EVA!$D$39:$AD$39</definedName>
    <definedName name="__123Graph_Acaja" hidden="1">#REF!</definedName>
    <definedName name="__123Graph_ACart_AnticAdic" localSheetId="5" hidden="1">[13]EVA!$F$95:$I$95</definedName>
    <definedName name="__123Graph_ACart_AnticAdic" localSheetId="10" hidden="1">[13]EVA!$F$95:$I$95</definedName>
    <definedName name="__123Graph_ACart_AnticAdic" hidden="1">#REF!</definedName>
    <definedName name="__123Graph_AFACTURAC" localSheetId="5" hidden="1">[13]Program!$B$120:$Y$120</definedName>
    <definedName name="__123Graph_AFACTURAC" localSheetId="10" hidden="1">[13]Program!$B$120:$Y$120</definedName>
    <definedName name="__123Graph_AFACTURAC" hidden="1">#REF!</definedName>
    <definedName name="__123Graph_AGraph2" localSheetId="5" hidden="1">[13]AIU!$D$338:$D$357</definedName>
    <definedName name="__123Graph_AGraph2" localSheetId="10" hidden="1">[13]AIU!$D$338:$D$357</definedName>
    <definedName name="__123Graph_AGraph2" hidden="1">#REF!</definedName>
    <definedName name="__123Graph_Bcaja" localSheetId="5" hidden="1">[13]EVA!$D$56:$AD$56</definedName>
    <definedName name="__123Graph_Bcaja" localSheetId="10" hidden="1">[13]EVA!$D$56:$AD$56</definedName>
    <definedName name="__123Graph_Bcaja" hidden="1">#REF!</definedName>
    <definedName name="__123Graph_BCart_AnticAdic" localSheetId="5" hidden="1">[13]EVA!$F$96:$I$96</definedName>
    <definedName name="__123Graph_BCart_AnticAdic" localSheetId="10" hidden="1">[13]EVA!$F$96:$I$96</definedName>
    <definedName name="__123Graph_BCart_AnticAdic" hidden="1">#REF!</definedName>
    <definedName name="__123Graph_Ccaja" localSheetId="5" hidden="1">[13]EVA!$D$58:$AD$58</definedName>
    <definedName name="__123Graph_Ccaja" localSheetId="10" hidden="1">[13]EVA!$D$58:$AD$58</definedName>
    <definedName name="__123Graph_Ccaja" hidden="1">#REF!</definedName>
    <definedName name="__123Graph_CCart_AnticAdic" localSheetId="5" hidden="1">[13]EVA!$F$97:$I$97</definedName>
    <definedName name="__123Graph_CCart_AnticAdic" localSheetId="10" hidden="1">[13]EVA!$F$97:$I$97</definedName>
    <definedName name="__123Graph_CCart_AnticAdic" hidden="1">#REF!</definedName>
    <definedName name="__123Graph_Dcaja" localSheetId="5" hidden="1">[13]EVA!$D$61:$AD$61</definedName>
    <definedName name="__123Graph_Dcaja" localSheetId="10" hidden="1">[13]EVA!$D$61:$AD$61</definedName>
    <definedName name="__123Graph_Dcaja" hidden="1">#REF!</definedName>
    <definedName name="__123Graph_DCart_AnticAdic" localSheetId="5" hidden="1">[13]EVA!$F$99:$I$99</definedName>
    <definedName name="__123Graph_DCart_AnticAdic" localSheetId="10" hidden="1">[13]EVA!$F$99:$I$99</definedName>
    <definedName name="__123Graph_DCart_AnticAdic" hidden="1">#REF!</definedName>
    <definedName name="__123Graph_ECart_AnticAdic" localSheetId="5" hidden="1">[13]EVA!$F$99:$I$99</definedName>
    <definedName name="__123Graph_ECart_AnticAdic" localSheetId="10" hidden="1">[13]EVA!$F$99:$I$99</definedName>
    <definedName name="__123Graph_ECart_AnticAdic" hidden="1">#REF!</definedName>
    <definedName name="__123Graph_LBL_ACart_AnticAdic" localSheetId="5" hidden="1">[13]EVA!$J$95:$K$95</definedName>
    <definedName name="__123Graph_LBL_ACart_AnticAdic" localSheetId="10" hidden="1">[13]EVA!$J$95:$K$95</definedName>
    <definedName name="__123Graph_LBL_ACart_AnticAdic" hidden="1">#REF!</definedName>
    <definedName name="__123Graph_LBL_Ccaja" localSheetId="5" hidden="1">[13]EVA!$D$58:$AD$58</definedName>
    <definedName name="__123Graph_LBL_Ccaja" localSheetId="10" hidden="1">[13]EVA!$D$58:$AD$58</definedName>
    <definedName name="__123Graph_LBL_Ccaja" hidden="1">#REF!</definedName>
    <definedName name="__123Graph_LBL_DCart_AnticAdic" localSheetId="5" hidden="1">[13]EVA!$F$98:$I$98</definedName>
    <definedName name="__123Graph_LBL_DCart_AnticAdic" localSheetId="10" hidden="1">[13]EVA!$F$98:$I$98</definedName>
    <definedName name="__123Graph_LBL_DCart_AnticAdic" hidden="1">#REF!</definedName>
    <definedName name="__123Graph_X" localSheetId="5" hidden="1">[13]AIU!$C$338:$C$357</definedName>
    <definedName name="__123Graph_X" localSheetId="10" hidden="1">[13]AIU!$C$338:$C$357</definedName>
    <definedName name="__123Graph_X" hidden="1">#REF!</definedName>
    <definedName name="__123Graph_Xcaja" localSheetId="5" hidden="1">[13]EVA!$D$6:$AD$6</definedName>
    <definedName name="__123Graph_Xcaja" localSheetId="10" hidden="1">[13]EVA!$D$6:$AD$6</definedName>
    <definedName name="__123Graph_Xcaja" hidden="1">#REF!</definedName>
    <definedName name="__a1" hidden="1">{"TAB1",#N/A,TRUE,"GENERAL";"TAB2",#N/A,TRUE,"GENERAL";"TAB3",#N/A,TRUE,"GENERAL";"TAB4",#N/A,TRUE,"GENERAL";"TAB5",#N/A,TRUE,"GENERAL"}</definedName>
    <definedName name="__a3" hidden="1">{"TAB1",#N/A,TRUE,"GENERAL";"TAB2",#N/A,TRUE,"GENERAL";"TAB3",#N/A,TRUE,"GENERAL";"TAB4",#N/A,TRUE,"GENERAL";"TAB5",#N/A,TRUE,"GENERAL"}</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ACT1" localSheetId="5">#REF!</definedName>
    <definedName name="__ACT1" localSheetId="10">#REF!</definedName>
    <definedName name="__ACT1">#REF!</definedName>
    <definedName name="__ACT2" localSheetId="5">#REF!</definedName>
    <definedName name="__ACT2" localSheetId="10">#REF!</definedName>
    <definedName name="__ACT2">#REF!</definedName>
    <definedName name="__ADH12">#REF!</definedName>
    <definedName name="__ADM12">#REF!</definedName>
    <definedName name="__ADM2" localSheetId="5">#REF!</definedName>
    <definedName name="__ADM2" localSheetId="10">#REF!</definedName>
    <definedName name="__ADM2">#REF!</definedName>
    <definedName name="__ADM3" localSheetId="5">#REF!</definedName>
    <definedName name="__ADM3" localSheetId="10">#REF!</definedName>
    <definedName name="__ADM3">#REF!</definedName>
    <definedName name="__ADM4" localSheetId="5">#REF!</definedName>
    <definedName name="__ADM4" localSheetId="10">#REF!</definedName>
    <definedName name="__ADM4">#REF!</definedName>
    <definedName name="__ADP1">#REF!</definedName>
    <definedName name="__AFC1" localSheetId="5">[10]INV!$A$25:$D$28</definedName>
    <definedName name="__AFC1" localSheetId="10">[10]INV!$A$25:$D$28</definedName>
    <definedName name="__AFC1">#REF!</definedName>
    <definedName name="__AFC3" localSheetId="5">[10]INV!$F$25:$I$28</definedName>
    <definedName name="__AFC3" localSheetId="10">[10]INV!$F$25:$I$28</definedName>
    <definedName name="__AFC3">#REF!</definedName>
    <definedName name="__AFC5" localSheetId="5">[10]INV!$K$25:$N$28</definedName>
    <definedName name="__AFC5" localSheetId="10">[10]INV!$K$25:$N$28</definedName>
    <definedName name="__AFC5">#REF!</definedName>
    <definedName name="__AIU1">#REF!</definedName>
    <definedName name="__AIU2" localSheetId="5">[4]BASE!$C$5</definedName>
    <definedName name="__AIU2" localSheetId="10">[4]BASE!$C$5</definedName>
    <definedName name="__aiu2">#REF!</definedName>
    <definedName name="__AIU3">#REF!</definedName>
    <definedName name="__AIU5">#REF!</definedName>
    <definedName name="__B104445">[14]APU´S!#REF!</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AZ10">#REF!</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BGC1" localSheetId="5">[10]INV!$A$5:$D$8</definedName>
    <definedName name="__BGC1" localSheetId="10">[10]INV!$A$5:$D$8</definedName>
    <definedName name="__BGC1">#REF!</definedName>
    <definedName name="__BGC3" localSheetId="5">[10]INV!$F$5:$I$8</definedName>
    <definedName name="__BGC3" localSheetId="10">[10]INV!$F$5:$I$8</definedName>
    <definedName name="__BGC3">#REF!</definedName>
    <definedName name="__BGC5" localSheetId="5">[10]INV!$K$5:$N$8</definedName>
    <definedName name="__BGC5" localSheetId="10">[10]INV!$K$5:$N$8</definedName>
    <definedName name="__BGC5">#REF!</definedName>
    <definedName name="__BLO20">#REF!</definedName>
    <definedName name="__C2254JH">#REF!</definedName>
    <definedName name="__C2256JH">#REF!</definedName>
    <definedName name="__C452JH">#REF!</definedName>
    <definedName name="__C903L">#REF!</definedName>
    <definedName name="__C908J">#REF!</definedName>
    <definedName name="__CAC1" localSheetId="5">[10]INV!$A$19:$D$22</definedName>
    <definedName name="__CAC1" localSheetId="10">[10]INV!$A$19:$D$22</definedName>
    <definedName name="__CAC1">#REF!</definedName>
    <definedName name="__CAC3" localSheetId="5">[10]INV!$F$19:$I$22</definedName>
    <definedName name="__CAC3" localSheetId="10">[10]INV!$F$19:$I$22</definedName>
    <definedName name="__CAC3">#REF!</definedName>
    <definedName name="__CAC5" localSheetId="5">[10]INV!$K$19:$N$22</definedName>
    <definedName name="__CAC5" localSheetId="10">[10]INV!$K$19:$N$22</definedName>
    <definedName name="__CAC5">#REF!</definedName>
    <definedName name="__CAN28" localSheetId="5">[12]BASE!$D$424</definedName>
    <definedName name="__CAN28" localSheetId="10">[12]BASE!$D$424</definedName>
    <definedName name="__CAN28">#REF!</definedName>
    <definedName name="__Cod1">#REF!</definedName>
    <definedName name="__CUA44" localSheetId="5">[12]BASE!$D$353</definedName>
    <definedName name="__CUA44" localSheetId="10">[12]BASE!$D$353</definedName>
    <definedName name="__CUA44">#REF!</definedName>
    <definedName name="__EEF110">#REF!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F315">#REF!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YB02">#REF!</definedName>
    <definedName name="__FYB03">#REF!</definedName>
    <definedName name="__FYB04">#REF!</definedName>
    <definedName name="__FYB08">#REF!</definedName>
    <definedName name="__FYB10">#REF!</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fh7" hidden="1">{"via1",#N/A,TRUE,"general";"via2",#N/A,TRUE,"general";"via3",#N/A,TRUE,"general"}</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LA124" localSheetId="5">#REF!</definedName>
    <definedName name="__LA124" localSheetId="10">#REF!</definedName>
    <definedName name="__LA124">#REF!</definedName>
    <definedName name="__LAC18">#REF!</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MA2">#REF!</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Pa1" localSheetId="5">'[15]Paral. 1'!$E$1:$E$65536</definedName>
    <definedName name="__Pa1" localSheetId="10">'[15]Paral. 1'!$E$1:$E$65536</definedName>
    <definedName name="__Pa1">#REF!</definedName>
    <definedName name="__Pa2" localSheetId="5">'[15]Paral. 2'!$E$1:$E$65536</definedName>
    <definedName name="__Pa2" localSheetId="10">'[15]Paral. 2'!$E$1:$E$65536</definedName>
    <definedName name="__Pa2">#REF!</definedName>
    <definedName name="__Pa3" localSheetId="5">'[15]Paral. 3'!$E$1:$E$65536</definedName>
    <definedName name="__Pa3" localSheetId="10">'[15]Paral. 3'!$E$1:$E$65536</definedName>
    <definedName name="__Pa3">#REF!</definedName>
    <definedName name="__Pa4" localSheetId="5">[15]Paral.4!$E$1:$E$65536</definedName>
    <definedName name="__Pa4" localSheetId="10">[15]Paral.4!$E$1:$E$65536</definedName>
    <definedName name="__Pa4">#REF!</definedName>
    <definedName name="__PAG1">#REF!</definedName>
    <definedName name="__PAG2">#REF!</definedName>
    <definedName name="__PAG3">#REF!</definedName>
    <definedName name="__PAG4">#REF!</definedName>
    <definedName name="__PAG5">#REF!</definedName>
    <definedName name="__Po2">[6]REAJUSTESACTA1PROVI!#REF!</definedName>
    <definedName name="__r" localSheetId="5">'[1]APU PVC'!#REF!</definedName>
    <definedName name="__r" localSheetId="10">'[1]APU PVC'!#REF!</definedName>
    <definedName name="__r" hidden="1">{"TAB1",#N/A,TRUE,"GENERAL";"TAB2",#N/A,TRUE,"GENERAL";"TAB3",#N/A,TRUE,"GENERAL";"TAB4",#N/A,TRUE,"GENERAL";"TAB5",#N/A,TRUE,"GENERAL"}</definedName>
    <definedName name="__R1210JH">#REF!</definedName>
    <definedName name="__R32EL">#REF!</definedName>
    <definedName name="__R32JH">#REF!</definedName>
    <definedName name="__R42JH">#REF!</definedName>
    <definedName name="__R43JH">#REF!</definedName>
    <definedName name="__r4r" hidden="1">{"via1",#N/A,TRUE,"general";"via2",#N/A,TRUE,"general";"via3",#N/A,TRUE,"general"}</definedName>
    <definedName name="__R63BB">#REF!</definedName>
    <definedName name="__R63JH">#REF!</definedName>
    <definedName name="__R64BB">#REF!</definedName>
    <definedName name="__R64JH">#REF!</definedName>
    <definedName name="__R83JH">#REF!</definedName>
    <definedName name="__R84JH">#REF!</definedName>
    <definedName name="__R86JH">#REF!</definedName>
    <definedName name="__RED32">#REF!</definedName>
    <definedName name="__REP21">#REF!</definedName>
    <definedName name="__REP42">#REF!</definedName>
    <definedName name="__REP43">#REF!</definedName>
    <definedName name="__RES64">#REF!</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SBC1" localSheetId="5">[10]INV!$A$12:$D$15</definedName>
    <definedName name="__SBC1" localSheetId="10">[10]INV!$A$12:$D$15</definedName>
    <definedName name="__SBC1">#REF!</definedName>
    <definedName name="__SBC3" localSheetId="5">[10]INV!$F$12:$I$15</definedName>
    <definedName name="__SBC3" localSheetId="10">[10]INV!$F$12:$I$15</definedName>
    <definedName name="__SBC3">#REF!</definedName>
    <definedName name="__SBC5" localSheetId="5">[10]INV!$K$12:$N$15</definedName>
    <definedName name="__SBC5" localSheetId="10">[10]INV!$K$12:$N$15</definedName>
    <definedName name="__SBC5">#REF!</definedName>
    <definedName name="__shared_1_0_0">"#REF!*#REF!"</definedName>
    <definedName name="__shared_1_0_1">"#REF!*#REF!"</definedName>
    <definedName name="__shared_1_0_1_1">"#REF!*#REF!"</definedName>
    <definedName name="__shared_1_0_1_2">"#REF!*#REF!"</definedName>
    <definedName name="__shared_1_0_1_3">"#REF!*#REF!"</definedName>
    <definedName name="__shared_1_0_2">"#REF!*#REF!"</definedName>
    <definedName name="__shared_1_0_2_1">"#REF!*#REF!"</definedName>
    <definedName name="__shared_1_0_2_2">"#REF!*#REF!"</definedName>
    <definedName name="__shared_1_0_2_3">"#REF!*#REF!"</definedName>
    <definedName name="__shared_1_0_2_4">"#REF!*#REF!"</definedName>
    <definedName name="__shared_1_0_3">"#REF!*#REF!"</definedName>
    <definedName name="__shared_1_0_3_1">"#REF!*#REF!"</definedName>
    <definedName name="__shared_1_0_3_2">"#REF!*#REF!"</definedName>
    <definedName name="__shared_1_0_3_3">"#REF!*#REF!"</definedName>
    <definedName name="__shared_1_0_3_4">"#REF!*#REF!"</definedName>
    <definedName name="__shared_1_0_4">"#REF!*#REF!"</definedName>
    <definedName name="__shared_1_0_4_1">"#REF!*#REF!"</definedName>
    <definedName name="__shared_1_0_4_2">"#REF!*#REF!"</definedName>
    <definedName name="__shared_1_0_4_3">"#REF!*#REF!"</definedName>
    <definedName name="__shared_1_0_5">"#REF!*#REF!"</definedName>
    <definedName name="__shared_1_0_5_1">"#REF!*#REF!"</definedName>
    <definedName name="__shared_1_0_5_2">"#REF!*#REF!"</definedName>
    <definedName name="__shared_1_0_6">"#REF!*#REF!"</definedName>
    <definedName name="__ST106">#REF!</definedName>
    <definedName name="__ST126">#REF!</definedName>
    <definedName name="__ST146">#REF!</definedName>
    <definedName name="__ST166" localSheetId="5">[7]BASE!$D$248</definedName>
    <definedName name="__ST166" localSheetId="10">[7]BASE!$D$248</definedName>
    <definedName name="__ST166">#REF!</definedName>
    <definedName name="__ST186">#REF!</definedName>
    <definedName name="__ST206">#REF!</definedName>
    <definedName name="__ST86">#REF!</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TAP2">#REF!</definedName>
    <definedName name="__TEE1">#REF!</definedName>
    <definedName name="__TEE2">#REF!</definedName>
    <definedName name="__TEE32">#REF!</definedName>
    <definedName name="__TEE33">#REF!</definedName>
    <definedName name="__TEP44" localSheetId="5">#REF!</definedName>
    <definedName name="__TEP44" localSheetId="10">#REF!</definedName>
    <definedName name="__TEP44">#REF!</definedName>
    <definedName name="__TES44">#REF!</definedName>
    <definedName name="__TES64">#REF!</definedName>
    <definedName name="__TES66">#REF!</definedName>
    <definedName name="__THF12">#REF!</definedName>
    <definedName name="__THF128" localSheetId="5">[16]BASE!$D$256</definedName>
    <definedName name="__THF128" localSheetId="10">[16]BASE!$D$256</definedName>
    <definedName name="__THF128">#REF!</definedName>
    <definedName name="__TPE1132">#REF!</definedName>
    <definedName name="__TPE12">[16]BASE!$D$146</definedName>
    <definedName name="__TPE1331">#REF!</definedName>
    <definedName name="__TPE170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E8016" localSheetId="5">[7]BASE!$D$146</definedName>
    <definedName name="__TPE8016" localSheetId="10">[7]BASE!$D$146</definedName>
    <definedName name="__TPE8016">#REF!</definedName>
    <definedName name="__TPE8020" localSheetId="5">[7]BASE!$D$147</definedName>
    <definedName name="__TPE8020" localSheetId="10">[7]BASE!$D$147</definedName>
    <definedName name="__TPE8020">#REF!</definedName>
    <definedName name="__TPE8025" localSheetId="5">[7]BASE!$D$148</definedName>
    <definedName name="__TPE8025" localSheetId="10">[7]BASE!$D$148</definedName>
    <definedName name="__TPE8025">#REF!</definedName>
    <definedName name="__TPF12">#REF!</definedName>
    <definedName name="__TPN1002" localSheetId="5">[7]BASE!$D$150</definedName>
    <definedName name="__TPN1002" localSheetId="10">[7]BASE!$D$150</definedName>
    <definedName name="__TPN1002">#REF!</definedName>
    <definedName name="__TPN1003" localSheetId="5">[7]BASE!$D$151</definedName>
    <definedName name="__TPN1003" localSheetId="10">[7]BASE!$D$151</definedName>
    <definedName name="__TPN1003">#REF!</definedName>
    <definedName name="__TPN1004" localSheetId="5">[7]BASE!$D$152</definedName>
    <definedName name="__TPN1004" localSheetId="10">[7]BASE!$D$152</definedName>
    <definedName name="__TPN1004">#REF!</definedName>
    <definedName name="__TPN1006" localSheetId="5">[7]BASE!$D$153</definedName>
    <definedName name="__TPN1006" localSheetId="10">[7]BASE!$D$153</definedName>
    <definedName name="__TPN1006">#REF!</definedName>
    <definedName name="__TPN1008" localSheetId="5">[7]BASE!$D$154</definedName>
    <definedName name="__TPN1008" localSheetId="10">[7]BASE!$D$154</definedName>
    <definedName name="__TPN1008">#REF!</definedName>
    <definedName name="__TPN1202" localSheetId="5">[7]BASE!$D$160</definedName>
    <definedName name="__TPN1202" localSheetId="10">[7]BASE!$D$160</definedName>
    <definedName name="__TPN1202">#REF!</definedName>
    <definedName name="__TPN1203" localSheetId="5">[7]BASE!$D$161</definedName>
    <definedName name="__TPN1203" localSheetId="10">[7]BASE!$D$161</definedName>
    <definedName name="__TPN1203">#REF!</definedName>
    <definedName name="__TPN1204" localSheetId="5">[7]BASE!$D$162</definedName>
    <definedName name="__TPN1204" localSheetId="10">[7]BASE!$D$162</definedName>
    <definedName name="__TPN1204">#REF!</definedName>
    <definedName name="__TPN1206" localSheetId="5">[7]BASE!$D$163</definedName>
    <definedName name="__TPN1206" localSheetId="10">[7]BASE!$D$163</definedName>
    <definedName name="__TPN1206">#REF!</definedName>
    <definedName name="__TPN1208" localSheetId="5">[7]BASE!$D$164</definedName>
    <definedName name="__TPN1208" localSheetId="10">[7]BASE!$D$164</definedName>
    <definedName name="__TPN1208">#REF!</definedName>
    <definedName name="__TPN16012" localSheetId="5">[7]BASE!$D$167</definedName>
    <definedName name="__TPN16012" localSheetId="10">[7]BASE!$D$167</definedName>
    <definedName name="__TPN16012">#REF!</definedName>
    <definedName name="__TPN1602" localSheetId="5">[7]BASE!$D$168</definedName>
    <definedName name="__TPN1602" localSheetId="10">[7]BASE!$D$168</definedName>
    <definedName name="__TPN1602">#REF!</definedName>
    <definedName name="__TPN1603" localSheetId="5">[7]BASE!$D$169</definedName>
    <definedName name="__TPN1603" localSheetId="10">[7]BASE!$D$169</definedName>
    <definedName name="__TPN1603">#REF!</definedName>
    <definedName name="__TPN1604" localSheetId="5">[7]BASE!$D$170</definedName>
    <definedName name="__TPN1604" localSheetId="10">[7]BASE!$D$170</definedName>
    <definedName name="__TPN1604">#REF!</definedName>
    <definedName name="__TPN1606" localSheetId="5">[7]BASE!$D$171</definedName>
    <definedName name="__TPN1606" localSheetId="10">[7]BASE!$D$171</definedName>
    <definedName name="__TPN1606">#REF!</definedName>
    <definedName name="__TPN1608" localSheetId="5">[7]BASE!$D$172</definedName>
    <definedName name="__TPN1608" localSheetId="10">[7]BASE!$D$172</definedName>
    <definedName name="__TPN1608">#REF!</definedName>
    <definedName name="__TPN1611">#REF!</definedName>
    <definedName name="__TR114">#REF!</definedName>
    <definedName name="__TUZ22">[8]BASE!#REF!</definedName>
    <definedName name="__TUZ36">[8]BASE!#REF!</definedName>
    <definedName name="__TZ13">[3]BASE!#REF!</definedName>
    <definedName name="__TZ131">[3]BASE!#REF!</definedName>
    <definedName name="__TZ132" localSheetId="5">[3]BASE!#REF!</definedName>
    <definedName name="__TZ132" localSheetId="10">[3]BASE!#REF!</definedName>
    <definedName name="__TZ132">#REF!</definedName>
    <definedName name="__TZ133" localSheetId="5">[3]BASE!#REF!</definedName>
    <definedName name="__TZ133" localSheetId="10">[3]BASE!#REF!</definedName>
    <definedName name="__TZ133">#REF!</definedName>
    <definedName name="__TZ134">[3]BASE!#REF!</definedName>
    <definedName name="__TZ135">[3]BASE!#REF!</definedName>
    <definedName name="__TZ136">[3]BASE!#REF!</definedName>
    <definedName name="__TZ137">[3]BASE!#REF!</definedName>
    <definedName name="__TZ138">[3]BASE!#REF!</definedName>
    <definedName name="__TZ2110">#REF!</definedName>
    <definedName name="__TZ2112">#REF!</definedName>
    <definedName name="__TZ2114">#REF!</definedName>
    <definedName name="__TZ2116">#REF!</definedName>
    <definedName name="__TZ212">#REF!</definedName>
    <definedName name="__TZ213">#REF!</definedName>
    <definedName name="__TZ214" localSheetId="5">#REF!</definedName>
    <definedName name="__TZ214" localSheetId="10">#REF!</definedName>
    <definedName name="__TZ214">#REF!</definedName>
    <definedName name="__TZ216" localSheetId="5">#REF!</definedName>
    <definedName name="__TZ216" localSheetId="10">#REF!</definedName>
    <definedName name="__TZ216">#REF!</definedName>
    <definedName name="__TZ218">#REF!</definedName>
    <definedName name="__TZ225">#REF!</definedName>
    <definedName name="__TZ2610">#REF!</definedName>
    <definedName name="__TZ2612">#REF!</definedName>
    <definedName name="__TZ2616">#REF!</definedName>
    <definedName name="__TZ262">#REF!</definedName>
    <definedName name="__TZ263">#REF!</definedName>
    <definedName name="__TZ264">#REF!</definedName>
    <definedName name="__TZ266">#REF!</definedName>
    <definedName name="__TZ268">#REF!</definedName>
    <definedName name="__TZ323">[8]BASE!#REF!</definedName>
    <definedName name="__TZ324">[8]BASE!#REF!</definedName>
    <definedName name="__TZ32510">#REF!</definedName>
    <definedName name="__TZ32512">#REF!</definedName>
    <definedName name="__TZ3253">#REF!</definedName>
    <definedName name="__TZ3254">#REF!</definedName>
    <definedName name="__TZ3256">#REF!</definedName>
    <definedName name="__TZ3258">#REF!</definedName>
    <definedName name="__TZ4110">#REF!</definedName>
    <definedName name="__TZ4112">#REF!</definedName>
    <definedName name="__TZ414">#REF!</definedName>
    <definedName name="__TZ416">#REF!</definedName>
    <definedName name="__TZ418">#REF!</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DD06">#REF!</definedName>
    <definedName name="__UDD08">#REF!</definedName>
    <definedName name="__UNI32">#REF!</definedName>
    <definedName name="__ur7" hidden="1">{"TAB1",#N/A,TRUE,"GENERAL";"TAB2",#N/A,TRUE,"GENERAL";"TAB3",#N/A,TRUE,"GENERAL";"TAB4",#N/A,TRUE,"GENERAL";"TAB5",#N/A,TRUE,"GENERAL"}</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VLR1" localSheetId="5">(#REF!)</definedName>
    <definedName name="__VLR1" localSheetId="10">(#REF!)</definedName>
    <definedName name="__VLR1">(#REF!)</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hidden="1">{"TAB1",#N/A,TRUE,"GENERAL";"TAB2",#N/A,TRUE,"GENERAL";"TAB3",#N/A,TRUE,"GENERAL";"TAB4",#N/A,TRUE,"GENERAL";"TAB5",#N/A,TRUE,"GENERAL"}</definedName>
    <definedName name="_1">#N/A</definedName>
    <definedName name="_123" hidden="1">#REF!</definedName>
    <definedName name="_1Excel_BuiltIn_Print_Area_1_1">#REF!</definedName>
    <definedName name="_1Sin_nombre" localSheetId="5">#REF!</definedName>
    <definedName name="_1Sin_nombre" localSheetId="10">#REF!</definedName>
    <definedName name="_1Sin_nombre">#REF!</definedName>
    <definedName name="_2">#N/A</definedName>
    <definedName name="_2Excel_BuiltIn_Print_Area_2_1">#REF!</definedName>
    <definedName name="_2Sin_nombre" localSheetId="5">#REF!</definedName>
    <definedName name="_2Sin_nombre" localSheetId="10">#REF!</definedName>
    <definedName name="_2Sin_nombre">#REF!</definedName>
    <definedName name="_3" localSheetId="5">'[17]FOR2-CONSOR'!#REF!</definedName>
    <definedName name="_3" localSheetId="10">'[17]FOR2-CONSOR'!#REF!</definedName>
    <definedName name="_3">#REF!</definedName>
    <definedName name="_30__AIU">#REF!</definedName>
    <definedName name="_3Excel_BuiltIn_Print_Area_4_1">#REF!</definedName>
    <definedName name="_4" localSheetId="5">'[17]FOR2-CONSOR'!#REF!</definedName>
    <definedName name="_4" localSheetId="10">'[17]FOR2-CONSOR'!#REF!</definedName>
    <definedName name="_4">#REF!</definedName>
    <definedName name="_42C" localSheetId="5">#REF!</definedName>
    <definedName name="_42C" localSheetId="10">#REF!</definedName>
    <definedName name="_42C">#REF!</definedName>
    <definedName name="_42D" localSheetId="5">#REF!</definedName>
    <definedName name="_42D" localSheetId="10">#REF!</definedName>
    <definedName name="_42D">#REF!</definedName>
    <definedName name="_42E" localSheetId="5">#REF!</definedName>
    <definedName name="_42E" localSheetId="10">#REF!</definedName>
    <definedName name="_42E">#REF!</definedName>
    <definedName name="_44" localSheetId="5">#REF!</definedName>
    <definedName name="_44" localSheetId="10">#REF!</definedName>
    <definedName name="_44">#REF!</definedName>
    <definedName name="_4Excel_BuiltIn_Print_Area_4_1_1">#REF!</definedName>
    <definedName name="_5Excel_BuiltIn_Print_Area_5_1">#REF!</definedName>
    <definedName name="_6" localSheetId="5">#REF!</definedName>
    <definedName name="_6" localSheetId="10">#REF!</definedName>
    <definedName name="_6">#REF!</definedName>
    <definedName name="_6Excel_BuiltIn_Print_Area_5_1_1">#REF!</definedName>
    <definedName name="_a1" localSheetId="5" hidden="1">{"TAB1",#N/A,TRUE,"GENERAL";"TAB2",#N/A,TRUE,"GENERAL";"TAB3",#N/A,TRUE,"GENERAL";"TAB4",#N/A,TRUE,"GENERAL";"TAB5",#N/A,TRUE,"GENERAL"}</definedName>
    <definedName name="_a1" localSheetId="10" hidden="1">{"TAB1",#N/A,TRUE,"GENERAL";"TAB2",#N/A,TRUE,"GENERAL";"TAB3",#N/A,TRUE,"GENERAL";"TAB4",#N/A,TRUE,"GENERAL";"TAB5",#N/A,TRUE,"GENERAL"}</definedName>
    <definedName name="_a1" hidden="1">{"TAB1",#N/A,TRUE,"GENERAL";"TAB2",#N/A,TRUE,"GENERAL";"TAB3",#N/A,TRUE,"GENERAL";"TAB4",#N/A,TRUE,"GENERAL";"TAB5",#N/A,TRUE,"GENERAL"}</definedName>
    <definedName name="_a3" localSheetId="5" hidden="1">{"TAB1",#N/A,TRUE,"GENERAL";"TAB2",#N/A,TRUE,"GENERAL";"TAB3",#N/A,TRUE,"GENERAL";"TAB4",#N/A,TRUE,"GENERAL";"TAB5",#N/A,TRUE,"GENERAL"}</definedName>
    <definedName name="_a3" localSheetId="10" hidden="1">{"TAB1",#N/A,TRUE,"GENERAL";"TAB2",#N/A,TRUE,"GENERAL";"TAB3",#N/A,TRUE,"GENERAL";"TAB4",#N/A,TRUE,"GENERAL";"TAB5",#N/A,TRUE,"GENERAL"}</definedName>
    <definedName name="_a3" hidden="1">{"TAB1",#N/A,TRUE,"GENERAL";"TAB2",#N/A,TRUE,"GENERAL";"TAB3",#N/A,TRUE,"GENERAL";"TAB4",#N/A,TRUE,"GENERAL";"TAB5",#N/A,TRUE,"GENERAL"}</definedName>
    <definedName name="_a4" localSheetId="5" hidden="1">{"via1",#N/A,TRUE,"general";"via2",#N/A,TRUE,"general";"via3",#N/A,TRUE,"general"}</definedName>
    <definedName name="_a4" localSheetId="10" hidden="1">{"via1",#N/A,TRUE,"general";"via2",#N/A,TRUE,"general";"via3",#N/A,TRUE,"general"}</definedName>
    <definedName name="_a4" hidden="1">{"via1",#N/A,TRUE,"general";"via2",#N/A,TRUE,"general";"via3",#N/A,TRUE,"general"}</definedName>
    <definedName name="_a5" localSheetId="5" hidden="1">{"TAB1",#N/A,TRUE,"GENERAL";"TAB2",#N/A,TRUE,"GENERAL";"TAB3",#N/A,TRUE,"GENERAL";"TAB4",#N/A,TRUE,"GENERAL";"TAB5",#N/A,TRUE,"GENERAL"}</definedName>
    <definedName name="_a5" localSheetId="10" hidden="1">{"TAB1",#N/A,TRUE,"GENERAL";"TAB2",#N/A,TRUE,"GENERAL";"TAB3",#N/A,TRUE,"GENERAL";"TAB4",#N/A,TRUE,"GENERAL";"TAB5",#N/A,TRUE,"GENERAL"}</definedName>
    <definedName name="_a5" hidden="1">{"TAB1",#N/A,TRUE,"GENERAL";"TAB2",#N/A,TRUE,"GENERAL";"TAB3",#N/A,TRUE,"GENERAL";"TAB4",#N/A,TRUE,"GENERAL";"TAB5",#N/A,TRUE,"GENERAL"}</definedName>
    <definedName name="_a6" localSheetId="5" hidden="1">{"TAB1",#N/A,TRUE,"GENERAL";"TAB2",#N/A,TRUE,"GENERAL";"TAB3",#N/A,TRUE,"GENERAL";"TAB4",#N/A,TRUE,"GENERAL";"TAB5",#N/A,TRUE,"GENERAL"}</definedName>
    <definedName name="_a6" localSheetId="10" hidden="1">{"TAB1",#N/A,TRUE,"GENERAL";"TAB2",#N/A,TRUE,"GENERAL";"TAB3",#N/A,TRUE,"GENERAL";"TAB4",#N/A,TRUE,"GENERAL";"TAB5",#N/A,TRUE,"GENERAL"}</definedName>
    <definedName name="_a6" hidden="1">{"TAB1",#N/A,TRUE,"GENERAL";"TAB2",#N/A,TRUE,"GENERAL";"TAB3",#N/A,TRUE,"GENERAL";"TAB4",#N/A,TRUE,"GENERAL";"TAB5",#N/A,TRUE,"GENERAL"}</definedName>
    <definedName name="_ACT1">#REF!</definedName>
    <definedName name="_ACT2" localSheetId="5">#REF!</definedName>
    <definedName name="_ACT2" localSheetId="10">#REF!</definedName>
    <definedName name="_ACT2">#REF!</definedName>
    <definedName name="_ACT21">#REF!</definedName>
    <definedName name="_ADH12" localSheetId="5">[18]BASE!$D$615</definedName>
    <definedName name="_ADH12" localSheetId="10">[18]BASE!$D$615</definedName>
    <definedName name="_ADH12">#REF!</definedName>
    <definedName name="_ADM12" localSheetId="5">[18]BASE!$D$616</definedName>
    <definedName name="_ADM12" localSheetId="10">[18]BASE!$D$616</definedName>
    <definedName name="_ADM12">#REF!</definedName>
    <definedName name="_ADM2" localSheetId="5">#REF!</definedName>
    <definedName name="_ADM2" localSheetId="10">#REF!</definedName>
    <definedName name="_ADM2">#REF!</definedName>
    <definedName name="_ADM3" localSheetId="5">#REF!</definedName>
    <definedName name="_ADM3" localSheetId="10">#REF!</definedName>
    <definedName name="_ADM3">#REF!</definedName>
    <definedName name="_ADM34">#REF!</definedName>
    <definedName name="_ADM4" localSheetId="5">#REF!</definedName>
    <definedName name="_ADM4" localSheetId="10">#REF!</definedName>
    <definedName name="_ADM4">#REF!</definedName>
    <definedName name="_ADP1">#REF!</definedName>
    <definedName name="_AFC1" localSheetId="5">[10]INV!$A$25:$D$28</definedName>
    <definedName name="_AFC1" localSheetId="10">[10]INV!$A$25:$D$28</definedName>
    <definedName name="_AFC1">#REF!</definedName>
    <definedName name="_AFC3" localSheetId="5">[10]INV!$F$25:$I$28</definedName>
    <definedName name="_AFC3" localSheetId="10">[10]INV!$F$25:$I$28</definedName>
    <definedName name="_AFC3">#REF!</definedName>
    <definedName name="_AFC5" localSheetId="5">[10]INV!$K$25:$N$28</definedName>
    <definedName name="_AFC5" localSheetId="10">[10]INV!$K$25:$N$28</definedName>
    <definedName name="_AFC5">#REF!</definedName>
    <definedName name="_AIU1">#REF!</definedName>
    <definedName name="_AIU2" localSheetId="5">[19]BASE!$C$5</definedName>
    <definedName name="_AIU2" localSheetId="10">[19]BASE!$C$5</definedName>
    <definedName name="_aiu2">#REF!</definedName>
    <definedName name="_AIU3">#REF!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104445">[20]APU´S!#REF!</definedName>
    <definedName name="_b2" localSheetId="5" hidden="1">{"TAB1",#N/A,TRUE,"GENERAL";"TAB2",#N/A,TRUE,"GENERAL";"TAB3",#N/A,TRUE,"GENERAL";"TAB4",#N/A,TRUE,"GENERAL";"TAB5",#N/A,TRUE,"GENERAL"}</definedName>
    <definedName name="_b2" localSheetId="10" hidden="1">{"TAB1",#N/A,TRUE,"GENERAL";"TAB2",#N/A,TRUE,"GENERAL";"TAB3",#N/A,TRUE,"GENERAL";"TAB4",#N/A,TRUE,"GENERAL";"TAB5",#N/A,TRUE,"GENERAL"}</definedName>
    <definedName name="_b2" hidden="1">{"TAB1",#N/A,TRUE,"GENERAL";"TAB2",#N/A,TRUE,"GENERAL";"TAB3",#N/A,TRUE,"GENERAL";"TAB4",#N/A,TRUE,"GENERAL";"TAB5",#N/A,TRUE,"GENERAL"}</definedName>
    <definedName name="_B229177">'[21]ANALISIS PU'!#REF!</definedName>
    <definedName name="_b3" localSheetId="5" hidden="1">{"TAB1",#N/A,TRUE,"GENERAL";"TAB2",#N/A,TRUE,"GENERAL";"TAB3",#N/A,TRUE,"GENERAL";"TAB4",#N/A,TRUE,"GENERAL";"TAB5",#N/A,TRUE,"GENERAL"}</definedName>
    <definedName name="_b3" localSheetId="10" hidden="1">{"TAB1",#N/A,TRUE,"GENERAL";"TAB2",#N/A,TRUE,"GENERAL";"TAB3",#N/A,TRUE,"GENERAL";"TAB4",#N/A,TRUE,"GENERAL";"TAB5",#N/A,TRUE,"GENERAL"}</definedName>
    <definedName name="_b3" hidden="1">{"TAB1",#N/A,TRUE,"GENERAL";"TAB2",#N/A,TRUE,"GENERAL";"TAB3",#N/A,TRUE,"GENERAL";"TAB4",#N/A,TRUE,"GENERAL";"TAB5",#N/A,TRUE,"GENERAL"}</definedName>
    <definedName name="_b4" localSheetId="5" hidden="1">{"TAB1",#N/A,TRUE,"GENERAL";"TAB2",#N/A,TRUE,"GENERAL";"TAB3",#N/A,TRUE,"GENERAL";"TAB4",#N/A,TRUE,"GENERAL";"TAB5",#N/A,TRUE,"GENERAL"}</definedName>
    <definedName name="_b4" localSheetId="10" hidden="1">{"TAB1",#N/A,TRUE,"GENERAL";"TAB2",#N/A,TRUE,"GENERAL";"TAB3",#N/A,TRUE,"GENERAL";"TAB4",#N/A,TRUE,"GENERAL";"TAB5",#N/A,TRUE,"GENERAL"}</definedName>
    <definedName name="_b4" hidden="1">{"TAB1",#N/A,TRUE,"GENERAL";"TAB2",#N/A,TRUE,"GENERAL";"TAB3",#N/A,TRUE,"GENERAL";"TAB4",#N/A,TRUE,"GENERAL";"TAB5",#N/A,TRUE,"GENERAL"}</definedName>
    <definedName name="_b5" localSheetId="5" hidden="1">{"TAB1",#N/A,TRUE,"GENERAL";"TAB2",#N/A,TRUE,"GENERAL";"TAB3",#N/A,TRUE,"GENERAL";"TAB4",#N/A,TRUE,"GENERAL";"TAB5",#N/A,TRUE,"GENERAL"}</definedName>
    <definedName name="_b5" localSheetId="10" hidden="1">{"TAB1",#N/A,TRUE,"GENERAL";"TAB2",#N/A,TRUE,"GENERAL";"TAB3",#N/A,TRUE,"GENERAL";"TAB4",#N/A,TRUE,"GENERAL";"TAB5",#N/A,TRUE,"GENERAL"}</definedName>
    <definedName name="_b5" hidden="1">{"TAB1",#N/A,TRUE,"GENERAL";"TAB2",#N/A,TRUE,"GENERAL";"TAB3",#N/A,TRUE,"GENERAL";"TAB4",#N/A,TRUE,"GENERAL";"TAB5",#N/A,TRUE,"GENERAL"}</definedName>
    <definedName name="_b6" localSheetId="5" hidden="1">{"TAB1",#N/A,TRUE,"GENERAL";"TAB2",#N/A,TRUE,"GENERAL";"TAB3",#N/A,TRUE,"GENERAL";"TAB4",#N/A,TRUE,"GENERAL";"TAB5",#N/A,TRUE,"GENERAL"}</definedName>
    <definedName name="_b6" localSheetId="10" hidden="1">{"TAB1",#N/A,TRUE,"GENERAL";"TAB2",#N/A,TRUE,"GENERAL";"TAB3",#N/A,TRUE,"GENERAL";"TAB4",#N/A,TRUE,"GENERAL";"TAB5",#N/A,TRUE,"GENERAL"}</definedName>
    <definedName name="_b6" hidden="1">{"TAB1",#N/A,TRUE,"GENERAL";"TAB2",#N/A,TRUE,"GENERAL";"TAB3",#N/A,TRUE,"GENERAL";"TAB4",#N/A,TRUE,"GENERAL";"TAB5",#N/A,TRUE,"GENERAL"}</definedName>
    <definedName name="_b7" localSheetId="5" hidden="1">{"via1",#N/A,TRUE,"general";"via2",#N/A,TRUE,"general";"via3",#N/A,TRUE,"general"}</definedName>
    <definedName name="_b7" localSheetId="10" hidden="1">{"via1",#N/A,TRUE,"general";"via2",#N/A,TRUE,"general";"via3",#N/A,TRUE,"general"}</definedName>
    <definedName name="_b7" hidden="1">{"via1",#N/A,TRUE,"general";"via2",#N/A,TRUE,"general";"via3",#N/A,TRUE,"general"}</definedName>
    <definedName name="_b8" localSheetId="5" hidden="1">{"via1",#N/A,TRUE,"general";"via2",#N/A,TRUE,"general";"via3",#N/A,TRUE,"general"}</definedName>
    <definedName name="_b8" localSheetId="10" hidden="1">{"via1",#N/A,TRUE,"general";"via2",#N/A,TRUE,"general";"via3",#N/A,TRUE,"general"}</definedName>
    <definedName name="_b8" hidden="1">{"via1",#N/A,TRUE,"general";"via2",#N/A,TRUE,"general";"via3",#N/A,TRUE,"general"}</definedName>
    <definedName name="_BAZ10">#REF!</definedName>
    <definedName name="_bb9" localSheetId="5" hidden="1">{"TAB1",#N/A,TRUE,"GENERAL";"TAB2",#N/A,TRUE,"GENERAL";"TAB3",#N/A,TRUE,"GENERAL";"TAB4",#N/A,TRUE,"GENERAL";"TAB5",#N/A,TRUE,"GENERAL"}</definedName>
    <definedName name="_bb9" localSheetId="10" hidden="1">{"TAB1",#N/A,TRUE,"GENERAL";"TAB2",#N/A,TRUE,"GENERAL";"TAB3",#N/A,TRUE,"GENERAL";"TAB4",#N/A,TRUE,"GENERAL";"TAB5",#N/A,TRUE,"GENERAL"}</definedName>
    <definedName name="_bb9" hidden="1">{"TAB1",#N/A,TRUE,"GENERAL";"TAB2",#N/A,TRUE,"GENERAL";"TAB3",#N/A,TRUE,"GENERAL";"TAB4",#N/A,TRUE,"GENERAL";"TAB5",#N/A,TRUE,"GENERAL"}</definedName>
    <definedName name="_bgb5" localSheetId="5" hidden="1">{"TAB1",#N/A,TRUE,"GENERAL";"TAB2",#N/A,TRUE,"GENERAL";"TAB3",#N/A,TRUE,"GENERAL";"TAB4",#N/A,TRUE,"GENERAL";"TAB5",#N/A,TRUE,"GENERAL"}</definedName>
    <definedName name="_bgb5" localSheetId="10" hidden="1">{"TAB1",#N/A,TRUE,"GENERAL";"TAB2",#N/A,TRUE,"GENERAL";"TAB3",#N/A,TRUE,"GENERAL";"TAB4",#N/A,TRUE,"GENERAL";"TAB5",#N/A,TRUE,"GENERAL"}</definedName>
    <definedName name="_bgb5" hidden="1">{"TAB1",#N/A,TRUE,"GENERAL";"TAB2",#N/A,TRUE,"GENERAL";"TAB3",#N/A,TRUE,"GENERAL";"TAB4",#N/A,TRUE,"GENERAL";"TAB5",#N/A,TRUE,"GENERAL"}</definedName>
    <definedName name="_BGC1" localSheetId="5">[10]INV!$A$5:$D$8</definedName>
    <definedName name="_BGC1" localSheetId="10">[10]INV!$A$5:$D$8</definedName>
    <definedName name="_BGC1">#REF!</definedName>
    <definedName name="_BGC3" localSheetId="5">[10]INV!$F$5:$I$8</definedName>
    <definedName name="_BGC3" localSheetId="10">[10]INV!$F$5:$I$8</definedName>
    <definedName name="_BGC3">#REF!</definedName>
    <definedName name="_BGC5" localSheetId="5">[10]INV!$K$5:$N$8</definedName>
    <definedName name="_BGC5" localSheetId="10">[10]INV!$K$5:$N$8</definedName>
    <definedName name="_BGC5">#REF!</definedName>
    <definedName name="_BLO20">#REF!</definedName>
    <definedName name="_c111172">'[21]ANALISIS PU'!#REF!</definedName>
    <definedName name="_C2254JH">#REF!</definedName>
    <definedName name="_C2256JH">#REF!</definedName>
    <definedName name="_C452JH">#REF!</definedName>
    <definedName name="_C903L">#REF!</definedName>
    <definedName name="_C908J">#REF!</definedName>
    <definedName name="_CAC1" localSheetId="5">[10]INV!$A$19:$D$22</definedName>
    <definedName name="_CAC1" localSheetId="10">[10]INV!$A$19:$D$22</definedName>
    <definedName name="_CAC1">#REF!</definedName>
    <definedName name="_CAC3" localSheetId="5">[10]INV!$F$19:$I$22</definedName>
    <definedName name="_CAC3" localSheetId="10">[10]INV!$F$19:$I$22</definedName>
    <definedName name="_CAC3">#REF!</definedName>
    <definedName name="_CAC5" localSheetId="5">[10]INV!$K$19:$N$22</definedName>
    <definedName name="_CAC5" localSheetId="10">[10]INV!$K$19:$N$22</definedName>
    <definedName name="_CAC5">#REF!</definedName>
    <definedName name="_cal16">#REF!</definedName>
    <definedName name="_cal18">#REF!</definedName>
    <definedName name="_cal22">#REF!</definedName>
    <definedName name="_CAN28" localSheetId="5">[18]BASE!$D$806</definedName>
    <definedName name="_CAN28" localSheetId="10">[18]BASE!$D$806</definedName>
    <definedName name="_CAN28">#REF!</definedName>
    <definedName name="_Cod1" localSheetId="5">#REF!</definedName>
    <definedName name="_Cod1" localSheetId="10">#REF!</definedName>
    <definedName name="_Cod1">#REF!</definedName>
    <definedName name="_Cos1" localSheetId="5">#REF!</definedName>
    <definedName name="_Cos1" localSheetId="10">#REF!</definedName>
    <definedName name="_Cos1">#REF!</definedName>
    <definedName name="_CUA44" localSheetId="5">#REF!</definedName>
    <definedName name="_CUA44" localSheetId="10">#REF!</definedName>
    <definedName name="_CUA44">#REF!</definedName>
    <definedName name="_dasd" hidden="1">#REF!</definedName>
    <definedName name="_EEF110">#REF!</definedName>
    <definedName name="_ENTTEMP">[22]BASE!$E$180</definedName>
    <definedName name="_ESMMETAL">[23]BASE!$D$4215</definedName>
    <definedName name="_EST1" localSheetId="5">#REF!</definedName>
    <definedName name="_EST1" localSheetId="10">#REF!</definedName>
    <definedName name="_EST1">#REF!</definedName>
    <definedName name="_EST10" localSheetId="5">#REF!</definedName>
    <definedName name="_EST10" localSheetId="10">#REF!</definedName>
    <definedName name="_EST10">#REF!</definedName>
    <definedName name="_EST11" localSheetId="5">#REF!</definedName>
    <definedName name="_EST11" localSheetId="10">#REF!</definedName>
    <definedName name="_EST11">#REF!</definedName>
    <definedName name="_EST12" localSheetId="5">#REF!</definedName>
    <definedName name="_EST12" localSheetId="10">#REF!</definedName>
    <definedName name="_EST12">#REF!</definedName>
    <definedName name="_EST13" localSheetId="5">#REF!</definedName>
    <definedName name="_EST13" localSheetId="10">#REF!</definedName>
    <definedName name="_EST13">#REF!</definedName>
    <definedName name="_EST14" localSheetId="5">#REF!</definedName>
    <definedName name="_EST14" localSheetId="10">#REF!</definedName>
    <definedName name="_EST14">#REF!</definedName>
    <definedName name="_EST15" localSheetId="5">#REF!</definedName>
    <definedName name="_EST15" localSheetId="10">#REF!</definedName>
    <definedName name="_EST15">#REF!</definedName>
    <definedName name="_EST16" localSheetId="5">#REF!</definedName>
    <definedName name="_EST16" localSheetId="10">#REF!</definedName>
    <definedName name="_EST16">#REF!</definedName>
    <definedName name="_EST17" localSheetId="5">#REF!</definedName>
    <definedName name="_EST17" localSheetId="10">#REF!</definedName>
    <definedName name="_EST17">#REF!</definedName>
    <definedName name="_EST18" localSheetId="5">#REF!</definedName>
    <definedName name="_EST18" localSheetId="10">#REF!</definedName>
    <definedName name="_EST18">#REF!</definedName>
    <definedName name="_EST19" localSheetId="5">#REF!</definedName>
    <definedName name="_EST19" localSheetId="10">#REF!</definedName>
    <definedName name="_EST19">#REF!</definedName>
    <definedName name="_EST2" localSheetId="5">#REF!</definedName>
    <definedName name="_EST2" localSheetId="10">#REF!</definedName>
    <definedName name="_EST2">#REF!</definedName>
    <definedName name="_EST23">#REF!</definedName>
    <definedName name="_EST3" localSheetId="5">#REF!</definedName>
    <definedName name="_EST3" localSheetId="10">#REF!</definedName>
    <definedName name="_EST3">#REF!</definedName>
    <definedName name="_EST4" localSheetId="5">#REF!</definedName>
    <definedName name="_EST4" localSheetId="10">#REF!</definedName>
    <definedName name="_EST4">#REF!</definedName>
    <definedName name="_EST5" localSheetId="5">#REF!</definedName>
    <definedName name="_EST5" localSheetId="10">#REF!</definedName>
    <definedName name="_EST5">#REF!</definedName>
    <definedName name="_EST6" localSheetId="5">#REF!</definedName>
    <definedName name="_EST6" localSheetId="10">#REF!</definedName>
    <definedName name="_EST6">#REF!</definedName>
    <definedName name="_EST7" localSheetId="5">#REF!</definedName>
    <definedName name="_EST7" localSheetId="10">#REF!</definedName>
    <definedName name="_EST7">#REF!</definedName>
    <definedName name="_EST8" localSheetId="5">#REF!</definedName>
    <definedName name="_EST8" localSheetId="10">#REF!</definedName>
    <definedName name="_EST8">#REF!</definedName>
    <definedName name="_EST9" localSheetId="5">#REF!</definedName>
    <definedName name="_EST9" localSheetId="10">#REF!</definedName>
    <definedName name="_EST9">#REF!</definedName>
    <definedName name="_ETF315">#REF!</definedName>
    <definedName name="_EXC1" localSheetId="5">#REF!</definedName>
    <definedName name="_EXC1" localSheetId="10">#REF!</definedName>
    <definedName name="_EXC1">#REF!</definedName>
    <definedName name="_EXC10" localSheetId="5">#REF!</definedName>
    <definedName name="_EXC10" localSheetId="10">#REF!</definedName>
    <definedName name="_EXC10">#REF!</definedName>
    <definedName name="_EXC11" localSheetId="5">#REF!</definedName>
    <definedName name="_EXC11" localSheetId="10">#REF!</definedName>
    <definedName name="_EXC11">#REF!</definedName>
    <definedName name="_EXC12" localSheetId="5">#REF!</definedName>
    <definedName name="_EXC12" localSheetId="10">#REF!</definedName>
    <definedName name="_EXC12">#REF!</definedName>
    <definedName name="_EXC2" localSheetId="5">#REF!</definedName>
    <definedName name="_EXC2" localSheetId="10">#REF!</definedName>
    <definedName name="_EXC2">#REF!</definedName>
    <definedName name="_EXC3" localSheetId="5">#REF!</definedName>
    <definedName name="_EXC3" localSheetId="10">#REF!</definedName>
    <definedName name="_EXC3">#REF!</definedName>
    <definedName name="_EXC4" localSheetId="5">#REF!</definedName>
    <definedName name="_EXC4" localSheetId="10">#REF!</definedName>
    <definedName name="_EXC4">#REF!</definedName>
    <definedName name="_EXC5" localSheetId="5">#REF!</definedName>
    <definedName name="_EXC5" localSheetId="10">#REF!</definedName>
    <definedName name="_EXC5">#REF!</definedName>
    <definedName name="_EXC6" localSheetId="5">#REF!</definedName>
    <definedName name="_EXC6" localSheetId="10">#REF!</definedName>
    <definedName name="_EXC6">#REF!</definedName>
    <definedName name="_EXC7" localSheetId="5">#REF!</definedName>
    <definedName name="_EXC7" localSheetId="10">#REF!</definedName>
    <definedName name="_EXC7">#REF!</definedName>
    <definedName name="_EXC8" localSheetId="5">#REF!</definedName>
    <definedName name="_EXC8" localSheetId="10">#REF!</definedName>
    <definedName name="_EXC8">#REF!</definedName>
    <definedName name="_EXC9" localSheetId="5">#REF!</definedName>
    <definedName name="_EXC9" localSheetId="10">#REF!</definedName>
    <definedName name="_EXC9">#REF!</definedName>
    <definedName name="_f" localSheetId="5">[24]D_AWG!$E$22</definedName>
    <definedName name="_f" localSheetId="10">[24]D_AWG!$E$22</definedName>
    <definedName name="_f">#REF!</definedName>
    <definedName name="_FC">#N/A</definedName>
    <definedName name="_FEC5" localSheetId="5">[25]datos!$N$2,[25]datos!$N$2:$N$500</definedName>
    <definedName name="_FEC5" localSheetId="10">[25]datos!$N$2,[25]datos!$N$2:$N$500</definedName>
    <definedName name="_FEC5">#REF!,#REF!</definedName>
    <definedName name="_Fill" localSheetId="5" hidden="1">#REF!</definedName>
    <definedName name="_Fill" localSheetId="10" hidden="1">#REF!</definedName>
    <definedName name="_Fill" hidden="1">#REF!</definedName>
    <definedName name="_xlnm._FilterDatabase" localSheetId="17" hidden="1">insum!$A$4:$E$710</definedName>
    <definedName name="_xlnm._FilterDatabase" localSheetId="5" hidden="1">'[26]46W9'!#REF!</definedName>
    <definedName name="_xlnm._FilterDatabase" localSheetId="10" hidden="1">'[26]46W9'!#REF!</definedName>
    <definedName name="_xlnm._FilterDatabase" hidden="1">#REF!</definedName>
    <definedName name="_FOR1" localSheetId="5">#REF!</definedName>
    <definedName name="_FOR1" localSheetId="10">#REF!</definedName>
    <definedName name="_FOR1">#REF!</definedName>
    <definedName name="_FS01">#REF!</definedName>
    <definedName name="_FYB02" localSheetId="5">#REF!</definedName>
    <definedName name="_FYB02" localSheetId="10">#REF!</definedName>
    <definedName name="_FYB02">#REF!</definedName>
    <definedName name="_FYB03" localSheetId="5">#REF!</definedName>
    <definedName name="_FYB03" localSheetId="10">#REF!</definedName>
    <definedName name="_FYB03">#REF!</definedName>
    <definedName name="_FYB04">#REF!</definedName>
    <definedName name="_FYB08">#REF!</definedName>
    <definedName name="_FYB10" localSheetId="5">#REF!</definedName>
    <definedName name="_FYB10" localSheetId="10">#REF!</definedName>
    <definedName name="_FYB10">#REF!</definedName>
    <definedName name="_g2" localSheetId="5" hidden="1">{"TAB1",#N/A,TRUE,"GENERAL";"TAB2",#N/A,TRUE,"GENERAL";"TAB3",#N/A,TRUE,"GENERAL";"TAB4",#N/A,TRUE,"GENERAL";"TAB5",#N/A,TRUE,"GENERAL"}</definedName>
    <definedName name="_g2" localSheetId="10" hidden="1">{"TAB1",#N/A,TRUE,"GENERAL";"TAB2",#N/A,TRUE,"GENERAL";"TAB3",#N/A,TRUE,"GENERAL";"TAB4",#N/A,TRUE,"GENERAL";"TAB5",#N/A,TRUE,"GENERAL"}</definedName>
    <definedName name="_g2" hidden="1">{"TAB1",#N/A,TRUE,"GENERAL";"TAB2",#N/A,TRUE,"GENERAL";"TAB3",#N/A,TRUE,"GENERAL";"TAB4",#N/A,TRUE,"GENERAL";"TAB5",#N/A,TRUE,"GENERAL"}</definedName>
    <definedName name="_g3" localSheetId="5" hidden="1">{"via1",#N/A,TRUE,"general";"via2",#N/A,TRUE,"general";"via3",#N/A,TRUE,"general"}</definedName>
    <definedName name="_g3" localSheetId="10" hidden="1">{"via1",#N/A,TRUE,"general";"via2",#N/A,TRUE,"general";"via3",#N/A,TRUE,"general"}</definedName>
    <definedName name="_g3" hidden="1">{"via1",#N/A,TRUE,"general";"via2",#N/A,TRUE,"general";"via3",#N/A,TRUE,"general"}</definedName>
    <definedName name="_g4" localSheetId="5" hidden="1">{"via1",#N/A,TRUE,"general";"via2",#N/A,TRUE,"general";"via3",#N/A,TRUE,"general"}</definedName>
    <definedName name="_g4" localSheetId="10" hidden="1">{"via1",#N/A,TRUE,"general";"via2",#N/A,TRUE,"general";"via3",#N/A,TRUE,"general"}</definedName>
    <definedName name="_g4" hidden="1">{"via1",#N/A,TRUE,"general";"via2",#N/A,TRUE,"general";"via3",#N/A,TRUE,"general"}</definedName>
    <definedName name="_g5" localSheetId="5" hidden="1">{"via1",#N/A,TRUE,"general";"via2",#N/A,TRUE,"general";"via3",#N/A,TRUE,"general"}</definedName>
    <definedName name="_g5" localSheetId="10" hidden="1">{"via1",#N/A,TRUE,"general";"via2",#N/A,TRUE,"general";"via3",#N/A,TRUE,"general"}</definedName>
    <definedName name="_g5" hidden="1">{"via1",#N/A,TRUE,"general";"via2",#N/A,TRUE,"general";"via3",#N/A,TRUE,"general"}</definedName>
    <definedName name="_g6" localSheetId="5" hidden="1">{"via1",#N/A,TRUE,"general";"via2",#N/A,TRUE,"general";"via3",#N/A,TRUE,"general"}</definedName>
    <definedName name="_g6" localSheetId="10" hidden="1">{"via1",#N/A,TRUE,"general";"via2",#N/A,TRUE,"general";"via3",#N/A,TRUE,"general"}</definedName>
    <definedName name="_g6" hidden="1">{"via1",#N/A,TRUE,"general";"via2",#N/A,TRUE,"general";"via3",#N/A,TRUE,"general"}</definedName>
    <definedName name="_g7" localSheetId="5" hidden="1">{"TAB1",#N/A,TRUE,"GENERAL";"TAB2",#N/A,TRUE,"GENERAL";"TAB3",#N/A,TRUE,"GENERAL";"TAB4",#N/A,TRUE,"GENERAL";"TAB5",#N/A,TRUE,"GENERAL"}</definedName>
    <definedName name="_g7" localSheetId="10" hidden="1">{"TAB1",#N/A,TRUE,"GENERAL";"TAB2",#N/A,TRUE,"GENERAL";"TAB3",#N/A,TRUE,"GENERAL";"TAB4",#N/A,TRUE,"GENERAL";"TAB5",#N/A,TRUE,"GENERAL"}</definedName>
    <definedName name="_g7" hidden="1">{"TAB1",#N/A,TRUE,"GENERAL";"TAB2",#N/A,TRUE,"GENERAL";"TAB3",#N/A,TRUE,"GENERAL";"TAB4",#N/A,TRUE,"GENERAL";"TAB5",#N/A,TRUE,"GENERAL"}</definedName>
    <definedName name="_geo4000" localSheetId="5">[27]PrecRec!$D$40</definedName>
    <definedName name="_geo4000" localSheetId="10">[27]PrecRec!$D$40</definedName>
    <definedName name="_geo4000">#REF!</definedName>
    <definedName name="_GR1" localSheetId="5" hidden="1">{"TAB1",#N/A,TRUE,"GENERAL";"TAB2",#N/A,TRUE,"GENERAL";"TAB3",#N/A,TRUE,"GENERAL";"TAB4",#N/A,TRUE,"GENERAL";"TAB5",#N/A,TRUE,"GENERAL"}</definedName>
    <definedName name="_GR1" localSheetId="10" hidden="1">{"TAB1",#N/A,TRUE,"GENERAL";"TAB2",#N/A,TRUE,"GENERAL";"TAB3",#N/A,TRUE,"GENERAL";"TAB4",#N/A,TRUE,"GENERAL";"TAB5",#N/A,TRUE,"GENERAL"}</definedName>
    <definedName name="_GR1" hidden="1">{"TAB1",#N/A,TRUE,"GENERAL";"TAB2",#N/A,TRUE,"GENERAL";"TAB3",#N/A,TRUE,"GENERAL";"TAB4",#N/A,TRUE,"GENERAL";"TAB5",#N/A,TRUE,"GENERAL"}</definedName>
    <definedName name="_gtr4" localSheetId="5" hidden="1">{"via1",#N/A,TRUE,"general";"via2",#N/A,TRUE,"general";"via3",#N/A,TRUE,"general"}</definedName>
    <definedName name="_gtr4" localSheetId="10" hidden="1">{"via1",#N/A,TRUE,"general";"via2",#N/A,TRUE,"general";"via3",#N/A,TRUE,"general"}</definedName>
    <definedName name="_gtr4" hidden="1">{"via1",#N/A,TRUE,"general";"via2",#N/A,TRUE,"general";"via3",#N/A,TRUE,"general"}</definedName>
    <definedName name="_h2" localSheetId="5" hidden="1">{"via1",#N/A,TRUE,"general";"via2",#N/A,TRUE,"general";"via3",#N/A,TRUE,"general"}</definedName>
    <definedName name="_h2" localSheetId="10" hidden="1">{"via1",#N/A,TRUE,"general";"via2",#N/A,TRUE,"general";"via3",#N/A,TRUE,"general"}</definedName>
    <definedName name="_h2" hidden="1">{"via1",#N/A,TRUE,"general";"via2",#N/A,TRUE,"general";"via3",#N/A,TRUE,"general"}</definedName>
    <definedName name="_h3" localSheetId="5" hidden="1">{"via1",#N/A,TRUE,"general";"via2",#N/A,TRUE,"general";"via3",#N/A,TRUE,"general"}</definedName>
    <definedName name="_h3" localSheetId="10" hidden="1">{"via1",#N/A,TRUE,"general";"via2",#N/A,TRUE,"general";"via3",#N/A,TRUE,"general"}</definedName>
    <definedName name="_h3" hidden="1">{"via1",#N/A,TRUE,"general";"via2",#N/A,TRUE,"general";"via3",#N/A,TRUE,"general"}</definedName>
    <definedName name="_h4" localSheetId="5" hidden="1">{"TAB1",#N/A,TRUE,"GENERAL";"TAB2",#N/A,TRUE,"GENERAL";"TAB3",#N/A,TRUE,"GENERAL";"TAB4",#N/A,TRUE,"GENERAL";"TAB5",#N/A,TRUE,"GENERAL"}</definedName>
    <definedName name="_h4" localSheetId="10" hidden="1">{"TAB1",#N/A,TRUE,"GENERAL";"TAB2",#N/A,TRUE,"GENERAL";"TAB3",#N/A,TRUE,"GENERAL";"TAB4",#N/A,TRUE,"GENERAL";"TAB5",#N/A,TRUE,"GENERAL"}</definedName>
    <definedName name="_h4" hidden="1">{"TAB1",#N/A,TRUE,"GENERAL";"TAB2",#N/A,TRUE,"GENERAL";"TAB3",#N/A,TRUE,"GENERAL";"TAB4",#N/A,TRUE,"GENERAL";"TAB5",#N/A,TRUE,"GENERAL"}</definedName>
    <definedName name="_h5" localSheetId="5" hidden="1">{"TAB1",#N/A,TRUE,"GENERAL";"TAB2",#N/A,TRUE,"GENERAL";"TAB3",#N/A,TRUE,"GENERAL";"TAB4",#N/A,TRUE,"GENERAL";"TAB5",#N/A,TRUE,"GENERAL"}</definedName>
    <definedName name="_h5" localSheetId="10" hidden="1">{"TAB1",#N/A,TRUE,"GENERAL";"TAB2",#N/A,TRUE,"GENERAL";"TAB3",#N/A,TRUE,"GENERAL";"TAB4",#N/A,TRUE,"GENERAL";"TAB5",#N/A,TRUE,"GENERAL"}</definedName>
    <definedName name="_h5" hidden="1">{"TAB1",#N/A,TRUE,"GENERAL";"TAB2",#N/A,TRUE,"GENERAL";"TAB3",#N/A,TRUE,"GENERAL";"TAB4",#N/A,TRUE,"GENERAL";"TAB5",#N/A,TRUE,"GENERAL"}</definedName>
    <definedName name="_h6" localSheetId="5" hidden="1">{"via1",#N/A,TRUE,"general";"via2",#N/A,TRUE,"general";"via3",#N/A,TRUE,"general"}</definedName>
    <definedName name="_h6" localSheetId="10" hidden="1">{"via1",#N/A,TRUE,"general";"via2",#N/A,TRUE,"general";"via3",#N/A,TRUE,"general"}</definedName>
    <definedName name="_h6" hidden="1">{"via1",#N/A,TRUE,"general";"via2",#N/A,TRUE,"general";"via3",#N/A,TRUE,"general"}</definedName>
    <definedName name="_h7" localSheetId="5" hidden="1">{"TAB1",#N/A,TRUE,"GENERAL";"TAB2",#N/A,TRUE,"GENERAL";"TAB3",#N/A,TRUE,"GENERAL";"TAB4",#N/A,TRUE,"GENERAL";"TAB5",#N/A,TRUE,"GENERAL"}</definedName>
    <definedName name="_h7" localSheetId="10" hidden="1">{"TAB1",#N/A,TRUE,"GENERAL";"TAB2",#N/A,TRUE,"GENERAL";"TAB3",#N/A,TRUE,"GENERAL";"TAB4",#N/A,TRUE,"GENERAL";"TAB5",#N/A,TRUE,"GENERAL"}</definedName>
    <definedName name="_h7" hidden="1">{"TAB1",#N/A,TRUE,"GENERAL";"TAB2",#N/A,TRUE,"GENERAL";"TAB3",#N/A,TRUE,"GENERAL";"TAB4",#N/A,TRUE,"GENERAL";"TAB5",#N/A,TRUE,"GENERAL"}</definedName>
    <definedName name="_h8" localSheetId="5" hidden="1">{"via1",#N/A,TRUE,"general";"via2",#N/A,TRUE,"general";"via3",#N/A,TRUE,"general"}</definedName>
    <definedName name="_h8" localSheetId="10" hidden="1">{"via1",#N/A,TRUE,"general";"via2",#N/A,TRUE,"general";"via3",#N/A,TRUE,"general"}</definedName>
    <definedName name="_h8" hidden="1">{"via1",#N/A,TRUE,"general";"via2",#N/A,TRUE,"general";"via3",#N/A,TRUE,"general"}</definedName>
    <definedName name="_hfh7" localSheetId="5" hidden="1">{"via1",#N/A,TRUE,"general";"via2",#N/A,TRUE,"general";"via3",#N/A,TRUE,"general"}</definedName>
    <definedName name="_hfh7" localSheetId="10" hidden="1">{"via1",#N/A,TRUE,"general";"via2",#N/A,TRUE,"general";"via3",#N/A,TRUE,"general"}</definedName>
    <definedName name="_hfh7" hidden="1">{"via1",#N/A,TRUE,"general";"via2",#N/A,TRUE,"general";"via3",#N/A,TRUE,"general"}</definedName>
    <definedName name="_HUM1" localSheetId="5">[28]DATBAND!$I$3:$I$469</definedName>
    <definedName name="_HUM1" localSheetId="10">[28]DATBAND!$I$3:$I$469</definedName>
    <definedName name="_HUM1">#REF!</definedName>
    <definedName name="_HUM2" localSheetId="5">[28]DATBAND!$J$3:$J$453</definedName>
    <definedName name="_HUM2" localSheetId="10">[28]DATBAND!$J$3:$J$453</definedName>
    <definedName name="_HUM2">#REF!</definedName>
    <definedName name="_i126554">'[21]ANALISIS PU'!#REF!</definedName>
    <definedName name="_i4" localSheetId="5" hidden="1">{"via1",#N/A,TRUE,"general";"via2",#N/A,TRUE,"general";"via3",#N/A,TRUE,"general"}</definedName>
    <definedName name="_i4" localSheetId="10" hidden="1">{"via1",#N/A,TRUE,"general";"via2",#N/A,TRUE,"general";"via3",#N/A,TRUE,"general"}</definedName>
    <definedName name="_i4" hidden="1">{"via1",#N/A,TRUE,"general";"via2",#N/A,TRUE,"general";"via3",#N/A,TRUE,"general"}</definedName>
    <definedName name="_i5" localSheetId="5" hidden="1">{"TAB1",#N/A,TRUE,"GENERAL";"TAB2",#N/A,TRUE,"GENERAL";"TAB3",#N/A,TRUE,"GENERAL";"TAB4",#N/A,TRUE,"GENERAL";"TAB5",#N/A,TRUE,"GENERAL"}</definedName>
    <definedName name="_i5" localSheetId="10" hidden="1">{"TAB1",#N/A,TRUE,"GENERAL";"TAB2",#N/A,TRUE,"GENERAL";"TAB3",#N/A,TRUE,"GENERAL";"TAB4",#N/A,TRUE,"GENERAL";"TAB5",#N/A,TRUE,"GENERAL"}</definedName>
    <definedName name="_i5" hidden="1">{"TAB1",#N/A,TRUE,"GENERAL";"TAB2",#N/A,TRUE,"GENERAL";"TAB3",#N/A,TRUE,"GENERAL";"TAB4",#N/A,TRUE,"GENERAL";"TAB5",#N/A,TRUE,"GENERAL"}</definedName>
    <definedName name="_i6" localSheetId="5" hidden="1">{"TAB1",#N/A,TRUE,"GENERAL";"TAB2",#N/A,TRUE,"GENERAL";"TAB3",#N/A,TRUE,"GENERAL";"TAB4",#N/A,TRUE,"GENERAL";"TAB5",#N/A,TRUE,"GENERAL"}</definedName>
    <definedName name="_i6" localSheetId="10" hidden="1">{"TAB1",#N/A,TRUE,"GENERAL";"TAB2",#N/A,TRUE,"GENERAL";"TAB3",#N/A,TRUE,"GENERAL";"TAB4",#N/A,TRUE,"GENERAL";"TAB5",#N/A,TRUE,"GENERAL"}</definedName>
    <definedName name="_i6" hidden="1">{"TAB1",#N/A,TRUE,"GENERAL";"TAB2",#N/A,TRUE,"GENERAL";"TAB3",#N/A,TRUE,"GENERAL";"TAB4",#N/A,TRUE,"GENERAL";"TAB5",#N/A,TRUE,"GENERAL"}</definedName>
    <definedName name="_i7" localSheetId="5" hidden="1">{"via1",#N/A,TRUE,"general";"via2",#N/A,TRUE,"general";"via3",#N/A,TRUE,"general"}</definedName>
    <definedName name="_i7" localSheetId="10" hidden="1">{"via1",#N/A,TRUE,"general";"via2",#N/A,TRUE,"general";"via3",#N/A,TRUE,"general"}</definedName>
    <definedName name="_i7" hidden="1">{"via1",#N/A,TRUE,"general";"via2",#N/A,TRUE,"general";"via3",#N/A,TRUE,"general"}</definedName>
    <definedName name="_i77" localSheetId="5" hidden="1">{"TAB1",#N/A,TRUE,"GENERAL";"TAB2",#N/A,TRUE,"GENERAL";"TAB3",#N/A,TRUE,"GENERAL";"TAB4",#N/A,TRUE,"GENERAL";"TAB5",#N/A,TRUE,"GENERAL"}</definedName>
    <definedName name="_i77" localSheetId="10" hidden="1">{"TAB1",#N/A,TRUE,"GENERAL";"TAB2",#N/A,TRUE,"GENERAL";"TAB3",#N/A,TRUE,"GENERAL";"TAB4",#N/A,TRUE,"GENERAL";"TAB5",#N/A,TRUE,"GENERAL"}</definedName>
    <definedName name="_i77" hidden="1">{"TAB1",#N/A,TRUE,"GENERAL";"TAB2",#N/A,TRUE,"GENERAL";"TAB3",#N/A,TRUE,"GENERAL";"TAB4",#N/A,TRUE,"GENERAL";"TAB5",#N/A,TRUE,"GENERAL"}</definedName>
    <definedName name="_i8" localSheetId="5" hidden="1">{"via1",#N/A,TRUE,"general";"via2",#N/A,TRUE,"general";"via3",#N/A,TRUE,"general"}</definedName>
    <definedName name="_i8" localSheetId="10" hidden="1">{"via1",#N/A,TRUE,"general";"via2",#N/A,TRUE,"general";"via3",#N/A,TRUE,"general"}</definedName>
    <definedName name="_i8" hidden="1">{"via1",#N/A,TRUE,"general";"via2",#N/A,TRUE,"general";"via3",#N/A,TRUE,"general"}</definedName>
    <definedName name="_i9" localSheetId="5" hidden="1">{"TAB1",#N/A,TRUE,"GENERAL";"TAB2",#N/A,TRUE,"GENERAL";"TAB3",#N/A,TRUE,"GENERAL";"TAB4",#N/A,TRUE,"GENERAL";"TAB5",#N/A,TRUE,"GENERAL"}</definedName>
    <definedName name="_i9" localSheetId="10" hidden="1">{"TAB1",#N/A,TRUE,"GENERAL";"TAB2",#N/A,TRUE,"GENERAL";"TAB3",#N/A,TRUE,"GENERAL";"TAB4",#N/A,TRUE,"GENERAL";"TAB5",#N/A,TRUE,"GENERAL"}</definedName>
    <definedName name="_i9" hidden="1">{"TAB1",#N/A,TRUE,"GENERAL";"TAB2",#N/A,TRUE,"GENERAL";"TAB3",#N/A,TRUE,"GENERAL";"TAB4",#N/A,TRUE,"GENERAL";"TAB5",#N/A,TRUE,"GENERAL"}</definedName>
    <definedName name="_imp1">#REF!</definedName>
    <definedName name="_imp2" localSheetId="5">#REF!</definedName>
    <definedName name="_imp2" localSheetId="10">#REF!</definedName>
    <definedName name="_imp2">#REF!</definedName>
    <definedName name="_k3" localSheetId="5" hidden="1">{"TAB1",#N/A,TRUE,"GENERAL";"TAB2",#N/A,TRUE,"GENERAL";"TAB3",#N/A,TRUE,"GENERAL";"TAB4",#N/A,TRUE,"GENERAL";"TAB5",#N/A,TRUE,"GENERAL"}</definedName>
    <definedName name="_k3" localSheetId="10" hidden="1">{"TAB1",#N/A,TRUE,"GENERAL";"TAB2",#N/A,TRUE,"GENERAL";"TAB3",#N/A,TRUE,"GENERAL";"TAB4",#N/A,TRUE,"GENERAL";"TAB5",#N/A,TRUE,"GENERAL"}</definedName>
    <definedName name="_k3" hidden="1">{"TAB1",#N/A,TRUE,"GENERAL";"TAB2",#N/A,TRUE,"GENERAL";"TAB3",#N/A,TRUE,"GENERAL";"TAB4",#N/A,TRUE,"GENERAL";"TAB5",#N/A,TRUE,"GENERAL"}</definedName>
    <definedName name="_k4" localSheetId="5" hidden="1">{"via1",#N/A,TRUE,"general";"via2",#N/A,TRUE,"general";"via3",#N/A,TRUE,"general"}</definedName>
    <definedName name="_k4" localSheetId="10" hidden="1">{"via1",#N/A,TRUE,"general";"via2",#N/A,TRUE,"general";"via3",#N/A,TRUE,"general"}</definedName>
    <definedName name="_k4" hidden="1">{"via1",#N/A,TRUE,"general";"via2",#N/A,TRUE,"general";"via3",#N/A,TRUE,"general"}</definedName>
    <definedName name="_k5" localSheetId="5" hidden="1">{"via1",#N/A,TRUE,"general";"via2",#N/A,TRUE,"general";"via3",#N/A,TRUE,"general"}</definedName>
    <definedName name="_k5" localSheetId="10" hidden="1">{"via1",#N/A,TRUE,"general";"via2",#N/A,TRUE,"general";"via3",#N/A,TRUE,"general"}</definedName>
    <definedName name="_k5" hidden="1">{"via1",#N/A,TRUE,"general";"via2",#N/A,TRUE,"general";"via3",#N/A,TRUE,"general"}</definedName>
    <definedName name="_k6" localSheetId="5" hidden="1">{"TAB1",#N/A,TRUE,"GENERAL";"TAB2",#N/A,TRUE,"GENERAL";"TAB3",#N/A,TRUE,"GENERAL";"TAB4",#N/A,TRUE,"GENERAL";"TAB5",#N/A,TRUE,"GENERAL"}</definedName>
    <definedName name="_k6" localSheetId="10" hidden="1">{"TAB1",#N/A,TRUE,"GENERAL";"TAB2",#N/A,TRUE,"GENERAL";"TAB3",#N/A,TRUE,"GENERAL";"TAB4",#N/A,TRUE,"GENERAL";"TAB5",#N/A,TRUE,"GENERAL"}</definedName>
    <definedName name="_k6" hidden="1">{"TAB1",#N/A,TRUE,"GENERAL";"TAB2",#N/A,TRUE,"GENERAL";"TAB3",#N/A,TRUE,"GENERAL";"TAB4",#N/A,TRUE,"GENERAL";"TAB5",#N/A,TRUE,"GENERAL"}</definedName>
    <definedName name="_k7" localSheetId="5" hidden="1">{"via1",#N/A,TRUE,"general";"via2",#N/A,TRUE,"general";"via3",#N/A,TRUE,"general"}</definedName>
    <definedName name="_k7" localSheetId="10" hidden="1">{"via1",#N/A,TRUE,"general";"via2",#N/A,TRUE,"general";"via3",#N/A,TRUE,"general"}</definedName>
    <definedName name="_k7" hidden="1">{"via1",#N/A,TRUE,"general";"via2",#N/A,TRUE,"general";"via3",#N/A,TRUE,"general"}</definedName>
    <definedName name="_k8" localSheetId="5" hidden="1">{"via1",#N/A,TRUE,"general";"via2",#N/A,TRUE,"general";"via3",#N/A,TRUE,"general"}</definedName>
    <definedName name="_k8" localSheetId="10" hidden="1">{"via1",#N/A,TRUE,"general";"via2",#N/A,TRUE,"general";"via3",#N/A,TRUE,"general"}</definedName>
    <definedName name="_k8" hidden="1">{"via1",#N/A,TRUE,"general";"via2",#N/A,TRUE,"general";"via3",#N/A,TRUE,"general"}</definedName>
    <definedName name="_k9" localSheetId="5" hidden="1">{"TAB1",#N/A,TRUE,"GENERAL";"TAB2",#N/A,TRUE,"GENERAL";"TAB3",#N/A,TRUE,"GENERAL";"TAB4",#N/A,TRUE,"GENERAL";"TAB5",#N/A,TRUE,"GENERAL"}</definedName>
    <definedName name="_k9" localSheetId="10" hidden="1">{"TAB1",#N/A,TRUE,"GENERAL";"TAB2",#N/A,TRUE,"GENERAL";"TAB3",#N/A,TRUE,"GENERAL";"TAB4",#N/A,TRUE,"GENERAL";"TAB5",#N/A,TRUE,"GENERAL"}</definedName>
    <definedName name="_k9" hidden="1">{"TAB1",#N/A,TRUE,"GENERAL";"TAB2",#N/A,TRUE,"GENERAL";"TAB3",#N/A,TRUE,"GENERAL";"TAB4",#N/A,TRUE,"GENERAL";"TAB5",#N/A,TRUE,"GENERAL"}</definedName>
    <definedName name="_Key1" localSheetId="5" hidden="1">#REF!</definedName>
    <definedName name="_Key1" localSheetId="10" hidden="1">#REF!</definedName>
    <definedName name="_Key1" hidden="1">#REF!</definedName>
    <definedName name="_Key2" localSheetId="5" hidden="1">#REF!</definedName>
    <definedName name="_Key2" localSheetId="10" hidden="1">#REF!</definedName>
    <definedName name="_Key2" hidden="1">#REF!</definedName>
    <definedName name="_kjk6" localSheetId="5" hidden="1">{"TAB1",#N/A,TRUE,"GENERAL";"TAB2",#N/A,TRUE,"GENERAL";"TAB3",#N/A,TRUE,"GENERAL";"TAB4",#N/A,TRUE,"GENERAL";"TAB5",#N/A,TRUE,"GENERAL"}</definedName>
    <definedName name="_kjk6" localSheetId="10" hidden="1">{"TAB1",#N/A,TRUE,"GENERAL";"TAB2",#N/A,TRUE,"GENERAL";"TAB3",#N/A,TRUE,"GENERAL";"TAB4",#N/A,TRUE,"GENERAL";"TAB5",#N/A,TRUE,"GENERAL"}</definedName>
    <definedName name="_kjk6" hidden="1">{"TAB1",#N/A,TRUE,"GENERAL";"TAB2",#N/A,TRUE,"GENERAL";"TAB3",#N/A,TRUE,"GENERAL";"TAB4",#N/A,TRUE,"GENERAL";"TAB5",#N/A,TRUE,"GENERAL"}</definedName>
    <definedName name="_LA124">#REF!</definedName>
    <definedName name="_LAC18">#REF!</definedName>
    <definedName name="_LARG">[23]BASE!$D$4222</definedName>
    <definedName name="_m3" localSheetId="5" hidden="1">{"via1",#N/A,TRUE,"general";"via2",#N/A,TRUE,"general";"via3",#N/A,TRUE,"general"}</definedName>
    <definedName name="_m3" localSheetId="10" hidden="1">{"via1",#N/A,TRUE,"general";"via2",#N/A,TRUE,"general";"via3",#N/A,TRUE,"general"}</definedName>
    <definedName name="_m3" hidden="1">{"via1",#N/A,TRUE,"general";"via2",#N/A,TRUE,"general";"via3",#N/A,TRUE,"general"}</definedName>
    <definedName name="_m4" localSheetId="5" hidden="1">{"TAB1",#N/A,TRUE,"GENERAL";"TAB2",#N/A,TRUE,"GENERAL";"TAB3",#N/A,TRUE,"GENERAL";"TAB4",#N/A,TRUE,"GENERAL";"TAB5",#N/A,TRUE,"GENERAL"}</definedName>
    <definedName name="_m4" localSheetId="10" hidden="1">{"TAB1",#N/A,TRUE,"GENERAL";"TAB2",#N/A,TRUE,"GENERAL";"TAB3",#N/A,TRUE,"GENERAL";"TAB4",#N/A,TRUE,"GENERAL";"TAB5",#N/A,TRUE,"GENERAL"}</definedName>
    <definedName name="_m4" hidden="1">{"TAB1",#N/A,TRUE,"GENERAL";"TAB2",#N/A,TRUE,"GENERAL";"TAB3",#N/A,TRUE,"GENERAL";"TAB4",#N/A,TRUE,"GENERAL";"TAB5",#N/A,TRUE,"GENERAL"}</definedName>
    <definedName name="_m5" localSheetId="5" hidden="1">{"via1",#N/A,TRUE,"general";"via2",#N/A,TRUE,"general";"via3",#N/A,TRUE,"general"}</definedName>
    <definedName name="_m5" localSheetId="10" hidden="1">{"via1",#N/A,TRUE,"general";"via2",#N/A,TRUE,"general";"via3",#N/A,TRUE,"general"}</definedName>
    <definedName name="_m5" hidden="1">{"via1",#N/A,TRUE,"general";"via2",#N/A,TRUE,"general";"via3",#N/A,TRUE,"general"}</definedName>
    <definedName name="_m6" localSheetId="5" hidden="1">{"TAB1",#N/A,TRUE,"GENERAL";"TAB2",#N/A,TRUE,"GENERAL";"TAB3",#N/A,TRUE,"GENERAL";"TAB4",#N/A,TRUE,"GENERAL";"TAB5",#N/A,TRUE,"GENERAL"}</definedName>
    <definedName name="_m6" localSheetId="10" hidden="1">{"TAB1",#N/A,TRUE,"GENERAL";"TAB2",#N/A,TRUE,"GENERAL";"TAB3",#N/A,TRUE,"GENERAL";"TAB4",#N/A,TRUE,"GENERAL";"TAB5",#N/A,TRUE,"GENERAL"}</definedName>
    <definedName name="_m6" hidden="1">{"TAB1",#N/A,TRUE,"GENERAL";"TAB2",#N/A,TRUE,"GENERAL";"TAB3",#N/A,TRUE,"GENERAL";"TAB4",#N/A,TRUE,"GENERAL";"TAB5",#N/A,TRUE,"GENERAL"}</definedName>
    <definedName name="_m7" localSheetId="5" hidden="1">{"TAB1",#N/A,TRUE,"GENERAL";"TAB2",#N/A,TRUE,"GENERAL";"TAB3",#N/A,TRUE,"GENERAL";"TAB4",#N/A,TRUE,"GENERAL";"TAB5",#N/A,TRUE,"GENERAL"}</definedName>
    <definedName name="_m7" localSheetId="10" hidden="1">{"TAB1",#N/A,TRUE,"GENERAL";"TAB2",#N/A,TRUE,"GENERAL";"TAB3",#N/A,TRUE,"GENERAL";"TAB4",#N/A,TRUE,"GENERAL";"TAB5",#N/A,TRUE,"GENERAL"}</definedName>
    <definedName name="_m7" hidden="1">{"TAB1",#N/A,TRUE,"GENERAL";"TAB2",#N/A,TRUE,"GENERAL";"TAB3",#N/A,TRUE,"GENERAL";"TAB4",#N/A,TRUE,"GENERAL";"TAB5",#N/A,TRUE,"GENERAL"}</definedName>
    <definedName name="_m8" localSheetId="5" hidden="1">{"via1",#N/A,TRUE,"general";"via2",#N/A,TRUE,"general";"via3",#N/A,TRUE,"general"}</definedName>
    <definedName name="_m8" localSheetId="10" hidden="1">{"via1",#N/A,TRUE,"general";"via2",#N/A,TRUE,"general";"via3",#N/A,TRUE,"general"}</definedName>
    <definedName name="_m8" hidden="1">{"via1",#N/A,TRUE,"general";"via2",#N/A,TRUE,"general";"via3",#N/A,TRUE,"general"}</definedName>
    <definedName name="_m9" localSheetId="5" hidden="1">{"via1",#N/A,TRUE,"general";"via2",#N/A,TRUE,"general";"via3",#N/A,TRUE,"general"}</definedName>
    <definedName name="_m9" localSheetId="10" hidden="1">{"via1",#N/A,TRUE,"general";"via2",#N/A,TRUE,"general";"via3",#N/A,TRUE,"general"}</definedName>
    <definedName name="_m9" hidden="1">{"via1",#N/A,TRUE,"general";"via2",#N/A,TRUE,"general";"via3",#N/A,TRUE,"general"}</definedName>
    <definedName name="_MA2" localSheetId="5">#REF!</definedName>
    <definedName name="_MA2" localSheetId="10">#REF!</definedName>
    <definedName name="_MA2">#REF!</definedName>
    <definedName name="_MATMIX">[22]BASE!$E$66</definedName>
    <definedName name="_mdc1" localSheetId="5">[27]PrecRec!$D$29</definedName>
    <definedName name="_mdc1" localSheetId="10">[27]PrecRec!$D$29</definedName>
    <definedName name="_mdc1">#REF!</definedName>
    <definedName name="_mdc2" localSheetId="5">[27]PrecRec!$D$44</definedName>
    <definedName name="_mdc2" localSheetId="10">[27]PrecRec!$D$44</definedName>
    <definedName name="_mdc2">#REF!</definedName>
    <definedName name="_mes1" localSheetId="5">[13]COSTOS!$E$5</definedName>
    <definedName name="_mes1" localSheetId="10">[13]COSTOS!$E$5</definedName>
    <definedName name="_mes1">#REF!</definedName>
    <definedName name="_Mes2" localSheetId="5">[13]COSTOS!$F$5</definedName>
    <definedName name="_Mes2" localSheetId="10">[13]COSTOS!$F$5</definedName>
    <definedName name="_Mes2">#REF!</definedName>
    <definedName name="_Mes3" localSheetId="5">[13]COSTOS!$G$5</definedName>
    <definedName name="_Mes3" localSheetId="10">[13]COSTOS!$G$5</definedName>
    <definedName name="_Mes3">#REF!</definedName>
    <definedName name="_n3" localSheetId="5" hidden="1">{"TAB1",#N/A,TRUE,"GENERAL";"TAB2",#N/A,TRUE,"GENERAL";"TAB3",#N/A,TRUE,"GENERAL";"TAB4",#N/A,TRUE,"GENERAL";"TAB5",#N/A,TRUE,"GENERAL"}</definedName>
    <definedName name="_n3" localSheetId="10" hidden="1">{"TAB1",#N/A,TRUE,"GENERAL";"TAB2",#N/A,TRUE,"GENERAL";"TAB3",#N/A,TRUE,"GENERAL";"TAB4",#N/A,TRUE,"GENERAL";"TAB5",#N/A,TRUE,"GENERAL"}</definedName>
    <definedName name="_n3" hidden="1">{"TAB1",#N/A,TRUE,"GENERAL";"TAB2",#N/A,TRUE,"GENERAL";"TAB3",#N/A,TRUE,"GENERAL";"TAB4",#N/A,TRUE,"GENERAL";"TAB5",#N/A,TRUE,"GENERAL"}</definedName>
    <definedName name="_n4" localSheetId="5" hidden="1">{"via1",#N/A,TRUE,"general";"via2",#N/A,TRUE,"general";"via3",#N/A,TRUE,"general"}</definedName>
    <definedName name="_n4" localSheetId="10" hidden="1">{"via1",#N/A,TRUE,"general";"via2",#N/A,TRUE,"general";"via3",#N/A,TRUE,"general"}</definedName>
    <definedName name="_n4" hidden="1">{"via1",#N/A,TRUE,"general";"via2",#N/A,TRUE,"general";"via3",#N/A,TRUE,"general"}</definedName>
    <definedName name="_n5" localSheetId="5" hidden="1">{"TAB1",#N/A,TRUE,"GENERAL";"TAB2",#N/A,TRUE,"GENERAL";"TAB3",#N/A,TRUE,"GENERAL";"TAB4",#N/A,TRUE,"GENERAL";"TAB5",#N/A,TRUE,"GENERAL"}</definedName>
    <definedName name="_n5" localSheetId="10" hidden="1">{"TAB1",#N/A,TRUE,"GENERAL";"TAB2",#N/A,TRUE,"GENERAL";"TAB3",#N/A,TRUE,"GENERAL";"TAB4",#N/A,TRUE,"GENERAL";"TAB5",#N/A,TRUE,"GENERAL"}</definedName>
    <definedName name="_n5" hidden="1">{"TAB1",#N/A,TRUE,"GENERAL";"TAB2",#N/A,TRUE,"GENERAL";"TAB3",#N/A,TRUE,"GENERAL";"TAB4",#N/A,TRUE,"GENERAL";"TAB5",#N/A,TRUE,"GENERAL"}</definedName>
    <definedName name="_nyn7" localSheetId="5" hidden="1">{"via1",#N/A,TRUE,"general";"via2",#N/A,TRUE,"general";"via3",#N/A,TRUE,"general"}</definedName>
    <definedName name="_nyn7" localSheetId="10" hidden="1">{"via1",#N/A,TRUE,"general";"via2",#N/A,TRUE,"general";"via3",#N/A,TRUE,"general"}</definedName>
    <definedName name="_nyn7" hidden="1">{"via1",#N/A,TRUE,"general";"via2",#N/A,TRUE,"general";"via3",#N/A,TRUE,"general"}</definedName>
    <definedName name="_O">#REF!</definedName>
    <definedName name="_o4" localSheetId="5" hidden="1">{"via1",#N/A,TRUE,"general";"via2",#N/A,TRUE,"general";"via3",#N/A,TRUE,"general"}</definedName>
    <definedName name="_o4" localSheetId="10" hidden="1">{"via1",#N/A,TRUE,"general";"via2",#N/A,TRUE,"general";"via3",#N/A,TRUE,"general"}</definedName>
    <definedName name="_o4" hidden="1">{"via1",#N/A,TRUE,"general";"via2",#N/A,TRUE,"general";"via3",#N/A,TRUE,"general"}</definedName>
    <definedName name="_o5" localSheetId="5" hidden="1">{"TAB1",#N/A,TRUE,"GENERAL";"TAB2",#N/A,TRUE,"GENERAL";"TAB3",#N/A,TRUE,"GENERAL";"TAB4",#N/A,TRUE,"GENERAL";"TAB5",#N/A,TRUE,"GENERAL"}</definedName>
    <definedName name="_o5" localSheetId="10" hidden="1">{"TAB1",#N/A,TRUE,"GENERAL";"TAB2",#N/A,TRUE,"GENERAL";"TAB3",#N/A,TRUE,"GENERAL";"TAB4",#N/A,TRUE,"GENERAL";"TAB5",#N/A,TRUE,"GENERAL"}</definedName>
    <definedName name="_o5" hidden="1">{"TAB1",#N/A,TRUE,"GENERAL";"TAB2",#N/A,TRUE,"GENERAL";"TAB3",#N/A,TRUE,"GENERAL";"TAB4",#N/A,TRUE,"GENERAL";"TAB5",#N/A,TRUE,"GENERAL"}</definedName>
    <definedName name="_o6" localSheetId="5" hidden="1">{"TAB1",#N/A,TRUE,"GENERAL";"TAB2",#N/A,TRUE,"GENERAL";"TAB3",#N/A,TRUE,"GENERAL";"TAB4",#N/A,TRUE,"GENERAL";"TAB5",#N/A,TRUE,"GENERAL"}</definedName>
    <definedName name="_o6" localSheetId="10" hidden="1">{"TAB1",#N/A,TRUE,"GENERAL";"TAB2",#N/A,TRUE,"GENERAL";"TAB3",#N/A,TRUE,"GENERAL";"TAB4",#N/A,TRUE,"GENERAL";"TAB5",#N/A,TRUE,"GENERAL"}</definedName>
    <definedName name="_o6" hidden="1">{"TAB1",#N/A,TRUE,"GENERAL";"TAB2",#N/A,TRUE,"GENERAL";"TAB3",#N/A,TRUE,"GENERAL";"TAB4",#N/A,TRUE,"GENERAL";"TAB5",#N/A,TRUE,"GENERAL"}</definedName>
    <definedName name="_o7" localSheetId="5" hidden="1">{"TAB1",#N/A,TRUE,"GENERAL";"TAB2",#N/A,TRUE,"GENERAL";"TAB3",#N/A,TRUE,"GENERAL";"TAB4",#N/A,TRUE,"GENERAL";"TAB5",#N/A,TRUE,"GENERAL"}</definedName>
    <definedName name="_o7" localSheetId="10" hidden="1">{"TAB1",#N/A,TRUE,"GENERAL";"TAB2",#N/A,TRUE,"GENERAL";"TAB3",#N/A,TRUE,"GENERAL";"TAB4",#N/A,TRUE,"GENERAL";"TAB5",#N/A,TRUE,"GENERAL"}</definedName>
    <definedName name="_o7" hidden="1">{"TAB1",#N/A,TRUE,"GENERAL";"TAB2",#N/A,TRUE,"GENERAL";"TAB3",#N/A,TRUE,"GENERAL";"TAB4",#N/A,TRUE,"GENERAL";"TAB5",#N/A,TRUE,"GENERAL"}</definedName>
    <definedName name="_o8" localSheetId="5" hidden="1">{"via1",#N/A,TRUE,"general";"via2",#N/A,TRUE,"general";"via3",#N/A,TRUE,"general"}</definedName>
    <definedName name="_o8" localSheetId="10" hidden="1">{"via1",#N/A,TRUE,"general";"via2",#N/A,TRUE,"general";"via3",#N/A,TRUE,"general"}</definedName>
    <definedName name="_o8" hidden="1">{"via1",#N/A,TRUE,"general";"via2",#N/A,TRUE,"general";"via3",#N/A,TRUE,"general"}</definedName>
    <definedName name="_o9" localSheetId="5" hidden="1">{"TAB1",#N/A,TRUE,"GENERAL";"TAB2",#N/A,TRUE,"GENERAL";"TAB3",#N/A,TRUE,"GENERAL";"TAB4",#N/A,TRUE,"GENERAL";"TAB5",#N/A,TRUE,"GENERAL"}</definedName>
    <definedName name="_o9" localSheetId="10" hidden="1">{"TAB1",#N/A,TRUE,"GENERAL";"TAB2",#N/A,TRUE,"GENERAL";"TAB3",#N/A,TRUE,"GENERAL";"TAB4",#N/A,TRUE,"GENERAL";"TAB5",#N/A,TRUE,"GENERAL"}</definedName>
    <definedName name="_o9" hidden="1">{"TAB1",#N/A,TRUE,"GENERAL";"TAB2",#N/A,TRUE,"GENERAL";"TAB3",#N/A,TRUE,"GENERAL";"TAB4",#N/A,TRUE,"GENERAL";"TAB5",#N/A,TRUE,"GENERAL"}</definedName>
    <definedName name="_Order1" hidden="1">255</definedName>
    <definedName name="_Order2" hidden="1">255</definedName>
    <definedName name="_P">#REF!</definedName>
    <definedName name="_p6" localSheetId="5" hidden="1">{"via1",#N/A,TRUE,"general";"via2",#N/A,TRUE,"general";"via3",#N/A,TRUE,"general"}</definedName>
    <definedName name="_p6" localSheetId="10" hidden="1">{"via1",#N/A,TRUE,"general";"via2",#N/A,TRUE,"general";"via3",#N/A,TRUE,"general"}</definedName>
    <definedName name="_p6" hidden="1">{"via1",#N/A,TRUE,"general";"via2",#N/A,TRUE,"general";"via3",#N/A,TRUE,"general"}</definedName>
    <definedName name="_p7" localSheetId="5" hidden="1">{"via1",#N/A,TRUE,"general";"via2",#N/A,TRUE,"general";"via3",#N/A,TRUE,"general"}</definedName>
    <definedName name="_p7" localSheetId="10" hidden="1">{"via1",#N/A,TRUE,"general";"via2",#N/A,TRUE,"general";"via3",#N/A,TRUE,"general"}</definedName>
    <definedName name="_p7" hidden="1">{"via1",#N/A,TRUE,"general";"via2",#N/A,TRUE,"general";"via3",#N/A,TRUE,"general"}</definedName>
    <definedName name="_p8" localSheetId="5" hidden="1">{"TAB1",#N/A,TRUE,"GENERAL";"TAB2",#N/A,TRUE,"GENERAL";"TAB3",#N/A,TRUE,"GENERAL";"TAB4",#N/A,TRUE,"GENERAL";"TAB5",#N/A,TRUE,"GENERAL"}</definedName>
    <definedName name="_p8" localSheetId="10" hidden="1">{"TAB1",#N/A,TRUE,"GENERAL";"TAB2",#N/A,TRUE,"GENERAL";"TAB3",#N/A,TRUE,"GENERAL";"TAB4",#N/A,TRUE,"GENERAL";"TAB5",#N/A,TRUE,"GENERAL"}</definedName>
    <definedName name="_p8" hidden="1">{"TAB1",#N/A,TRUE,"GENERAL";"TAB2",#N/A,TRUE,"GENERAL";"TAB3",#N/A,TRUE,"GENERAL";"TAB4",#N/A,TRUE,"GENERAL";"TAB5",#N/A,TRUE,"GENERAL"}</definedName>
    <definedName name="_Pa1" localSheetId="5">'[29]Paral. 1'!$E$1:$E$65536</definedName>
    <definedName name="_Pa1" localSheetId="10">'[29]Paral. 1'!$E$1:$E$65536</definedName>
    <definedName name="_Pa1">#REF!</definedName>
    <definedName name="_Pa2" localSheetId="5">'[29]Paral. 2'!$E$1:$E$65536</definedName>
    <definedName name="_Pa2" localSheetId="10">'[29]Paral. 2'!$E$1:$E$65536</definedName>
    <definedName name="_Pa2">#REF!</definedName>
    <definedName name="_Pa3" localSheetId="5">'[29]Paral. 3'!$E$1:$E$65536</definedName>
    <definedName name="_Pa3" localSheetId="10">'[29]Paral. 3'!$E$1:$E$65536</definedName>
    <definedName name="_Pa3">#REF!</definedName>
    <definedName name="_Pa4" localSheetId="5">[29]Paral.4!$E$1:$E$65536</definedName>
    <definedName name="_Pa4" localSheetId="10">[29]Paral.4!$E$1:$E$65536</definedName>
    <definedName name="_Pa4">#REF!</definedName>
    <definedName name="_PAG1">#REF!</definedName>
    <definedName name="_PAG2">#REF!</definedName>
    <definedName name="_PAG3">#REF!</definedName>
    <definedName name="_PAG4">#REF!</definedName>
    <definedName name="_PAG5">#REF!</definedName>
    <definedName name="_Parse_Out" hidden="1">#REF!</definedName>
    <definedName name="_pl1" localSheetId="5">'[30]Gabinetes ctrol, prot. y med. '!#REF!</definedName>
    <definedName name="_pl1" localSheetId="10">'[30]Gabinetes ctrol, prot. y med. '!#REF!</definedName>
    <definedName name="_pl1">#REF!</definedName>
    <definedName name="_pl2" localSheetId="5">'[30]Gabinetes ctrol, prot. y med. '!#REF!</definedName>
    <definedName name="_pl2" localSheetId="10">'[30]Gabinetes ctrol, prot. y med. '!#REF!</definedName>
    <definedName name="_pl2">#REF!</definedName>
    <definedName name="_PLASTNEG">[22]BASE!$E$117</definedName>
    <definedName name="_Po2">[6]REAJUSTESACTA1PROVI!#REF!</definedName>
    <definedName name="_PRE1" localSheetId="5">#N/A</definedName>
    <definedName name="_PRE1" localSheetId="10">#N/A</definedName>
    <definedName name="_PRE1">#REF!</definedName>
    <definedName name="_r" localSheetId="5">'[1]APU PVC'!#REF!</definedName>
    <definedName name="_r" localSheetId="10">'[1]APU PVC'!#REF!</definedName>
    <definedName name="_r" hidden="1">{"TAB1",#N/A,TRUE,"GENERAL";"TAB2",#N/A,TRUE,"GENERAL";"TAB3",#N/A,TRUE,"GENERAL";"TAB4",#N/A,TRUE,"GENERAL";"TAB5",#N/A,TRUE,"GENERAL"}</definedName>
    <definedName name="_R108BB">#REF!</definedName>
    <definedName name="_R1210JH">#REF!</definedName>
    <definedName name="_R126EXBB">#REF!</definedName>
    <definedName name="_R32EL">#REF!</definedName>
    <definedName name="_R32JH" localSheetId="5">#REF!</definedName>
    <definedName name="_R32JH" localSheetId="10">#REF!</definedName>
    <definedName name="_R32JH">#REF!</definedName>
    <definedName name="_R42JH" localSheetId="5">#REF!</definedName>
    <definedName name="_R42JH" localSheetId="10">#REF!</definedName>
    <definedName name="_R42JH">#REF!</definedName>
    <definedName name="_R43JH" localSheetId="5">#REF!</definedName>
    <definedName name="_R43JH" localSheetId="10">#REF!</definedName>
    <definedName name="_R43JH">#REF!</definedName>
    <definedName name="_r4r" localSheetId="5" hidden="1">{"via1",#N/A,TRUE,"general";"via2",#N/A,TRUE,"general";"via3",#N/A,TRUE,"general"}</definedName>
    <definedName name="_r4r" localSheetId="10" hidden="1">{"via1",#N/A,TRUE,"general";"via2",#N/A,TRUE,"general";"via3",#N/A,TRUE,"general"}</definedName>
    <definedName name="_r4r" hidden="1">{"via1",#N/A,TRUE,"general";"via2",#N/A,TRUE,"general";"via3",#N/A,TRUE,"general"}</definedName>
    <definedName name="_R63BB">#REF!</definedName>
    <definedName name="_R63JH" localSheetId="5">#REF!</definedName>
    <definedName name="_R63JH" localSheetId="10">#REF!</definedName>
    <definedName name="_R63JH">#REF!</definedName>
    <definedName name="_R64BB" localSheetId="5">#REF!</definedName>
    <definedName name="_R64BB" localSheetId="10">#REF!</definedName>
    <definedName name="_R64BB">#REF!</definedName>
    <definedName name="_R64JH" localSheetId="5">#REF!</definedName>
    <definedName name="_R64JH" localSheetId="10">#REF!</definedName>
    <definedName name="_R64JH">#REF!</definedName>
    <definedName name="_R83JH">#REF!</definedName>
    <definedName name="_R84JH">#REF!</definedName>
    <definedName name="_R86JH" localSheetId="5">#REF!</definedName>
    <definedName name="_R86JH" localSheetId="10">#REF!</definedName>
    <definedName name="_R86JH">#REF!</definedName>
    <definedName name="_RED32">#REF!</definedName>
    <definedName name="_REP21">#REF!</definedName>
    <definedName name="_REP32">#REF!</definedName>
    <definedName name="_REP42">#REF!</definedName>
    <definedName name="_REP43" localSheetId="5">[31]BASE!$D$136</definedName>
    <definedName name="_REP43" localSheetId="10">[31]BASE!$D$136</definedName>
    <definedName name="_REP43">#REF!</definedName>
    <definedName name="_RES64">#REF!</definedName>
    <definedName name="_rtu6" localSheetId="5" hidden="1">{"via1",#N/A,TRUE,"general";"via2",#N/A,TRUE,"general";"via3",#N/A,TRUE,"general"}</definedName>
    <definedName name="_rtu6" localSheetId="10" hidden="1">{"via1",#N/A,TRUE,"general";"via2",#N/A,TRUE,"general";"via3",#N/A,TRUE,"general"}</definedName>
    <definedName name="_rtu6" hidden="1">{"via1",#N/A,TRUE,"general";"via2",#N/A,TRUE,"general";"via3",#N/A,TRUE,"general"}</definedName>
    <definedName name="_s" hidden="1">#REF!</definedName>
    <definedName name="_s1" localSheetId="5" hidden="1">{"via1",#N/A,TRUE,"general";"via2",#N/A,TRUE,"general";"via3",#N/A,TRUE,"general"}</definedName>
    <definedName name="_s1" localSheetId="10" hidden="1">{"via1",#N/A,TRUE,"general";"via2",#N/A,TRUE,"general";"via3",#N/A,TRUE,"general"}</definedName>
    <definedName name="_s1" hidden="1">{"via1",#N/A,TRUE,"general";"via2",#N/A,TRUE,"general";"via3",#N/A,TRUE,"general"}</definedName>
    <definedName name="_s2" localSheetId="5" hidden="1">{"TAB1",#N/A,TRUE,"GENERAL";"TAB2",#N/A,TRUE,"GENERAL";"TAB3",#N/A,TRUE,"GENERAL";"TAB4",#N/A,TRUE,"GENERAL";"TAB5",#N/A,TRUE,"GENERAL"}</definedName>
    <definedName name="_s2" localSheetId="10" hidden="1">{"TAB1",#N/A,TRUE,"GENERAL";"TAB2",#N/A,TRUE,"GENERAL";"TAB3",#N/A,TRUE,"GENERAL";"TAB4",#N/A,TRUE,"GENERAL";"TAB5",#N/A,TRUE,"GENERAL"}</definedName>
    <definedName name="_s2" hidden="1">{"TAB1",#N/A,TRUE,"GENERAL";"TAB2",#N/A,TRUE,"GENERAL";"TAB3",#N/A,TRUE,"GENERAL";"TAB4",#N/A,TRUE,"GENERAL";"TAB5",#N/A,TRUE,"GENERAL"}</definedName>
    <definedName name="_s3" localSheetId="5" hidden="1">{"TAB1",#N/A,TRUE,"GENERAL";"TAB2",#N/A,TRUE,"GENERAL";"TAB3",#N/A,TRUE,"GENERAL";"TAB4",#N/A,TRUE,"GENERAL";"TAB5",#N/A,TRUE,"GENERAL"}</definedName>
    <definedName name="_s3" localSheetId="10" hidden="1">{"TAB1",#N/A,TRUE,"GENERAL";"TAB2",#N/A,TRUE,"GENERAL";"TAB3",#N/A,TRUE,"GENERAL";"TAB4",#N/A,TRUE,"GENERAL";"TAB5",#N/A,TRUE,"GENERAL"}</definedName>
    <definedName name="_s3" hidden="1">{"TAB1",#N/A,TRUE,"GENERAL";"TAB2",#N/A,TRUE,"GENERAL";"TAB3",#N/A,TRUE,"GENERAL";"TAB4",#N/A,TRUE,"GENERAL";"TAB5",#N/A,TRUE,"GENERAL"}</definedName>
    <definedName name="_s4" localSheetId="5" hidden="1">{"via1",#N/A,TRUE,"general";"via2",#N/A,TRUE,"general";"via3",#N/A,TRUE,"general"}</definedName>
    <definedName name="_s4" localSheetId="10" hidden="1">{"via1",#N/A,TRUE,"general";"via2",#N/A,TRUE,"general";"via3",#N/A,TRUE,"general"}</definedName>
    <definedName name="_s4" hidden="1">{"via1",#N/A,TRUE,"general";"via2",#N/A,TRUE,"general";"via3",#N/A,TRUE,"general"}</definedName>
    <definedName name="_s5" localSheetId="5" hidden="1">{"via1",#N/A,TRUE,"general";"via2",#N/A,TRUE,"general";"via3",#N/A,TRUE,"general"}</definedName>
    <definedName name="_s5" localSheetId="10" hidden="1">{"via1",#N/A,TRUE,"general";"via2",#N/A,TRUE,"general";"via3",#N/A,TRUE,"general"}</definedName>
    <definedName name="_s5" hidden="1">{"via1",#N/A,TRUE,"general";"via2",#N/A,TRUE,"general";"via3",#N/A,TRUE,"general"}</definedName>
    <definedName name="_s6" localSheetId="5" hidden="1">{"TAB1",#N/A,TRUE,"GENERAL";"TAB2",#N/A,TRUE,"GENERAL";"TAB3",#N/A,TRUE,"GENERAL";"TAB4",#N/A,TRUE,"GENERAL";"TAB5",#N/A,TRUE,"GENERAL"}</definedName>
    <definedName name="_s6" localSheetId="10" hidden="1">{"TAB1",#N/A,TRUE,"GENERAL";"TAB2",#N/A,TRUE,"GENERAL";"TAB3",#N/A,TRUE,"GENERAL";"TAB4",#N/A,TRUE,"GENERAL";"TAB5",#N/A,TRUE,"GENERAL"}</definedName>
    <definedName name="_s6" hidden="1">{"TAB1",#N/A,TRUE,"GENERAL";"TAB2",#N/A,TRUE,"GENERAL";"TAB3",#N/A,TRUE,"GENERAL";"TAB4",#N/A,TRUE,"GENERAL";"TAB5",#N/A,TRUE,"GENERAL"}</definedName>
    <definedName name="_s7" localSheetId="5" hidden="1">{"via1",#N/A,TRUE,"general";"via2",#N/A,TRUE,"general";"via3",#N/A,TRUE,"general"}</definedName>
    <definedName name="_s7" localSheetId="10" hidden="1">{"via1",#N/A,TRUE,"general";"via2",#N/A,TRUE,"general";"via3",#N/A,TRUE,"general"}</definedName>
    <definedName name="_s7" hidden="1">{"via1",#N/A,TRUE,"general";"via2",#N/A,TRUE,"general";"via3",#N/A,TRUE,"general"}</definedName>
    <definedName name="_SBC1" localSheetId="5">[10]INV!$A$12:$D$15</definedName>
    <definedName name="_SBC1" localSheetId="10">[10]INV!$A$12:$D$15</definedName>
    <definedName name="_SBC1">#REF!</definedName>
    <definedName name="_SBC3" localSheetId="5">[10]INV!$F$12:$I$15</definedName>
    <definedName name="_SBC3" localSheetId="10">[10]INV!$F$12:$I$15</definedName>
    <definedName name="_SBC3">#REF!</definedName>
    <definedName name="_SBC5" localSheetId="5">[10]INV!$K$12:$N$15</definedName>
    <definedName name="_SBC5" localSheetId="10">[10]INV!$K$12:$N$15</definedName>
    <definedName name="_SBC5">#REF!</definedName>
    <definedName name="_SIKADUR">[22]BASE!$E$194</definedName>
    <definedName name="_SMMLV" localSheetId="5">[9]PRESTACIONES!$D$13</definedName>
    <definedName name="_SMMLV" localSheetId="10">[9]PRESTACIONES!$D$13</definedName>
    <definedName name="_SMMLV">#REF!</definedName>
    <definedName name="_Sort" localSheetId="5" hidden="1">'[32]C 4A'!$E$2:$W$53</definedName>
    <definedName name="_Sort" localSheetId="10" hidden="1">'[32]C 4A'!$E$2:$W$53</definedName>
    <definedName name="_Sort" hidden="1">#REF!</definedName>
    <definedName name="_Sort1" localSheetId="5" hidden="1">#REF!</definedName>
    <definedName name="_Sort1" localSheetId="10" hidden="1">#REF!</definedName>
    <definedName name="_Sort1" hidden="1">#REF!</definedName>
    <definedName name="_ST106" localSheetId="5">#REF!</definedName>
    <definedName name="_ST106" localSheetId="10">#REF!</definedName>
    <definedName name="_ST106">#REF!</definedName>
    <definedName name="_ST126" localSheetId="5">#REF!</definedName>
    <definedName name="_ST126" localSheetId="10">#REF!</definedName>
    <definedName name="_ST126">#REF!</definedName>
    <definedName name="_ST146" localSheetId="5">#REF!</definedName>
    <definedName name="_ST146" localSheetId="10">#REF!</definedName>
    <definedName name="_ST146">#REF!</definedName>
    <definedName name="_ST166" localSheetId="5">[33]BASE!$D$248</definedName>
    <definedName name="_ST166" localSheetId="10">[33]BASE!$D$248</definedName>
    <definedName name="_ST166">#REF!</definedName>
    <definedName name="_ST186" localSheetId="5">#REF!</definedName>
    <definedName name="_ST186" localSheetId="10">#REF!</definedName>
    <definedName name="_ST186">#REF!</definedName>
    <definedName name="_ST206" localSheetId="5">#REF!</definedName>
    <definedName name="_ST206" localSheetId="10">#REF!</definedName>
    <definedName name="_ST206">#REF!</definedName>
    <definedName name="_ST246">#REF!</definedName>
    <definedName name="_ST66">#REF!</definedName>
    <definedName name="_ST86" localSheetId="5">[18]BASE!$D$411</definedName>
    <definedName name="_ST86" localSheetId="10">[18]BASE!$D$411</definedName>
    <definedName name="_ST86">#REF!</definedName>
    <definedName name="_supert">[23]BASE!$D$187</definedName>
    <definedName name="_SY104">#REF!</definedName>
    <definedName name="_SY106">[18]BASE!$D$427</definedName>
    <definedName name="_SY124" localSheetId="5">#REF!</definedName>
    <definedName name="_SY124" localSheetId="10">#REF!</definedName>
    <definedName name="_SY124">#REF!</definedName>
    <definedName name="_SY126" localSheetId="5">#REF!</definedName>
    <definedName name="_SY126" localSheetId="10">#REF!</definedName>
    <definedName name="_SY126">#REF!</definedName>
    <definedName name="_SY146">[18]BASE!$D$433</definedName>
    <definedName name="_SY164" localSheetId="5">[18]BASE!$D$434</definedName>
    <definedName name="_SY164" localSheetId="10">[18]BASE!$D$434</definedName>
    <definedName name="_SY164">#REF!</definedName>
    <definedName name="_SY166" localSheetId="5">[18]BASE!$D$435</definedName>
    <definedName name="_SY166" localSheetId="10">[18]BASE!$D$435</definedName>
    <definedName name="_SY166">#REF!</definedName>
    <definedName name="_SY186" localSheetId="5">[18]BASE!$D$436</definedName>
    <definedName name="_SY186" localSheetId="10">[18]BASE!$D$436</definedName>
    <definedName name="_SY186">#REF!</definedName>
    <definedName name="_SY206" localSheetId="5">[18]BASE!$D$437</definedName>
    <definedName name="_SY206" localSheetId="10">[18]BASE!$D$437</definedName>
    <definedName name="_SY206">#REF!</definedName>
    <definedName name="_SY64" localSheetId="5">#REF!</definedName>
    <definedName name="_SY64" localSheetId="10">#REF!</definedName>
    <definedName name="_SY64">#REF!</definedName>
    <definedName name="_SY84" localSheetId="5">#REF!</definedName>
    <definedName name="_SY84" localSheetId="10">#REF!</definedName>
    <definedName name="_SY84">#REF!</definedName>
    <definedName name="_SY86" localSheetId="5">#REF!</definedName>
    <definedName name="_SY86" localSheetId="10">#REF!</definedName>
    <definedName name="_SY86">#REF!</definedName>
    <definedName name="_T22JH">#REF!</definedName>
    <definedName name="_t3" localSheetId="5" hidden="1">{"TAB1",#N/A,TRUE,"GENERAL";"TAB2",#N/A,TRUE,"GENERAL";"TAB3",#N/A,TRUE,"GENERAL";"TAB4",#N/A,TRUE,"GENERAL";"TAB5",#N/A,TRUE,"GENERAL"}</definedName>
    <definedName name="_t3" localSheetId="10" hidden="1">{"TAB1",#N/A,TRUE,"GENERAL";"TAB2",#N/A,TRUE,"GENERAL";"TAB3",#N/A,TRUE,"GENERAL";"TAB4",#N/A,TRUE,"GENERAL";"TAB5",#N/A,TRUE,"GENERAL"}</definedName>
    <definedName name="_t3" hidden="1">{"TAB1",#N/A,TRUE,"GENERAL";"TAB2",#N/A,TRUE,"GENERAL";"TAB3",#N/A,TRUE,"GENERAL";"TAB4",#N/A,TRUE,"GENERAL";"TAB5",#N/A,TRUE,"GENERAL"}</definedName>
    <definedName name="_T32JH">#REF!</definedName>
    <definedName name="_T33JH">#REF!</definedName>
    <definedName name="_t4" localSheetId="5" hidden="1">{"via1",#N/A,TRUE,"general";"via2",#N/A,TRUE,"general";"via3",#N/A,TRUE,"general"}</definedName>
    <definedName name="_t4" localSheetId="10" hidden="1">{"via1",#N/A,TRUE,"general";"via2",#N/A,TRUE,"general";"via3",#N/A,TRUE,"general"}</definedName>
    <definedName name="_t4" hidden="1">{"via1",#N/A,TRUE,"general";"via2",#N/A,TRUE,"general";"via3",#N/A,TRUE,"general"}</definedName>
    <definedName name="_T42JH">#REF!</definedName>
    <definedName name="_T43JH">#REF!</definedName>
    <definedName name="_T44JH">#REF!</definedName>
    <definedName name="_t5" localSheetId="5" hidden="1">{"TAB1",#N/A,TRUE,"GENERAL";"TAB2",#N/A,TRUE,"GENERAL";"TAB3",#N/A,TRUE,"GENERAL";"TAB4",#N/A,TRUE,"GENERAL";"TAB5",#N/A,TRUE,"GENERAL"}</definedName>
    <definedName name="_t5" localSheetId="10" hidden="1">{"TAB1",#N/A,TRUE,"GENERAL";"TAB2",#N/A,TRUE,"GENERAL";"TAB3",#N/A,TRUE,"GENERAL";"TAB4",#N/A,TRUE,"GENERAL";"TAB5",#N/A,TRUE,"GENERAL"}</definedName>
    <definedName name="_t5" hidden="1">{"TAB1",#N/A,TRUE,"GENERAL";"TAB2",#N/A,TRUE,"GENERAL";"TAB3",#N/A,TRUE,"GENERAL";"TAB4",#N/A,TRUE,"GENERAL";"TAB5",#N/A,TRUE,"GENERAL"}</definedName>
    <definedName name="_t6" localSheetId="5" hidden="1">{"via1",#N/A,TRUE,"general";"via2",#N/A,TRUE,"general";"via3",#N/A,TRUE,"general"}</definedName>
    <definedName name="_t6" localSheetId="10" hidden="1">{"via1",#N/A,TRUE,"general";"via2",#N/A,TRUE,"general";"via3",#N/A,TRUE,"general"}</definedName>
    <definedName name="_t6" hidden="1">{"via1",#N/A,TRUE,"general";"via2",#N/A,TRUE,"general";"via3",#N/A,TRUE,"general"}</definedName>
    <definedName name="_T62JH">#REF!</definedName>
    <definedName name="_T63JH">#REF!</definedName>
    <definedName name="_T64JH">#REF!</definedName>
    <definedName name="_t66" localSheetId="5" hidden="1">{"TAB1",#N/A,TRUE,"GENERAL";"TAB2",#N/A,TRUE,"GENERAL";"TAB3",#N/A,TRUE,"GENERAL";"TAB4",#N/A,TRUE,"GENERAL";"TAB5",#N/A,TRUE,"GENERAL"}</definedName>
    <definedName name="_t66" localSheetId="10" hidden="1">{"TAB1",#N/A,TRUE,"GENERAL";"TAB2",#N/A,TRUE,"GENERAL";"TAB3",#N/A,TRUE,"GENERAL";"TAB4",#N/A,TRUE,"GENERAL";"TAB5",#N/A,TRUE,"GENERAL"}</definedName>
    <definedName name="_t66" hidden="1">{"TAB1",#N/A,TRUE,"GENERAL";"TAB2",#N/A,TRUE,"GENERAL";"TAB3",#N/A,TRUE,"GENERAL";"TAB4",#N/A,TRUE,"GENERAL";"TAB5",#N/A,TRUE,"GENERAL"}</definedName>
    <definedName name="_T66JH">#REF!</definedName>
    <definedName name="_t7" localSheetId="5" hidden="1">{"via1",#N/A,TRUE,"general";"via2",#N/A,TRUE,"general";"via3",#N/A,TRUE,"general"}</definedName>
    <definedName name="_t7" localSheetId="10" hidden="1">{"via1",#N/A,TRUE,"general";"via2",#N/A,TRUE,"general";"via3",#N/A,TRUE,"general"}</definedName>
    <definedName name="_t7" hidden="1">{"via1",#N/A,TRUE,"general";"via2",#N/A,TRUE,"general";"via3",#N/A,TRUE,"general"}</definedName>
    <definedName name="_t77" localSheetId="5" hidden="1">{"TAB1",#N/A,TRUE,"GENERAL";"TAB2",#N/A,TRUE,"GENERAL";"TAB3",#N/A,TRUE,"GENERAL";"TAB4",#N/A,TRUE,"GENERAL";"TAB5",#N/A,TRUE,"GENERAL"}</definedName>
    <definedName name="_t77" localSheetId="10" hidden="1">{"TAB1",#N/A,TRUE,"GENERAL";"TAB2",#N/A,TRUE,"GENERAL";"TAB3",#N/A,TRUE,"GENERAL";"TAB4",#N/A,TRUE,"GENERAL";"TAB5",#N/A,TRUE,"GENERAL"}</definedName>
    <definedName name="_t77" hidden="1">{"TAB1",#N/A,TRUE,"GENERAL";"TAB2",#N/A,TRUE,"GENERAL";"TAB3",#N/A,TRUE,"GENERAL";"TAB4",#N/A,TRUE,"GENERAL";"TAB5",#N/A,TRUE,"GENERAL"}</definedName>
    <definedName name="_t8" localSheetId="5" hidden="1">{"TAB1",#N/A,TRUE,"GENERAL";"TAB2",#N/A,TRUE,"GENERAL";"TAB3",#N/A,TRUE,"GENERAL";"TAB4",#N/A,TRUE,"GENERAL";"TAB5",#N/A,TRUE,"GENERAL"}</definedName>
    <definedName name="_t8" localSheetId="10" hidden="1">{"TAB1",#N/A,TRUE,"GENERAL";"TAB2",#N/A,TRUE,"GENERAL";"TAB3",#N/A,TRUE,"GENERAL";"TAB4",#N/A,TRUE,"GENERAL";"TAB5",#N/A,TRUE,"GENERAL"}</definedName>
    <definedName name="_t8" hidden="1">{"TAB1",#N/A,TRUE,"GENERAL";"TAB2",#N/A,TRUE,"GENERAL";"TAB3",#N/A,TRUE,"GENERAL";"TAB4",#N/A,TRUE,"GENERAL";"TAB5",#N/A,TRUE,"GENERAL"}</definedName>
    <definedName name="_T84JH">#REF!</definedName>
    <definedName name="_t88" localSheetId="5" hidden="1">{"via1",#N/A,TRUE,"general";"via2",#N/A,TRUE,"general";"via3",#N/A,TRUE,"general"}</definedName>
    <definedName name="_t88" localSheetId="10" hidden="1">{"via1",#N/A,TRUE,"general";"via2",#N/A,TRUE,"general";"via3",#N/A,TRUE,"general"}</definedName>
    <definedName name="_t88" hidden="1">{"via1",#N/A,TRUE,"general";"via2",#N/A,TRUE,"general";"via3",#N/A,TRUE,"general"}</definedName>
    <definedName name="_T88EB">#REF!</definedName>
    <definedName name="_t9" localSheetId="5" hidden="1">{"TAB1",#N/A,TRUE,"GENERAL";"TAB2",#N/A,TRUE,"GENERAL";"TAB3",#N/A,TRUE,"GENERAL";"TAB4",#N/A,TRUE,"GENERAL";"TAB5",#N/A,TRUE,"GENERAL"}</definedName>
    <definedName name="_t9" localSheetId="10" hidden="1">{"TAB1",#N/A,TRUE,"GENERAL";"TAB2",#N/A,TRUE,"GENERAL";"TAB3",#N/A,TRUE,"GENERAL";"TAB4",#N/A,TRUE,"GENERAL";"TAB5",#N/A,TRUE,"GENERAL"}</definedName>
    <definedName name="_t9" hidden="1">{"TAB1",#N/A,TRUE,"GENERAL";"TAB2",#N/A,TRUE,"GENERAL";"TAB3",#N/A,TRUE,"GENERAL";"TAB4",#N/A,TRUE,"GENERAL";"TAB5",#N/A,TRUE,"GENERAL"}</definedName>
    <definedName name="_t99" localSheetId="5" hidden="1">{"via1",#N/A,TRUE,"general";"via2",#N/A,TRUE,"general";"via3",#N/A,TRUE,"general"}</definedName>
    <definedName name="_t99" localSheetId="10" hidden="1">{"via1",#N/A,TRUE,"general";"via2",#N/A,TRUE,"general";"via3",#N/A,TRUE,"general"}</definedName>
    <definedName name="_t99" hidden="1">{"via1",#N/A,TRUE,"general";"via2",#N/A,TRUE,"general";"via3",#N/A,TRUE,"general"}</definedName>
    <definedName name="_TA1" localSheetId="5">[28]DATBAND!$L$3:$L$652</definedName>
    <definedName name="_TA1" localSheetId="10">[28]DATBAND!$L$3:$L$652</definedName>
    <definedName name="_TA1">#REF!</definedName>
    <definedName name="_TA2" localSheetId="5">[28]DATBAND!$M$3:$M$570</definedName>
    <definedName name="_TA2" localSheetId="10">[28]DATBAND!$M$3:$M$570</definedName>
    <definedName name="_TA2">#REF!</definedName>
    <definedName name="_TA3" localSheetId="5">[28]DATBAND!$N$3:$N$446</definedName>
    <definedName name="_TA3" localSheetId="10">[28]DATBAND!$N$3:$N$446</definedName>
    <definedName name="_TA3">#REF!</definedName>
    <definedName name="_TA4" localSheetId="5">[28]DATBAND!$O$3:$O$678</definedName>
    <definedName name="_TA4" localSheetId="10">[28]DATBAND!$O$3:$O$678</definedName>
    <definedName name="_TA4">#REF!</definedName>
    <definedName name="_TA5" localSheetId="5">[28]DATBAND!$P$3:$P$601</definedName>
    <definedName name="_TA5" localSheetId="10">[28]DATBAND!$P$3:$P$601</definedName>
    <definedName name="_TA5">#REF!</definedName>
    <definedName name="_TA6" localSheetId="5">[28]DATBAND!$Q$3:$Q$531</definedName>
    <definedName name="_TA6" localSheetId="10">[28]DATBAND!$Q$3:$Q$531</definedName>
    <definedName name="_TA6">#REF!</definedName>
    <definedName name="_TA7" localSheetId="5">[28]DATBAND!$R$3:$R$504</definedName>
    <definedName name="_TA7" localSheetId="10">[28]DATBAND!$R$3:$R$504</definedName>
    <definedName name="_TA7">#REF!</definedName>
    <definedName name="_TA8" localSheetId="5">[28]DATBAND!$S$3:$S$674</definedName>
    <definedName name="_TA8" localSheetId="10">[28]DATBAND!$S$3:$S$674</definedName>
    <definedName name="_TA8">#REF!</definedName>
    <definedName name="_TA9" localSheetId="5">[28]DATBAND!$T$3:$T$544</definedName>
    <definedName name="_TA9" localSheetId="10">[28]DATBAND!$T$3:$T$544</definedName>
    <definedName name="_TA9">#REF!</definedName>
    <definedName name="_TABLA">#REF!</definedName>
    <definedName name="_Table1_Out" hidden="1">#REF!</definedName>
    <definedName name="_Table2_In2" hidden="1">#REF!</definedName>
    <definedName name="_Table2_Out" hidden="1">#REF!</definedName>
    <definedName name="_TACOM">#REF!</definedName>
    <definedName name="_TACOR">#REF!</definedName>
    <definedName name="_TAP2" localSheetId="5">#REF!</definedName>
    <definedName name="_TAP2" localSheetId="10">#REF!</definedName>
    <definedName name="_TAP2">#REF!</definedName>
    <definedName name="_TAPAM">#REF!</definedName>
    <definedName name="_TASP1">#REF!</definedName>
    <definedName name="_TASP2">#REF!</definedName>
    <definedName name="_TASR4">#REF!</definedName>
    <definedName name="_TEE1">#REF!</definedName>
    <definedName name="_TEE2">#REF!</definedName>
    <definedName name="_TEE32" localSheetId="5">#REF!</definedName>
    <definedName name="_TEE32" localSheetId="10">#REF!</definedName>
    <definedName name="_TEE32">#REF!</definedName>
    <definedName name="_TEE33">#REF!</definedName>
    <definedName name="_TEJAJ">#REF!</definedName>
    <definedName name="_TELEP">#REF!</definedName>
    <definedName name="_TEP22">#REF!</definedName>
    <definedName name="_TEP44" localSheetId="5">#REF!</definedName>
    <definedName name="_TEP44" localSheetId="10">#REF!</definedName>
    <definedName name="_TEP44">#REF!</definedName>
    <definedName name="_TES44">#REF!</definedName>
    <definedName name="_TES64">#REF!</definedName>
    <definedName name="_TES66">#REF!</definedName>
    <definedName name="_TGALV">#REF!</definedName>
    <definedName name="_TH10J">#REF!</definedName>
    <definedName name="_THF12" localSheetId="5">#REF!</definedName>
    <definedName name="_THF12" localSheetId="10">#REF!</definedName>
    <definedName name="_THF12">#REF!</definedName>
    <definedName name="_THF128">#REF!</definedName>
    <definedName name="_THF6JH">#REF!</definedName>
    <definedName name="_THF6RO">#REF!</definedName>
    <definedName name="_THF8JH">#REF!</definedName>
    <definedName name="_TNL24" localSheetId="5">#REF!</definedName>
    <definedName name="_TNL24" localSheetId="10">#REF!</definedName>
    <definedName name="_TNL24">#REF!</definedName>
    <definedName name="_TNL27" localSheetId="5">#REF!</definedName>
    <definedName name="_TNL27" localSheetId="10">#REF!</definedName>
    <definedName name="_TNL27">#REF!</definedName>
    <definedName name="_TNL30" localSheetId="5">#REF!</definedName>
    <definedName name="_TNL30" localSheetId="10">#REF!</definedName>
    <definedName name="_TNL30">#REF!</definedName>
    <definedName name="_TNL33" localSheetId="5">#REF!</definedName>
    <definedName name="_TNL33" localSheetId="10">#REF!</definedName>
    <definedName name="_TNL33">#REF!</definedName>
    <definedName name="_TNL36" localSheetId="5">#REF!</definedName>
    <definedName name="_TNL36" localSheetId="10">#REF!</definedName>
    <definedName name="_TNL36">#REF!</definedName>
    <definedName name="_TNL39" localSheetId="5">#REF!</definedName>
    <definedName name="_TNL39" localSheetId="10">#REF!</definedName>
    <definedName name="_TNL39">#REF!</definedName>
    <definedName name="_TNL42" localSheetId="5">#REF!</definedName>
    <definedName name="_TNL42" localSheetId="10">#REF!</definedName>
    <definedName name="_TNL42">#REF!</definedName>
    <definedName name="_TNL45" localSheetId="5">#REF!</definedName>
    <definedName name="_TNL45" localSheetId="10">#REF!</definedName>
    <definedName name="_TNL45">#REF!</definedName>
    <definedName name="_TNL48" localSheetId="5">#REF!</definedName>
    <definedName name="_TNL48" localSheetId="10">#REF!</definedName>
    <definedName name="_TNL48">#REF!</definedName>
    <definedName name="_TNL51" localSheetId="5">#REF!</definedName>
    <definedName name="_TNL51" localSheetId="10">#REF!</definedName>
    <definedName name="_TNL51">#REF!</definedName>
    <definedName name="_TNL54" localSheetId="5">#REF!</definedName>
    <definedName name="_TNL54" localSheetId="10">#REF!</definedName>
    <definedName name="_TNL54">#REF!</definedName>
    <definedName name="_TNL60" localSheetId="5">#REF!</definedName>
    <definedName name="_TNL60" localSheetId="10">#REF!</definedName>
    <definedName name="_TNL60">#REF!</definedName>
    <definedName name="_TNOV10">#REF!</definedName>
    <definedName name="_TNOV14">#REF!</definedName>
    <definedName name="_TNOV16">#REF!</definedName>
    <definedName name="_TNOV20">#REF!</definedName>
    <definedName name="_TNOV24">#REF!</definedName>
    <definedName name="_TNOV6">#REF!</definedName>
    <definedName name="_TNOV8">#REF!</definedName>
    <definedName name="_TORNI">#REF!</definedName>
    <definedName name="_TPE1132">[34]PRESUPUESTO!#REF!</definedName>
    <definedName name="_TPE12">#REF!</definedName>
    <definedName name="_TPE1331">[34]PRESUPUESTO!#REF!</definedName>
    <definedName name="_TPE1701">#REF!</definedName>
    <definedName name="_TPE1702">[34]PRESUPUESTO!#REF!</definedName>
    <definedName name="_TPE1703">[34]PRESUPUESTO!#REF!</definedName>
    <definedName name="_TPE1704">[34]PRESUPUESTO!#REF!</definedName>
    <definedName name="_TPE1706">[34]PRESUPUESTO!#REF!</definedName>
    <definedName name="_TPE1708">[34]PRESUPUESTO!#REF!</definedName>
    <definedName name="_TPE1710">[34]PRESUPUESTO!#REF!</definedName>
    <definedName name="_TPE1735">[34]PRESUPUESTO!#REF!</definedName>
    <definedName name="_TPE1763">[34]PRESUPUESTO!#REF!</definedName>
    <definedName name="_TPE1790">[34]PRESUPUESTO!#REF!</definedName>
    <definedName name="_TPE8016" localSheetId="5">[33]BASE!$D$146</definedName>
    <definedName name="_TPE8016" localSheetId="10">[33]BASE!$D$146</definedName>
    <definedName name="_TPE8016">#REF!</definedName>
    <definedName name="_TPE8020" localSheetId="5">[33]BASE!$D$147</definedName>
    <definedName name="_TPE8020" localSheetId="10">[33]BASE!$D$147</definedName>
    <definedName name="_TPE8020">#REF!</definedName>
    <definedName name="_TPE8025" localSheetId="5">[33]BASE!$D$148</definedName>
    <definedName name="_TPE8025" localSheetId="10">[33]BASE!$D$148</definedName>
    <definedName name="_TPE8025">#REF!</definedName>
    <definedName name="_TPF12" localSheetId="5">[18]BASE!$D$614</definedName>
    <definedName name="_TPF12" localSheetId="10">[18]BASE!$D$614</definedName>
    <definedName name="_TPF12">#REF!</definedName>
    <definedName name="_TPN1002" localSheetId="5">[33]BASE!$D$150</definedName>
    <definedName name="_TPN1002" localSheetId="10">[33]BASE!$D$150</definedName>
    <definedName name="_TPN1002">#REF!</definedName>
    <definedName name="_TPN1003" localSheetId="5">[33]BASE!$D$151</definedName>
    <definedName name="_TPN1003" localSheetId="10">[33]BASE!$D$151</definedName>
    <definedName name="_TPN1003">#REF!</definedName>
    <definedName name="_TPN1004" localSheetId="5">[33]BASE!$D$152</definedName>
    <definedName name="_TPN1004" localSheetId="10">[33]BASE!$D$152</definedName>
    <definedName name="_TPN1004">#REF!</definedName>
    <definedName name="_TPN1006" localSheetId="5">[33]BASE!$D$153</definedName>
    <definedName name="_TPN1006" localSheetId="10">[33]BASE!$D$153</definedName>
    <definedName name="_TPN1006">#REF!</definedName>
    <definedName name="_TPN10075">#REF!</definedName>
    <definedName name="_TPN1008" localSheetId="5">[33]BASE!$D$154</definedName>
    <definedName name="_TPN1008" localSheetId="10">[33]BASE!$D$154</definedName>
    <definedName name="_TPN1008">#REF!</definedName>
    <definedName name="_TPN1010" localSheetId="5">#REF!</definedName>
    <definedName name="_TPN1010" localSheetId="10">#REF!</definedName>
    <definedName name="_TPN1010">#REF!</definedName>
    <definedName name="_TPN1012">#REF!</definedName>
    <definedName name="_TPN1202" localSheetId="5">[33]BASE!$D$160</definedName>
    <definedName name="_TPN1202" localSheetId="10">[33]BASE!$D$160</definedName>
    <definedName name="_TPN1202">#REF!</definedName>
    <definedName name="_TPN1203" localSheetId="5">[33]BASE!$D$161</definedName>
    <definedName name="_TPN1203" localSheetId="10">[33]BASE!$D$161</definedName>
    <definedName name="_TPN1203">#REF!</definedName>
    <definedName name="_TPN1204" localSheetId="5">[33]BASE!$D$162</definedName>
    <definedName name="_TPN1204" localSheetId="10">[33]BASE!$D$162</definedName>
    <definedName name="_TPN1204">#REF!</definedName>
    <definedName name="_TPN1206" localSheetId="5">[33]BASE!$D$163</definedName>
    <definedName name="_TPN1206" localSheetId="10">[33]BASE!$D$163</definedName>
    <definedName name="_TPN1206">#REF!</definedName>
    <definedName name="_TPN1208" localSheetId="5">[33]BASE!$D$164</definedName>
    <definedName name="_TPN1208" localSheetId="10">[33]BASE!$D$164</definedName>
    <definedName name="_TPN1208">#REF!</definedName>
    <definedName name="_TPN1210" localSheetId="5">#REF!</definedName>
    <definedName name="_TPN1210" localSheetId="10">#REF!</definedName>
    <definedName name="_TPN1210">#REF!</definedName>
    <definedName name="_TPN1212">#REF!</definedName>
    <definedName name="_TPN1225">#REF!</definedName>
    <definedName name="_TPN1232">#REF!</definedName>
    <definedName name="_TPN16012" localSheetId="5">[33]BASE!$D$167</definedName>
    <definedName name="_TPN16012" localSheetId="10">[33]BASE!$D$167</definedName>
    <definedName name="_TPN16012">#REF!</definedName>
    <definedName name="_TPN1602" localSheetId="5">[33]BASE!$D$168</definedName>
    <definedName name="_TPN1602" localSheetId="10">[33]BASE!$D$168</definedName>
    <definedName name="_TPN1602">#REF!</definedName>
    <definedName name="_TPN1603" localSheetId="5">[33]BASE!$D$169</definedName>
    <definedName name="_TPN1603" localSheetId="10">[33]BASE!$D$169</definedName>
    <definedName name="_TPN1603">#REF!</definedName>
    <definedName name="_TPN1604" localSheetId="5">[33]BASE!$D$170</definedName>
    <definedName name="_TPN1604" localSheetId="10">[33]BASE!$D$170</definedName>
    <definedName name="_TPN1604">#REF!</definedName>
    <definedName name="_TPN1606" localSheetId="5">[33]BASE!$D$171</definedName>
    <definedName name="_TPN1606" localSheetId="10">[33]BASE!$D$171</definedName>
    <definedName name="_TPN1606">#REF!</definedName>
    <definedName name="_TPN1608" localSheetId="5">[33]BASE!$D$172</definedName>
    <definedName name="_TPN1608" localSheetId="10">[33]BASE!$D$172</definedName>
    <definedName name="_TPN1608">#REF!</definedName>
    <definedName name="_TPN1610" localSheetId="5">#REF!</definedName>
    <definedName name="_TPN1610" localSheetId="10">#REF!</definedName>
    <definedName name="_TPN1610">#REF!</definedName>
    <definedName name="_TPN1611">#REF!</definedName>
    <definedName name="_TPN2096">#REF!</definedName>
    <definedName name="_TPVCME">[35]BASE!$D$451</definedName>
    <definedName name="_TR114">#REF!</definedName>
    <definedName name="_TRANAR">[35]BASE!$D$144</definedName>
    <definedName name="_TRANS">[35]BASE!$D$150</definedName>
    <definedName name="_TRITU">#REF!</definedName>
    <definedName name="_TUAC12">#REF!</definedName>
    <definedName name="_tub91" localSheetId="5">[27]PrecRec!$D$45</definedName>
    <definedName name="_tub91" localSheetId="10">[27]PrecRec!$D$45</definedName>
    <definedName name="_tub91">#REF!</definedName>
    <definedName name="_TUZ22">[34]PRESUPUESTO!#REF!</definedName>
    <definedName name="_TUZ36">[34]PRESUPUESTO!#REF!</definedName>
    <definedName name="_TZ2110">#REF!</definedName>
    <definedName name="_TZ2112">#REF!</definedName>
    <definedName name="_TZ2114" localSheetId="5">#REF!</definedName>
    <definedName name="_TZ2114" localSheetId="10">#REF!</definedName>
    <definedName name="_TZ2114">#REF!</definedName>
    <definedName name="_TZ2116" localSheetId="5">#REF!</definedName>
    <definedName name="_TZ2116" localSheetId="10">#REF!</definedName>
    <definedName name="_TZ2116">#REF!</definedName>
    <definedName name="_TZ212" localSheetId="5">[18]BASE!$D$132</definedName>
    <definedName name="_TZ212" localSheetId="10">[18]BASE!$D$132</definedName>
    <definedName name="_TZ212">#REF!</definedName>
    <definedName name="_TZ213" localSheetId="5">[18]BASE!$D$134</definedName>
    <definedName name="_TZ213" localSheetId="10">[18]BASE!$D$134</definedName>
    <definedName name="_TZ213">#REF!</definedName>
    <definedName name="_TZ214">[18]BASE!$D$135</definedName>
    <definedName name="_TZ216">[18]BASE!$D$136</definedName>
    <definedName name="_TZ218">[18]BASE!$D$137</definedName>
    <definedName name="_TZ225">#REF!</definedName>
    <definedName name="_TZ2610">#REF!</definedName>
    <definedName name="_TZ2612">#REF!</definedName>
    <definedName name="_TZ2616">#REF!</definedName>
    <definedName name="_TZ262">#REF!</definedName>
    <definedName name="_TZ263">#REF!</definedName>
    <definedName name="_TZ264">#REF!</definedName>
    <definedName name="_TZ266">#REF!</definedName>
    <definedName name="_TZ268">#REF!</definedName>
    <definedName name="_TZ323">[34]PRESUPUESTO!#REF!</definedName>
    <definedName name="_TZ324">[34]PRESUPUESTO!#REF!</definedName>
    <definedName name="_TZ32510">#REF!</definedName>
    <definedName name="_TZ32512">#REF!</definedName>
    <definedName name="_TZ3253">#REF!</definedName>
    <definedName name="_TZ3254">#REF!</definedName>
    <definedName name="_TZ3256">#REF!</definedName>
    <definedName name="_TZ3258">#REF!</definedName>
    <definedName name="_TZ4110" localSheetId="5">#REF!</definedName>
    <definedName name="_TZ4110" localSheetId="10">#REF!</definedName>
    <definedName name="_TZ4110">#REF!</definedName>
    <definedName name="_TZ4112" localSheetId="5">#REF!</definedName>
    <definedName name="_TZ4112" localSheetId="10">#REF!</definedName>
    <definedName name="_TZ4112">#REF!</definedName>
    <definedName name="_TZ414" localSheetId="5">#REF!</definedName>
    <definedName name="_TZ414" localSheetId="10">#REF!</definedName>
    <definedName name="_TZ414">#REF!</definedName>
    <definedName name="_TZ416" localSheetId="5">#REF!</definedName>
    <definedName name="_TZ416" localSheetId="10">#REF!</definedName>
    <definedName name="_TZ416">#REF!</definedName>
    <definedName name="_TZ418" localSheetId="5">#REF!</definedName>
    <definedName name="_TZ418" localSheetId="10">#REF!</definedName>
    <definedName name="_TZ418">#REF!</definedName>
    <definedName name="_u4" localSheetId="5" hidden="1">{"TAB1",#N/A,TRUE,"GENERAL";"TAB2",#N/A,TRUE,"GENERAL";"TAB3",#N/A,TRUE,"GENERAL";"TAB4",#N/A,TRUE,"GENERAL";"TAB5",#N/A,TRUE,"GENERAL"}</definedName>
    <definedName name="_u4" localSheetId="10" hidden="1">{"TAB1",#N/A,TRUE,"GENERAL";"TAB2",#N/A,TRUE,"GENERAL";"TAB3",#N/A,TRUE,"GENERAL";"TAB4",#N/A,TRUE,"GENERAL";"TAB5",#N/A,TRUE,"GENERAL"}</definedName>
    <definedName name="_u4" hidden="1">{"TAB1",#N/A,TRUE,"GENERAL";"TAB2",#N/A,TRUE,"GENERAL";"TAB3",#N/A,TRUE,"GENERAL";"TAB4",#N/A,TRUE,"GENERAL";"TAB5",#N/A,TRUE,"GENERAL"}</definedName>
    <definedName name="_u5" localSheetId="5" hidden="1">{"TAB1",#N/A,TRUE,"GENERAL";"TAB2",#N/A,TRUE,"GENERAL";"TAB3",#N/A,TRUE,"GENERAL";"TAB4",#N/A,TRUE,"GENERAL";"TAB5",#N/A,TRUE,"GENERAL"}</definedName>
    <definedName name="_u5" localSheetId="10" hidden="1">{"TAB1",#N/A,TRUE,"GENERAL";"TAB2",#N/A,TRUE,"GENERAL";"TAB3",#N/A,TRUE,"GENERAL";"TAB4",#N/A,TRUE,"GENERAL";"TAB5",#N/A,TRUE,"GENERAL"}</definedName>
    <definedName name="_u5" hidden="1">{"TAB1",#N/A,TRUE,"GENERAL";"TAB2",#N/A,TRUE,"GENERAL";"TAB3",#N/A,TRUE,"GENERAL";"TAB4",#N/A,TRUE,"GENERAL";"TAB5",#N/A,TRUE,"GENERAL"}</definedName>
    <definedName name="_u6" localSheetId="5" hidden="1">{"TAB1",#N/A,TRUE,"GENERAL";"TAB2",#N/A,TRUE,"GENERAL";"TAB3",#N/A,TRUE,"GENERAL";"TAB4",#N/A,TRUE,"GENERAL";"TAB5",#N/A,TRUE,"GENERAL"}</definedName>
    <definedName name="_u6" localSheetId="10" hidden="1">{"TAB1",#N/A,TRUE,"GENERAL";"TAB2",#N/A,TRUE,"GENERAL";"TAB3",#N/A,TRUE,"GENERAL";"TAB4",#N/A,TRUE,"GENERAL";"TAB5",#N/A,TRUE,"GENERAL"}</definedName>
    <definedName name="_u6" hidden="1">{"TAB1",#N/A,TRUE,"GENERAL";"TAB2",#N/A,TRUE,"GENERAL";"TAB3",#N/A,TRUE,"GENERAL";"TAB4",#N/A,TRUE,"GENERAL";"TAB5",#N/A,TRUE,"GENERAL"}</definedName>
    <definedName name="_u7" localSheetId="5" hidden="1">{"via1",#N/A,TRUE,"general";"via2",#N/A,TRUE,"general";"via3",#N/A,TRUE,"general"}</definedName>
    <definedName name="_u7" localSheetId="10" hidden="1">{"via1",#N/A,TRUE,"general";"via2",#N/A,TRUE,"general";"via3",#N/A,TRUE,"general"}</definedName>
    <definedName name="_u7" hidden="1">{"via1",#N/A,TRUE,"general";"via2",#N/A,TRUE,"general";"via3",#N/A,TRUE,"general"}</definedName>
    <definedName name="_u8" localSheetId="5" hidden="1">{"TAB1",#N/A,TRUE,"GENERAL";"TAB2",#N/A,TRUE,"GENERAL";"TAB3",#N/A,TRUE,"GENERAL";"TAB4",#N/A,TRUE,"GENERAL";"TAB5",#N/A,TRUE,"GENERAL"}</definedName>
    <definedName name="_u8" localSheetId="10" hidden="1">{"TAB1",#N/A,TRUE,"GENERAL";"TAB2",#N/A,TRUE,"GENERAL";"TAB3",#N/A,TRUE,"GENERAL";"TAB4",#N/A,TRUE,"GENERAL";"TAB5",#N/A,TRUE,"GENERAL"}</definedName>
    <definedName name="_u8" hidden="1">{"TAB1",#N/A,TRUE,"GENERAL";"TAB2",#N/A,TRUE,"GENERAL";"TAB3",#N/A,TRUE,"GENERAL";"TAB4",#N/A,TRUE,"GENERAL";"TAB5",#N/A,TRUE,"GENERAL"}</definedName>
    <definedName name="_u9" localSheetId="5" hidden="1">{"TAB1",#N/A,TRUE,"GENERAL";"TAB2",#N/A,TRUE,"GENERAL";"TAB3",#N/A,TRUE,"GENERAL";"TAB4",#N/A,TRUE,"GENERAL";"TAB5",#N/A,TRUE,"GENERAL"}</definedName>
    <definedName name="_u9" localSheetId="10" hidden="1">{"TAB1",#N/A,TRUE,"GENERAL";"TAB2",#N/A,TRUE,"GENERAL";"TAB3",#N/A,TRUE,"GENERAL";"TAB4",#N/A,TRUE,"GENERAL";"TAB5",#N/A,TRUE,"GENERAL"}</definedName>
    <definedName name="_u9" hidden="1">{"TAB1",#N/A,TRUE,"GENERAL";"TAB2",#N/A,TRUE,"GENERAL";"TAB3",#N/A,TRUE,"GENERAL";"TAB4",#N/A,TRUE,"GENERAL";"TAB5",#N/A,TRUE,"GENERAL"}</definedName>
    <definedName name="_UALU">#REF!</definedName>
    <definedName name="_UDD06">#REF!</definedName>
    <definedName name="_UDD08">#REF!</definedName>
    <definedName name="_UNI32">#REF!</definedName>
    <definedName name="_UNL24">#REF!</definedName>
    <definedName name="_UNL27" localSheetId="5">#REF!</definedName>
    <definedName name="_UNL27" localSheetId="10">#REF!</definedName>
    <definedName name="_UNL27">#REF!</definedName>
    <definedName name="_UNL30" localSheetId="5">#REF!</definedName>
    <definedName name="_UNL30" localSheetId="10">#REF!</definedName>
    <definedName name="_UNL30">#REF!</definedName>
    <definedName name="_UNL33" localSheetId="5">#REF!</definedName>
    <definedName name="_UNL33" localSheetId="10">#REF!</definedName>
    <definedName name="_UNL33">#REF!</definedName>
    <definedName name="_UNL36" localSheetId="5">#REF!</definedName>
    <definedName name="_UNL36" localSheetId="10">#REF!</definedName>
    <definedName name="_UNL36">#REF!</definedName>
    <definedName name="_UNL39" localSheetId="5">#REF!</definedName>
    <definedName name="_UNL39" localSheetId="10">#REF!</definedName>
    <definedName name="_UNL39">#REF!</definedName>
    <definedName name="_UNL42" localSheetId="5">#REF!</definedName>
    <definedName name="_UNL42" localSheetId="10">#REF!</definedName>
    <definedName name="_UNL42">#REF!</definedName>
    <definedName name="_UNL45" localSheetId="5">#REF!</definedName>
    <definedName name="_UNL45" localSheetId="10">#REF!</definedName>
    <definedName name="_UNL45">#REF!</definedName>
    <definedName name="_UNL48" localSheetId="5">#REF!</definedName>
    <definedName name="_UNL48" localSheetId="10">#REF!</definedName>
    <definedName name="_UNL48">#REF!</definedName>
    <definedName name="_UNL51" localSheetId="5">#REF!</definedName>
    <definedName name="_UNL51" localSheetId="10">#REF!</definedName>
    <definedName name="_UNL51">#REF!</definedName>
    <definedName name="_UNL54" localSheetId="5">#REF!</definedName>
    <definedName name="_UNL54" localSheetId="10">#REF!</definedName>
    <definedName name="_UNL54">#REF!</definedName>
    <definedName name="_UNL60" localSheetId="5">#REF!</definedName>
    <definedName name="_UNL60" localSheetId="10">#REF!</definedName>
    <definedName name="_UNL60">#REF!</definedName>
    <definedName name="_ur7" localSheetId="5" hidden="1">{"TAB1",#N/A,TRUE,"GENERAL";"TAB2",#N/A,TRUE,"GENERAL";"TAB3",#N/A,TRUE,"GENERAL";"TAB4",#N/A,TRUE,"GENERAL";"TAB5",#N/A,TRUE,"GENERAL"}</definedName>
    <definedName name="_ur7" localSheetId="10" hidden="1">{"TAB1",#N/A,TRUE,"GENERAL";"TAB2",#N/A,TRUE,"GENERAL";"TAB3",#N/A,TRUE,"GENERAL";"TAB4",#N/A,TRUE,"GENERAL";"TAB5",#N/A,TRUE,"GENERAL"}</definedName>
    <definedName name="_ur7" hidden="1">{"TAB1",#N/A,TRUE,"GENERAL";"TAB2",#N/A,TRUE,"GENERAL";"TAB3",#N/A,TRUE,"GENERAL";"TAB4",#N/A,TRUE,"GENERAL";"TAB5",#N/A,TRUE,"GENERAL"}</definedName>
    <definedName name="_URAP10">#REF!</definedName>
    <definedName name="_URAP2">#REF!</definedName>
    <definedName name="_URAP3">#REF!</definedName>
    <definedName name="_URAP4">#REF!</definedName>
    <definedName name="_URAP6">#REF!</definedName>
    <definedName name="_UREP215">#REF!</definedName>
    <definedName name="_UREP3">#REF!</definedName>
    <definedName name="_UREP4">#REF!</definedName>
    <definedName name="_UREP6">#REF!</definedName>
    <definedName name="_v2" localSheetId="5" hidden="1">{"via1",#N/A,TRUE,"general";"via2",#N/A,TRUE,"general";"via3",#N/A,TRUE,"general"}</definedName>
    <definedName name="_v2" localSheetId="10" hidden="1">{"via1",#N/A,TRUE,"general";"via2",#N/A,TRUE,"general";"via3",#N/A,TRUE,"general"}</definedName>
    <definedName name="_v2" hidden="1">{"via1",#N/A,TRUE,"general";"via2",#N/A,TRUE,"general";"via3",#N/A,TRUE,"general"}</definedName>
    <definedName name="_v3" localSheetId="5" hidden="1">{"TAB1",#N/A,TRUE,"GENERAL";"TAB2",#N/A,TRUE,"GENERAL";"TAB3",#N/A,TRUE,"GENERAL";"TAB4",#N/A,TRUE,"GENERAL";"TAB5",#N/A,TRUE,"GENERAL"}</definedName>
    <definedName name="_v3" localSheetId="10" hidden="1">{"TAB1",#N/A,TRUE,"GENERAL";"TAB2",#N/A,TRUE,"GENERAL";"TAB3",#N/A,TRUE,"GENERAL";"TAB4",#N/A,TRUE,"GENERAL";"TAB5",#N/A,TRUE,"GENERAL"}</definedName>
    <definedName name="_v3" hidden="1">{"TAB1",#N/A,TRUE,"GENERAL";"TAB2",#N/A,TRUE,"GENERAL";"TAB3",#N/A,TRUE,"GENERAL";"TAB4",#N/A,TRUE,"GENERAL";"TAB5",#N/A,TRUE,"GENERAL"}</definedName>
    <definedName name="_v4" localSheetId="5" hidden="1">{"TAB1",#N/A,TRUE,"GENERAL";"TAB2",#N/A,TRUE,"GENERAL";"TAB3",#N/A,TRUE,"GENERAL";"TAB4",#N/A,TRUE,"GENERAL";"TAB5",#N/A,TRUE,"GENERAL"}</definedName>
    <definedName name="_v4" localSheetId="10" hidden="1">{"TAB1",#N/A,TRUE,"GENERAL";"TAB2",#N/A,TRUE,"GENERAL";"TAB3",#N/A,TRUE,"GENERAL";"TAB4",#N/A,TRUE,"GENERAL";"TAB5",#N/A,TRUE,"GENERAL"}</definedName>
    <definedName name="_v4" hidden="1">{"TAB1",#N/A,TRUE,"GENERAL";"TAB2",#N/A,TRUE,"GENERAL";"TAB3",#N/A,TRUE,"GENERAL";"TAB4",#N/A,TRUE,"GENERAL";"TAB5",#N/A,TRUE,"GENERAL"}</definedName>
    <definedName name="_v5" localSheetId="5" hidden="1">{"TAB1",#N/A,TRUE,"GENERAL";"TAB2",#N/A,TRUE,"GENERAL";"TAB3",#N/A,TRUE,"GENERAL";"TAB4",#N/A,TRUE,"GENERAL";"TAB5",#N/A,TRUE,"GENERAL"}</definedName>
    <definedName name="_v5" localSheetId="10" hidden="1">{"TAB1",#N/A,TRUE,"GENERAL";"TAB2",#N/A,TRUE,"GENERAL";"TAB3",#N/A,TRUE,"GENERAL";"TAB4",#N/A,TRUE,"GENERAL";"TAB5",#N/A,TRUE,"GENERAL"}</definedName>
    <definedName name="_v5" hidden="1">{"TAB1",#N/A,TRUE,"GENERAL";"TAB2",#N/A,TRUE,"GENERAL";"TAB3",#N/A,TRUE,"GENERAL";"TAB4",#N/A,TRUE,"GENERAL";"TAB5",#N/A,TRUE,"GENERAL"}</definedName>
    <definedName name="_v6" localSheetId="5" hidden="1">{"TAB1",#N/A,TRUE,"GENERAL";"TAB2",#N/A,TRUE,"GENERAL";"TAB3",#N/A,TRUE,"GENERAL";"TAB4",#N/A,TRUE,"GENERAL";"TAB5",#N/A,TRUE,"GENERAL"}</definedName>
    <definedName name="_v6" localSheetId="10" hidden="1">{"TAB1",#N/A,TRUE,"GENERAL";"TAB2",#N/A,TRUE,"GENERAL";"TAB3",#N/A,TRUE,"GENERAL";"TAB4",#N/A,TRUE,"GENERAL";"TAB5",#N/A,TRUE,"GENERAL"}</definedName>
    <definedName name="_v6" hidden="1">{"TAB1",#N/A,TRUE,"GENERAL";"TAB2",#N/A,TRUE,"GENERAL";"TAB3",#N/A,TRUE,"GENERAL";"TAB4",#N/A,TRUE,"GENERAL";"TAB5",#N/A,TRUE,"GENERAL"}</definedName>
    <definedName name="_v7" localSheetId="5" hidden="1">{"via1",#N/A,TRUE,"general";"via2",#N/A,TRUE,"general";"via3",#N/A,TRUE,"general"}</definedName>
    <definedName name="_v7" localSheetId="10" hidden="1">{"via1",#N/A,TRUE,"general";"via2",#N/A,TRUE,"general";"via3",#N/A,TRUE,"general"}</definedName>
    <definedName name="_v7" hidden="1">{"via1",#N/A,TRUE,"general";"via2",#N/A,TRUE,"general";"via3",#N/A,TRUE,"general"}</definedName>
    <definedName name="_v8" localSheetId="5" hidden="1">{"TAB1",#N/A,TRUE,"GENERAL";"TAB2",#N/A,TRUE,"GENERAL";"TAB3",#N/A,TRUE,"GENERAL";"TAB4",#N/A,TRUE,"GENERAL";"TAB5",#N/A,TRUE,"GENERAL"}</definedName>
    <definedName name="_v8" localSheetId="10" hidden="1">{"TAB1",#N/A,TRUE,"GENERAL";"TAB2",#N/A,TRUE,"GENERAL";"TAB3",#N/A,TRUE,"GENERAL";"TAB4",#N/A,TRUE,"GENERAL";"TAB5",#N/A,TRUE,"GENERAL"}</definedName>
    <definedName name="_v8" hidden="1">{"TAB1",#N/A,TRUE,"GENERAL";"TAB2",#N/A,TRUE,"GENERAL";"TAB3",#N/A,TRUE,"GENERAL";"TAB4",#N/A,TRUE,"GENERAL";"TAB5",#N/A,TRUE,"GENERAL"}</definedName>
    <definedName name="_v9" localSheetId="5" hidden="1">{"TAB1",#N/A,TRUE,"GENERAL";"TAB2",#N/A,TRUE,"GENERAL";"TAB3",#N/A,TRUE,"GENERAL";"TAB4",#N/A,TRUE,"GENERAL";"TAB5",#N/A,TRUE,"GENERAL"}</definedName>
    <definedName name="_v9" localSheetId="10" hidden="1">{"TAB1",#N/A,TRUE,"GENERAL";"TAB2",#N/A,TRUE,"GENERAL";"TAB3",#N/A,TRUE,"GENERAL";"TAB4",#N/A,TRUE,"GENERAL";"TAB5",#N/A,TRUE,"GENERAL"}</definedName>
    <definedName name="_v9" hidden="1">{"TAB1",#N/A,TRUE,"GENERAL";"TAB2",#N/A,TRUE,"GENERAL";"TAB3",#N/A,TRUE,"GENERAL";"TAB4",#N/A,TRUE,"GENERAL";"TAB5",#N/A,TRUE,"GENERAL"}</definedName>
    <definedName name="_VALMA4">#REF!</definedName>
    <definedName name="_VCEL2">#REF!</definedName>
    <definedName name="_VCEL3">#REF!</definedName>
    <definedName name="_VCELA3">#REF!</definedName>
    <definedName name="_vfv4" localSheetId="5" hidden="1">{"via1",#N/A,TRUE,"general";"via2",#N/A,TRUE,"general";"via3",#N/A,TRUE,"general"}</definedName>
    <definedName name="_vfv4" localSheetId="10" hidden="1">{"via1",#N/A,TRUE,"general";"via2",#N/A,TRUE,"general";"via3",#N/A,TRUE,"general"}</definedName>
    <definedName name="_vfv4" hidden="1">{"via1",#N/A,TRUE,"general";"via2",#N/A,TRUE,"general";"via3",#N/A,TRUE,"general"}</definedName>
    <definedName name="_VIAJE">[35]BASE!$D$151</definedName>
    <definedName name="_VIBGA">[35]BASE!$D$108</definedName>
    <definedName name="_VIBRE">#REF!</definedName>
    <definedName name="_VIDRI">#REF!</definedName>
    <definedName name="_VLR1" localSheetId="5">(#REF!)</definedName>
    <definedName name="_VLR1" localSheetId="10">(#REF!)</definedName>
    <definedName name="_VLR1">(#REF!)</definedName>
    <definedName name="_VOLQUETA">[22]BASE!$E$137</definedName>
    <definedName name="_WASHP">[23]BASE!$D$4214</definedName>
    <definedName name="_x1" localSheetId="5" hidden="1">{"TAB1",#N/A,TRUE,"GENERAL";"TAB2",#N/A,TRUE,"GENERAL";"TAB3",#N/A,TRUE,"GENERAL";"TAB4",#N/A,TRUE,"GENERAL";"TAB5",#N/A,TRUE,"GENERAL"}</definedName>
    <definedName name="_x1" localSheetId="10" hidden="1">{"TAB1",#N/A,TRUE,"GENERAL";"TAB2",#N/A,TRUE,"GENERAL";"TAB3",#N/A,TRUE,"GENERAL";"TAB4",#N/A,TRUE,"GENERAL";"TAB5",#N/A,TRUE,"GENERAL"}</definedName>
    <definedName name="_x1" hidden="1">{"TAB1",#N/A,TRUE,"GENERAL";"TAB2",#N/A,TRUE,"GENERAL";"TAB3",#N/A,TRUE,"GENERAL";"TAB4",#N/A,TRUE,"GENERAL";"TAB5",#N/A,TRUE,"GENERAL"}</definedName>
    <definedName name="_x2" localSheetId="5" hidden="1">{"via1",#N/A,TRUE,"general";"via2",#N/A,TRUE,"general";"via3",#N/A,TRUE,"general"}</definedName>
    <definedName name="_x2" localSheetId="10" hidden="1">{"via1",#N/A,TRUE,"general";"via2",#N/A,TRUE,"general";"via3",#N/A,TRUE,"general"}</definedName>
    <definedName name="_x2" hidden="1">{"via1",#N/A,TRUE,"general";"via2",#N/A,TRUE,"general";"via3",#N/A,TRUE,"general"}</definedName>
    <definedName name="_x3" localSheetId="5" hidden="1">{"via1",#N/A,TRUE,"general";"via2",#N/A,TRUE,"general";"via3",#N/A,TRUE,"general"}</definedName>
    <definedName name="_x3" localSheetId="10" hidden="1">{"via1",#N/A,TRUE,"general";"via2",#N/A,TRUE,"general";"via3",#N/A,TRUE,"general"}</definedName>
    <definedName name="_x3" hidden="1">{"via1",#N/A,TRUE,"general";"via2",#N/A,TRUE,"general";"via3",#N/A,TRUE,"general"}</definedName>
    <definedName name="_x4" localSheetId="5" hidden="1">{"via1",#N/A,TRUE,"general";"via2",#N/A,TRUE,"general";"via3",#N/A,TRUE,"general"}</definedName>
    <definedName name="_x4" localSheetId="10" hidden="1">{"via1",#N/A,TRUE,"general";"via2",#N/A,TRUE,"general";"via3",#N/A,TRUE,"general"}</definedName>
    <definedName name="_x4" hidden="1">{"via1",#N/A,TRUE,"general";"via2",#N/A,TRUE,"general";"via3",#N/A,TRUE,"general"}</definedName>
    <definedName name="_x5" localSheetId="5" hidden="1">{"TAB1",#N/A,TRUE,"GENERAL";"TAB2",#N/A,TRUE,"GENERAL";"TAB3",#N/A,TRUE,"GENERAL";"TAB4",#N/A,TRUE,"GENERAL";"TAB5",#N/A,TRUE,"GENERAL"}</definedName>
    <definedName name="_x5" localSheetId="10" hidden="1">{"TAB1",#N/A,TRUE,"GENERAL";"TAB2",#N/A,TRUE,"GENERAL";"TAB3",#N/A,TRUE,"GENERAL";"TAB4",#N/A,TRUE,"GENERAL";"TAB5",#N/A,TRUE,"GENERAL"}</definedName>
    <definedName name="_x5" hidden="1">{"TAB1",#N/A,TRUE,"GENERAL";"TAB2",#N/A,TRUE,"GENERAL";"TAB3",#N/A,TRUE,"GENERAL";"TAB4",#N/A,TRUE,"GENERAL";"TAB5",#N/A,TRUE,"GENERAL"}</definedName>
    <definedName name="_x6" localSheetId="5" hidden="1">{"TAB1",#N/A,TRUE,"GENERAL";"TAB2",#N/A,TRUE,"GENERAL";"TAB3",#N/A,TRUE,"GENERAL";"TAB4",#N/A,TRUE,"GENERAL";"TAB5",#N/A,TRUE,"GENERAL"}</definedName>
    <definedName name="_x6" localSheetId="10" hidden="1">{"TAB1",#N/A,TRUE,"GENERAL";"TAB2",#N/A,TRUE,"GENERAL";"TAB3",#N/A,TRUE,"GENERAL";"TAB4",#N/A,TRUE,"GENERAL";"TAB5",#N/A,TRUE,"GENERAL"}</definedName>
    <definedName name="_x6" hidden="1">{"TAB1",#N/A,TRUE,"GENERAL";"TAB2",#N/A,TRUE,"GENERAL";"TAB3",#N/A,TRUE,"GENERAL";"TAB4",#N/A,TRUE,"GENERAL";"TAB5",#N/A,TRUE,"GENERAL"}</definedName>
    <definedName name="_x7" localSheetId="5" hidden="1">{"TAB1",#N/A,TRUE,"GENERAL";"TAB2",#N/A,TRUE,"GENERAL";"TAB3",#N/A,TRUE,"GENERAL";"TAB4",#N/A,TRUE,"GENERAL";"TAB5",#N/A,TRUE,"GENERAL"}</definedName>
    <definedName name="_x7" localSheetId="10" hidden="1">{"TAB1",#N/A,TRUE,"GENERAL";"TAB2",#N/A,TRUE,"GENERAL";"TAB3",#N/A,TRUE,"GENERAL";"TAB4",#N/A,TRUE,"GENERAL";"TAB5",#N/A,TRUE,"GENERAL"}</definedName>
    <definedName name="_x7" hidden="1">{"TAB1",#N/A,TRUE,"GENERAL";"TAB2",#N/A,TRUE,"GENERAL";"TAB3",#N/A,TRUE,"GENERAL";"TAB4",#N/A,TRUE,"GENERAL";"TAB5",#N/A,TRUE,"GENERAL"}</definedName>
    <definedName name="_x8" localSheetId="5" hidden="1">{"via1",#N/A,TRUE,"general";"via2",#N/A,TRUE,"general";"via3",#N/A,TRUE,"general"}</definedName>
    <definedName name="_x8" localSheetId="10" hidden="1">{"via1",#N/A,TRUE,"general";"via2",#N/A,TRUE,"general";"via3",#N/A,TRUE,"general"}</definedName>
    <definedName name="_x8" hidden="1">{"via1",#N/A,TRUE,"general";"via2",#N/A,TRUE,"general";"via3",#N/A,TRUE,"general"}</definedName>
    <definedName name="_x9" localSheetId="5" hidden="1">{"TAB1",#N/A,TRUE,"GENERAL";"TAB2",#N/A,TRUE,"GENERAL";"TAB3",#N/A,TRUE,"GENERAL";"TAB4",#N/A,TRUE,"GENERAL";"TAB5",#N/A,TRUE,"GENERAL"}</definedName>
    <definedName name="_x9" localSheetId="10" hidden="1">{"TAB1",#N/A,TRUE,"GENERAL";"TAB2",#N/A,TRUE,"GENERAL";"TAB3",#N/A,TRUE,"GENERAL";"TAB4",#N/A,TRUE,"GENERAL";"TAB5",#N/A,TRUE,"GENERAL"}</definedName>
    <definedName name="_x9" hidden="1">{"TAB1",#N/A,TRUE,"GENERAL";"TAB2",#N/A,TRUE,"GENERAL";"TAB3",#N/A,TRUE,"GENERAL";"TAB4",#N/A,TRUE,"GENERAL";"TAB5",#N/A,TRUE,"GENERAL"}</definedName>
    <definedName name="_y2" localSheetId="5" hidden="1">{"TAB1",#N/A,TRUE,"GENERAL";"TAB2",#N/A,TRUE,"GENERAL";"TAB3",#N/A,TRUE,"GENERAL";"TAB4",#N/A,TRUE,"GENERAL";"TAB5",#N/A,TRUE,"GENERAL"}</definedName>
    <definedName name="_y2" localSheetId="10" hidden="1">{"TAB1",#N/A,TRUE,"GENERAL";"TAB2",#N/A,TRUE,"GENERAL";"TAB3",#N/A,TRUE,"GENERAL";"TAB4",#N/A,TRUE,"GENERAL";"TAB5",#N/A,TRUE,"GENERAL"}</definedName>
    <definedName name="_y2" hidden="1">{"TAB1",#N/A,TRUE,"GENERAL";"TAB2",#N/A,TRUE,"GENERAL";"TAB3",#N/A,TRUE,"GENERAL";"TAB4",#N/A,TRUE,"GENERAL";"TAB5",#N/A,TRUE,"GENERAL"}</definedName>
    <definedName name="_Y22EL">#REF!</definedName>
    <definedName name="_Y22JH">#REF!</definedName>
    <definedName name="_y3" localSheetId="5" hidden="1">{"via1",#N/A,TRUE,"general";"via2",#N/A,TRUE,"general";"via3",#N/A,TRUE,"general"}</definedName>
    <definedName name="_y3" localSheetId="10" hidden="1">{"via1",#N/A,TRUE,"general";"via2",#N/A,TRUE,"general";"via3",#N/A,TRUE,"general"}</definedName>
    <definedName name="_y3" hidden="1">{"via1",#N/A,TRUE,"general";"via2",#N/A,TRUE,"general";"via3",#N/A,TRUE,"general"}</definedName>
    <definedName name="_Y33JH">#REF!</definedName>
    <definedName name="_y4" localSheetId="5" hidden="1">{"via1",#N/A,TRUE,"general";"via2",#N/A,TRUE,"general";"via3",#N/A,TRUE,"general"}</definedName>
    <definedName name="_y4" localSheetId="10" hidden="1">{"via1",#N/A,TRUE,"general";"via2",#N/A,TRUE,"general";"via3",#N/A,TRUE,"general"}</definedName>
    <definedName name="_y4" hidden="1">{"via1",#N/A,TRUE,"general";"via2",#N/A,TRUE,"general";"via3",#N/A,TRUE,"general"}</definedName>
    <definedName name="_Y44EL">#REF!</definedName>
    <definedName name="_Y44JH">#REF!</definedName>
    <definedName name="_y5" localSheetId="5" hidden="1">{"TAB1",#N/A,TRUE,"GENERAL";"TAB2",#N/A,TRUE,"GENERAL";"TAB3",#N/A,TRUE,"GENERAL";"TAB4",#N/A,TRUE,"GENERAL";"TAB5",#N/A,TRUE,"GENERAL"}</definedName>
    <definedName name="_y5" localSheetId="10" hidden="1">{"TAB1",#N/A,TRUE,"GENERAL";"TAB2",#N/A,TRUE,"GENERAL";"TAB3",#N/A,TRUE,"GENERAL";"TAB4",#N/A,TRUE,"GENERAL";"TAB5",#N/A,TRUE,"GENERAL"}</definedName>
    <definedName name="_y5" hidden="1">{"TAB1",#N/A,TRUE,"GENERAL";"TAB2",#N/A,TRUE,"GENERAL";"TAB3",#N/A,TRUE,"GENERAL";"TAB4",#N/A,TRUE,"GENERAL";"TAB5",#N/A,TRUE,"GENERAL"}</definedName>
    <definedName name="_y6" localSheetId="5" hidden="1">{"via1",#N/A,TRUE,"general";"via2",#N/A,TRUE,"general";"via3",#N/A,TRUE,"general"}</definedName>
    <definedName name="_y6" localSheetId="10" hidden="1">{"via1",#N/A,TRUE,"general";"via2",#N/A,TRUE,"general";"via3",#N/A,TRUE,"general"}</definedName>
    <definedName name="_y6" hidden="1">{"via1",#N/A,TRUE,"general";"via2",#N/A,TRUE,"general";"via3",#N/A,TRUE,"general"}</definedName>
    <definedName name="_y7" localSheetId="5" hidden="1">{"via1",#N/A,TRUE,"general";"via2",#N/A,TRUE,"general";"via3",#N/A,TRUE,"general"}</definedName>
    <definedName name="_y7" localSheetId="10" hidden="1">{"via1",#N/A,TRUE,"general";"via2",#N/A,TRUE,"general";"via3",#N/A,TRUE,"general"}</definedName>
    <definedName name="_y7" hidden="1">{"via1",#N/A,TRUE,"general";"via2",#N/A,TRUE,"general";"via3",#N/A,TRUE,"general"}</definedName>
    <definedName name="_y8" localSheetId="5" hidden="1">{"via1",#N/A,TRUE,"general";"via2",#N/A,TRUE,"general";"via3",#N/A,TRUE,"general"}</definedName>
    <definedName name="_y8" localSheetId="10" hidden="1">{"via1",#N/A,TRUE,"general";"via2",#N/A,TRUE,"general";"via3",#N/A,TRUE,"general"}</definedName>
    <definedName name="_y8" hidden="1">{"via1",#N/A,TRUE,"general";"via2",#N/A,TRUE,"general";"via3",#N/A,TRUE,"general"}</definedName>
    <definedName name="_y9" localSheetId="5" hidden="1">{"TAB1",#N/A,TRUE,"GENERAL";"TAB2",#N/A,TRUE,"GENERAL";"TAB3",#N/A,TRUE,"GENERAL";"TAB4",#N/A,TRUE,"GENERAL";"TAB5",#N/A,TRUE,"GENERAL"}</definedName>
    <definedName name="_y9" localSheetId="10" hidden="1">{"TAB1",#N/A,TRUE,"GENERAL";"TAB2",#N/A,TRUE,"GENERAL";"TAB3",#N/A,TRUE,"GENERAL";"TAB4",#N/A,TRUE,"GENERAL";"TAB5",#N/A,TRUE,"GENERAL"}</definedName>
    <definedName name="_y9" hidden="1">{"TAB1",#N/A,TRUE,"GENERAL";"TAB2",#N/A,TRUE,"GENERAL";"TAB3",#N/A,TRUE,"GENERAL";"TAB4",#N/A,TRUE,"GENERAL";"TAB5",#N/A,TRUE,"GENERAL"}</definedName>
    <definedName name="_z1" localSheetId="5" hidden="1">{"TAB1",#N/A,TRUE,"GENERAL";"TAB2",#N/A,TRUE,"GENERAL";"TAB3",#N/A,TRUE,"GENERAL";"TAB4",#N/A,TRUE,"GENERAL";"TAB5",#N/A,TRUE,"GENERAL"}</definedName>
    <definedName name="_z1" localSheetId="10" hidden="1">{"TAB1",#N/A,TRUE,"GENERAL";"TAB2",#N/A,TRUE,"GENERAL";"TAB3",#N/A,TRUE,"GENERAL";"TAB4",#N/A,TRUE,"GENERAL";"TAB5",#N/A,TRUE,"GENERAL"}</definedName>
    <definedName name="_z1" hidden="1">{"TAB1",#N/A,TRUE,"GENERAL";"TAB2",#N/A,TRUE,"GENERAL";"TAB3",#N/A,TRUE,"GENERAL";"TAB4",#N/A,TRUE,"GENERAL";"TAB5",#N/A,TRUE,"GENERAL"}</definedName>
    <definedName name="_z2" localSheetId="5" hidden="1">{"via1",#N/A,TRUE,"general";"via2",#N/A,TRUE,"general";"via3",#N/A,TRUE,"general"}</definedName>
    <definedName name="_z2" localSheetId="10" hidden="1">{"via1",#N/A,TRUE,"general";"via2",#N/A,TRUE,"general";"via3",#N/A,TRUE,"general"}</definedName>
    <definedName name="_z2" hidden="1">{"via1",#N/A,TRUE,"general";"via2",#N/A,TRUE,"general";"via3",#N/A,TRUE,"general"}</definedName>
    <definedName name="_z3" localSheetId="5" hidden="1">{"via1",#N/A,TRUE,"general";"via2",#N/A,TRUE,"general";"via3",#N/A,TRUE,"general"}</definedName>
    <definedName name="_z3" localSheetId="10" hidden="1">{"via1",#N/A,TRUE,"general";"via2",#N/A,TRUE,"general";"via3",#N/A,TRUE,"general"}</definedName>
    <definedName name="_z3" hidden="1">{"via1",#N/A,TRUE,"general";"via2",#N/A,TRUE,"general";"via3",#N/A,TRUE,"general"}</definedName>
    <definedName name="_z4" localSheetId="5" hidden="1">{"TAB1",#N/A,TRUE,"GENERAL";"TAB2",#N/A,TRUE,"GENERAL";"TAB3",#N/A,TRUE,"GENERAL";"TAB4",#N/A,TRUE,"GENERAL";"TAB5",#N/A,TRUE,"GENERAL"}</definedName>
    <definedName name="_z4" localSheetId="10" hidden="1">{"TAB1",#N/A,TRUE,"GENERAL";"TAB2",#N/A,TRUE,"GENERAL";"TAB3",#N/A,TRUE,"GENERAL";"TAB4",#N/A,TRUE,"GENERAL";"TAB5",#N/A,TRUE,"GENERAL"}</definedName>
    <definedName name="_z4" hidden="1">{"TAB1",#N/A,TRUE,"GENERAL";"TAB2",#N/A,TRUE,"GENERAL";"TAB3",#N/A,TRUE,"GENERAL";"TAB4",#N/A,TRUE,"GENERAL";"TAB5",#N/A,TRUE,"GENERAL"}</definedName>
    <definedName name="_z5" localSheetId="5" hidden="1">{"via1",#N/A,TRUE,"general";"via2",#N/A,TRUE,"general";"via3",#N/A,TRUE,"general"}</definedName>
    <definedName name="_z5" localSheetId="10" hidden="1">{"via1",#N/A,TRUE,"general";"via2",#N/A,TRUE,"general";"via3",#N/A,TRUE,"general"}</definedName>
    <definedName name="_z5" hidden="1">{"via1",#N/A,TRUE,"general";"via2",#N/A,TRUE,"general";"via3",#N/A,TRUE,"general"}</definedName>
    <definedName name="_z6" localSheetId="5" hidden="1">{"TAB1",#N/A,TRUE,"GENERAL";"TAB2",#N/A,TRUE,"GENERAL";"TAB3",#N/A,TRUE,"GENERAL";"TAB4",#N/A,TRUE,"GENERAL";"TAB5",#N/A,TRUE,"GENERAL"}</definedName>
    <definedName name="_z6" localSheetId="10" hidden="1">{"TAB1",#N/A,TRUE,"GENERAL";"TAB2",#N/A,TRUE,"GENERAL";"TAB3",#N/A,TRUE,"GENERAL";"TAB4",#N/A,TRUE,"GENERAL";"TAB5",#N/A,TRUE,"GENERAL"}</definedName>
    <definedName name="_z6" hidden="1">{"TAB1",#N/A,TRUE,"GENERAL";"TAB2",#N/A,TRUE,"GENERAL";"TAB3",#N/A,TRUE,"GENERAL";"TAB4",#N/A,TRUE,"GENERAL";"TAB5",#N/A,TRUE,"GENERAL"}</definedName>
    <definedName name="´b5016">#REF!</definedName>
    <definedName name="A" localSheetId="5">'[1]APU PVC'!#REF!</definedName>
    <definedName name="A" localSheetId="10">'[1]APU PVC'!#REF!</definedName>
    <definedName name="A">#REF!</definedName>
    <definedName name="A.I.U" localSheetId="5">#REF!</definedName>
    <definedName name="A.I.U" localSheetId="10">#REF!</definedName>
    <definedName name="A.I.U">#REF!</definedName>
    <definedName name="A.PVC" localSheetId="5">'[36]factores A.N.'!$M$7:$M$33</definedName>
    <definedName name="A.PVC" localSheetId="10">'[36]factores A.N.'!$M$7:$M$33</definedName>
    <definedName name="A.PVC">#REF!</definedName>
    <definedName name="A_ANT" localSheetId="5">#REF!</definedName>
    <definedName name="A_ANT" localSheetId="10">#REF!</definedName>
    <definedName name="A_ANT">#REF!</definedName>
    <definedName name="A_HOY" localSheetId="5">#REF!</definedName>
    <definedName name="A_HOY" localSheetId="10">#REF!</definedName>
    <definedName name="A_HOY">#REF!</definedName>
    <definedName name="A_impresión_IM" localSheetId="5">#REF!</definedName>
    <definedName name="A_impresión_IM" localSheetId="10">#REF!</definedName>
    <definedName name="A_IMPRESIÓN_IM">#REF!</definedName>
    <definedName name="A_IMPRESIÚN_IM" localSheetId="5">#REF!</definedName>
    <definedName name="A_IMPRESIÚN_IM" localSheetId="10">#REF!</definedName>
    <definedName name="A_IMPRESIÚN_IM">#REF!</definedName>
    <definedName name="A0">#REF!</definedName>
    <definedName name="a1..056" localSheetId="5">#REF!</definedName>
    <definedName name="a1..056" localSheetId="10">#REF!</definedName>
    <definedName name="a1..056">#REF!</definedName>
    <definedName name="A13.68">#REF!</definedName>
    <definedName name="A1S" localSheetId="5">#REF!</definedName>
    <definedName name="A1S" localSheetId="10">#REF!</definedName>
    <definedName name="A1S">#REF!</definedName>
    <definedName name="A1XO56" localSheetId="5">#REF!</definedName>
    <definedName name="A1XO56" localSheetId="10">#REF!</definedName>
    <definedName name="A1XO56">#REF!</definedName>
    <definedName name="a2a" localSheetId="5" hidden="1">{"TAB1",#N/A,TRUE,"GENERAL";"TAB2",#N/A,TRUE,"GENERAL";"TAB3",#N/A,TRUE,"GENERAL";"TAB4",#N/A,TRUE,"GENERAL";"TAB5",#N/A,TRUE,"GENERAL"}</definedName>
    <definedName name="a2a" localSheetId="10" hidden="1">{"TAB1",#N/A,TRUE,"GENERAL";"TAB2",#N/A,TRUE,"GENERAL";"TAB3",#N/A,TRUE,"GENERAL";"TAB4",#N/A,TRUE,"GENERAL";"TAB5",#N/A,TRUE,"GENERAL"}</definedName>
    <definedName name="a2a" hidden="1">{"TAB1",#N/A,TRUE,"GENERAL";"TAB2",#N/A,TRUE,"GENERAL";"TAB3",#N/A,TRUE,"GENERAL";"TAB4",#N/A,TRUE,"GENERAL";"TAB5",#N/A,TRUE,"GENERAL"}</definedName>
    <definedName name="A2S">#REF!</definedName>
    <definedName name="A40FI">#REF!</definedName>
    <definedName name="A40LI">[18]BASE!$D$30</definedName>
    <definedName name="A58CO">[18]BASE!$D$32</definedName>
    <definedName name="A6058FIG">[37]BASE!$D$42</definedName>
    <definedName name="A60FI">[18]BASE!$D$26</definedName>
    <definedName name="A60FI1">[18]BASE!$D$27</definedName>
    <definedName name="aa" localSheetId="5">#REF!</definedName>
    <definedName name="aa" localSheetId="10">#REF!</definedName>
    <definedName name="aa">#REF!</definedName>
    <definedName name="aaa" localSheetId="5">#N/A</definedName>
    <definedName name="aaa" localSheetId="10">#N/A</definedName>
    <definedName name="aaa">#REF!</definedName>
    <definedName name="aaaa" localSheetId="5">#REF!</definedName>
    <definedName name="aaaa" localSheetId="10">#REF!</definedName>
    <definedName name="aaaa">#REF!</definedName>
    <definedName name="aaaaa">#REF!</definedName>
    <definedName name="AAAAAA" localSheetId="5">#REF!</definedName>
    <definedName name="AAAAAA" localSheetId="10">#REF!</definedName>
    <definedName name="AAAAAA">#REF!</definedName>
    <definedName name="aaaaas" localSheetId="5" hidden="1">{"TAB1",#N/A,TRUE,"GENERAL";"TAB2",#N/A,TRUE,"GENERAL";"TAB3",#N/A,TRUE,"GENERAL";"TAB4",#N/A,TRUE,"GENERAL";"TAB5",#N/A,TRUE,"GENERAL"}</definedName>
    <definedName name="aaaaas" localSheetId="10" hidden="1">{"TAB1",#N/A,TRUE,"GENERAL";"TAB2",#N/A,TRUE,"GENERAL";"TAB3",#N/A,TRUE,"GENERAL";"TAB4",#N/A,TRUE,"GENERAL";"TAB5",#N/A,TRUE,"GENERAL"}</definedName>
    <definedName name="aaaaas" hidden="1">{"TAB1",#N/A,TRUE,"GENERAL";"TAB2",#N/A,TRUE,"GENERAL";"TAB3",#N/A,TRUE,"GENERAL";"TAB4",#N/A,TRUE,"GENERAL";"TAB5",#N/A,TRUE,"GENERAL"}</definedName>
    <definedName name="AAC" localSheetId="5">[10]AASHTO!$A$14:$F$17</definedName>
    <definedName name="AAC" localSheetId="10">[10]AASHTO!$A$14:$F$17</definedName>
    <definedName name="AAC">#REF!</definedName>
    <definedName name="aas" localSheetId="5" hidden="1">{"TAB1",#N/A,TRUE,"GENERAL";"TAB2",#N/A,TRUE,"GENERAL";"TAB3",#N/A,TRUE,"GENERAL";"TAB4",#N/A,TRUE,"GENERAL";"TAB5",#N/A,TRUE,"GENERAL"}</definedName>
    <definedName name="aas" localSheetId="10"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C">#REF!</definedName>
    <definedName name="ABFIN" localSheetId="5">[28]DATBAND!$F$3:$F$742</definedName>
    <definedName name="ABFIN" localSheetId="10">[28]DATBAND!$F$3:$F$742</definedName>
    <definedName name="ABFIN">#REF!</definedName>
    <definedName name="ABG" localSheetId="5">[10]AASHTO!$A$2:$F$5</definedName>
    <definedName name="ABG" localSheetId="10">[10]AASHTO!$A$2:$F$5</definedName>
    <definedName name="ABG">#REF!</definedName>
    <definedName name="ABIN" localSheetId="5">[28]DATBAND!$E$3:$E$465</definedName>
    <definedName name="ABIN" localSheetId="10">[28]DATBAND!$E$3:$E$465</definedName>
    <definedName name="ABIN">#REF!</definedName>
    <definedName name="absc" localSheetId="10">[38]!absc</definedName>
    <definedName name="absc">[38]!absc</definedName>
    <definedName name="absc1" localSheetId="5">[39]!absc</definedName>
    <definedName name="absc1" localSheetId="10">[39]!absc</definedName>
    <definedName name="absc1">#REF!</definedName>
    <definedName name="ABSCF" localSheetId="5">'[28]DAT NUC'!$K$2:$K$521</definedName>
    <definedName name="ABSCF" localSheetId="10">'[28]DAT NUC'!$K$2:$K$521</definedName>
    <definedName name="ABSCF">#REF!</definedName>
    <definedName name="ABSCI" localSheetId="5">'[28]DAT NUC'!$J$2:$J$1084</definedName>
    <definedName name="ABSCI" localSheetId="10">'[28]DAT NUC'!$J$2:$J$1084</definedName>
    <definedName name="ABSCI">#REF!</definedName>
    <definedName name="AC" localSheetId="5">#REF!</definedName>
    <definedName name="AC" localSheetId="10">#REF!</definedName>
    <definedName name="AC">#REF!</definedName>
    <definedName name="ACA" localSheetId="5">#REF!</definedName>
    <definedName name="ACA" localSheetId="10">#REF!</definedName>
    <definedName name="ACA">#REF!</definedName>
    <definedName name="ACARREO">#REF!</definedName>
    <definedName name="ACARREO_INTERNO_AGREGADOS">[22]BASE!$E$185</definedName>
    <definedName name="ACARREO_INTERNO_CONCRETOPREPARADO">[40]BASE!$E$198</definedName>
    <definedName name="ACARREOINTERNO_AGREGADOS">[11]BASE!$E$186</definedName>
    <definedName name="ACARREOINTERNO_CEMENTO">[11]BASE!$E$188</definedName>
    <definedName name="ACARRH">[35]BASE!$D$158</definedName>
    <definedName name="ACAT22">#REF!</definedName>
    <definedName name="AccessDatabase" hidden="1">"C:\C-314\VOLUMENES\volfin4.mdb"</definedName>
    <definedName name="ace" localSheetId="5">[27]PrecRec!$D$35</definedName>
    <definedName name="ace" localSheetId="10">[27]PrecRec!$D$35</definedName>
    <definedName name="ace">#REF!</definedName>
    <definedName name="ACEITES" localSheetId="5">#REF!,#REF!,#REF!,#REF!,#REF!</definedName>
    <definedName name="ACEITES" localSheetId="10">#REF!,#REF!,#REF!,#REF!,#REF!</definedName>
    <definedName name="ACEITES">#REF!,#REF!,#REF!,#REF!,#REF!</definedName>
    <definedName name="ACER" localSheetId="5">#REF!</definedName>
    <definedName name="ACER" localSheetId="10">#REF!</definedName>
    <definedName name="ACER">#REF!</definedName>
    <definedName name="ACERFIG">[23]BASE!$D$29</definedName>
    <definedName name="Acero" localSheetId="5">#REF!</definedName>
    <definedName name="Acero" localSheetId="10">#REF!</definedName>
    <definedName name="Acero">#REF!</definedName>
    <definedName name="ACERO_APU_S_T_I">'[41]CONC, MAMP Y ACERO'!$B$16</definedName>
    <definedName name="ACERO_APU_STI">'[22]CONC, MAMP Y ACERO'!$B$15</definedName>
    <definedName name="Acero60000Fig">[11]BASE!$E$27</definedName>
    <definedName name="ACOM">#REF!</definedName>
    <definedName name="ACOND">#REF!</definedName>
    <definedName name="ACPM">#REF!</definedName>
    <definedName name="Acta" localSheetId="5">#REF!</definedName>
    <definedName name="Acta" localSheetId="10">#REF!</definedName>
    <definedName name="acta">#REF!</definedName>
    <definedName name="Acta1">#REF!</definedName>
    <definedName name="acta10">#REF!</definedName>
    <definedName name="ACTA11">#REF!</definedName>
    <definedName name="ACTA12">#REF!</definedName>
    <definedName name="ACTA13">#REF!</definedName>
    <definedName name="ACTA14">#REF!</definedName>
    <definedName name="ACTA15">#REF!</definedName>
    <definedName name="ACTA16">#REF!</definedName>
    <definedName name="ACTA17">#REF!</definedName>
    <definedName name="ACTA18">#REF!</definedName>
    <definedName name="ACTA19">#REF!</definedName>
    <definedName name="ACTA20">#REF!</definedName>
    <definedName name="ACTA21">#REF!</definedName>
    <definedName name="ACTA22">#REF!</definedName>
    <definedName name="ACTA23">#REF!</definedName>
    <definedName name="ACTA24">#REF!</definedName>
    <definedName name="ACTA25">#REF!</definedName>
    <definedName name="ACTA26">#REF!</definedName>
    <definedName name="ACTA27">#REF!</definedName>
    <definedName name="ACTA28">#REF!</definedName>
    <definedName name="ACTA29">#REF!</definedName>
    <definedName name="ACTA30">#REF!</definedName>
    <definedName name="ACTA31">#REF!</definedName>
    <definedName name="ACTA32">#REF!</definedName>
    <definedName name="ACTA33">#REF!</definedName>
    <definedName name="ACTA34">#REF!</definedName>
    <definedName name="ACTA35">#REF!</definedName>
    <definedName name="ACTA36">#REF!</definedName>
    <definedName name="acta37">#REF!</definedName>
    <definedName name="ACTA38">#REF!</definedName>
    <definedName name="ACTA39">#REF!</definedName>
    <definedName name="ACTA4">#REF!</definedName>
    <definedName name="ACTA40">#REF!</definedName>
    <definedName name="ACTA41">#REF!</definedName>
    <definedName name="ACTA5">#REF!</definedName>
    <definedName name="ACTA6">#REF!</definedName>
    <definedName name="ACTA7">#REF!</definedName>
    <definedName name="ACTA8">#REF!</definedName>
    <definedName name="ACTA9">#REF!</definedName>
    <definedName name="ACTAEXTRA4">#REF!</definedName>
    <definedName name="actas" localSheetId="5">[42]TRASMILENIO!$A$4:$F$18</definedName>
    <definedName name="actas" localSheetId="10">[42]TRASMILENIO!$A$4:$F$18</definedName>
    <definedName name="actas">#REF!</definedName>
    <definedName name="actividad">#REF!</definedName>
    <definedName name="actividades">#REF!</definedName>
    <definedName name="acueducto" localSheetId="5">'[43]FORMATO ACOM ACDTO FRENTE'!$M$8</definedName>
    <definedName name="acueducto" localSheetId="10">'[43]FORMATO ACOM ACDTO FRENTE'!$M$8</definedName>
    <definedName name="acueducto">#REF!</definedName>
    <definedName name="ACUM" localSheetId="5">#REF!</definedName>
    <definedName name="ACUM" localSheetId="10">#REF!</definedName>
    <definedName name="ACUM">#REF!</definedName>
    <definedName name="ACUM1" localSheetId="5">(#REF!)</definedName>
    <definedName name="ACUM1" localSheetId="10">(#REF!)</definedName>
    <definedName name="ACUM1">(#REF!)</definedName>
    <definedName name="ACUM2" localSheetId="5">#REF!</definedName>
    <definedName name="ACUM2" localSheetId="10">#REF!</definedName>
    <definedName name="ACUM2">#REF!</definedName>
    <definedName name="Acumulado" localSheetId="5">[44]Datos!$S$3:$S$1912</definedName>
    <definedName name="Acumulado" localSheetId="10">[44]Datos!$S$3:$S$1912</definedName>
    <definedName name="Acumulado">#REF!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d" localSheetId="5">[45]BASE!$D$347</definedName>
    <definedName name="ad" localSheetId="10">[45]BASE!$D$347</definedName>
    <definedName name="ad">#REF!</definedName>
    <definedName name="Adecueinstalacion" localSheetId="5">#REF!</definedName>
    <definedName name="Adecueinstalacion" localSheetId="10">#REF!</definedName>
    <definedName name="Adecueinstalacion">#REF!</definedName>
    <definedName name="ADFE">#REF!</definedName>
    <definedName name="ADFGSDB" localSheetId="5" hidden="1">{"via1",#N/A,TRUE,"general";"via2",#N/A,TRUE,"general";"via3",#N/A,TRUE,"general"}</definedName>
    <definedName name="ADFGSDB" localSheetId="10" hidden="1">{"via1",#N/A,TRUE,"general";"via2",#N/A,TRUE,"general";"via3",#N/A,TRUE,"general"}</definedName>
    <definedName name="ADFGSDB" hidden="1">{"via1",#N/A,TRUE,"general";"via2",#N/A,TRUE,"general";"via3",#N/A,TRUE,"general"}</definedName>
    <definedName name="ADHEPOX">[18]BASE!$D$124</definedName>
    <definedName name="ADIMPER">[18]BASE!$D$869</definedName>
    <definedName name="ADMIN" localSheetId="5">#REF!</definedName>
    <definedName name="ADMIN" localSheetId="10">#REF!</definedName>
    <definedName name="Admin">#REF!</definedName>
    <definedName name="ADMINISTRA">#REF!</definedName>
    <definedName name="ADMINISTRACION" localSheetId="5">#REF!</definedName>
    <definedName name="ADMINISTRACION" localSheetId="10">#REF!</definedName>
    <definedName name="ADMINISTRACION">#REF!</definedName>
    <definedName name="administrador" localSheetId="5">[46]Informacion!$B$15</definedName>
    <definedName name="administrador" localSheetId="10">[46]Informacion!$B$15</definedName>
    <definedName name="administrador">#REF!</definedName>
    <definedName name="ADMM" localSheetId="5">#REF!</definedName>
    <definedName name="ADMM" localSheetId="10">#REF!</definedName>
    <definedName name="ADMM">#REF!</definedName>
    <definedName name="ADMON" localSheetId="5">'[47]Formulario N° 4'!$F$129</definedName>
    <definedName name="ADMON" localSheetId="10">'[47]Formulario N° 4'!$F$129</definedName>
    <definedName name="admon">#REF!</definedName>
    <definedName name="adoc1" localSheetId="5">[39]!absc</definedName>
    <definedName name="adoc1" localSheetId="10">[39]!absc</definedName>
    <definedName name="adoc1">#REF!</definedName>
    <definedName name="adoq" localSheetId="5">[38]!absc</definedName>
    <definedName name="adoq" localSheetId="10">[38]!absc</definedName>
    <definedName name="adoq">#REF!</definedName>
    <definedName name="adoquin">#REF!</definedName>
    <definedName name="ADSAD" localSheetId="5" hidden="1">{"TAB1",#N/A,TRUE,"GENERAL";"TAB2",#N/A,TRUE,"GENERAL";"TAB3",#N/A,TRUE,"GENERAL";"TAB4",#N/A,TRUE,"GENERAL";"TAB5",#N/A,TRUE,"GENERAL"}</definedName>
    <definedName name="ADSAD" localSheetId="10" hidden="1">{"TAB1",#N/A,TRUE,"GENERAL";"TAB2",#N/A,TRUE,"GENERAL";"TAB3",#N/A,TRUE,"GENERAL";"TAB4",#N/A,TRUE,"GENERAL";"TAB5",#N/A,TRUE,"GENERAL"}</definedName>
    <definedName name="ADSAD" hidden="1">{"TAB1",#N/A,TRUE,"GENERAL";"TAB2",#N/A,TRUE,"GENERAL";"TAB3",#N/A,TRUE,"GENERAL";"TAB4",#N/A,TRUE,"GENERAL";"TAB5",#N/A,TRUE,"GENERAL"}</definedName>
    <definedName name="AE">#REF!</definedName>
    <definedName name="aefa" localSheetId="5" hidden="1">{"via1",#N/A,TRUE,"general";"via2",#N/A,TRUE,"general";"via3",#N/A,TRUE,"general"}</definedName>
    <definedName name="aefa" localSheetId="10" hidden="1">{"via1",#N/A,TRUE,"general";"via2",#N/A,TRUE,"general";"via3",#N/A,TRUE,"general"}</definedName>
    <definedName name="aefa" hidden="1">{"via1",#N/A,TRUE,"general";"via2",#N/A,TRUE,"general";"via3",#N/A,TRUE,"general"}</definedName>
    <definedName name="AER">#REF!</definedName>
    <definedName name="afdsw" localSheetId="5" hidden="1">{"TAB1",#N/A,TRUE,"GENERAL";"TAB2",#N/A,TRUE,"GENERAL";"TAB3",#N/A,TRUE,"GENERAL";"TAB4",#N/A,TRUE,"GENERAL";"TAB5",#N/A,TRUE,"GENERAL"}</definedName>
    <definedName name="afdsw" localSheetId="10" hidden="1">{"TAB1",#N/A,TRUE,"GENERAL";"TAB2",#N/A,TRUE,"GENERAL";"TAB3",#N/A,TRUE,"GENERAL";"TAB4",#N/A,TRUE,"GENERAL";"TAB5",#N/A,TRUE,"GENERAL"}</definedName>
    <definedName name="afdsw" hidden="1">{"TAB1",#N/A,TRUE,"GENERAL";"TAB2",#N/A,TRUE,"GENERAL";"TAB3",#N/A,TRUE,"GENERAL";"TAB4",#N/A,TRUE,"GENERAL";"TAB5",#N/A,TRUE,"GENERAL"}</definedName>
    <definedName name="Afranio">#REF!</definedName>
    <definedName name="agdsgg" localSheetId="5" hidden="1">{"via1",#N/A,TRUE,"general";"via2",#N/A,TRUE,"general";"via3",#N/A,TRUE,"general"}</definedName>
    <definedName name="agdsgg" localSheetId="10" hidden="1">{"via1",#N/A,TRUE,"general";"via2",#N/A,TRUE,"general";"via3",#N/A,TRUE,"general"}</definedName>
    <definedName name="agdsgg" hidden="1">{"via1",#N/A,TRUE,"general";"via2",#N/A,TRUE,"general";"via3",#N/A,TRUE,"general"}</definedName>
    <definedName name="AGRANU">[18]BASE!$D$837</definedName>
    <definedName name="Agregados" localSheetId="5">#REF!</definedName>
    <definedName name="Agregados" localSheetId="10">#REF!</definedName>
    <definedName name="Agregados">#REF!</definedName>
    <definedName name="AGRICOLA" localSheetId="5">[48]PRES.AGRI!$B$1:$N$35</definedName>
    <definedName name="AGRICOLA" localSheetId="10">[48]PRES.AGRI!$B$1:$N$35</definedName>
    <definedName name="AGRICOLA">#REF!</definedName>
    <definedName name="AGUA" localSheetId="5">[18]BASE!$D$871</definedName>
    <definedName name="AGUA" localSheetId="10">[18]BASE!$D$871</definedName>
    <definedName name="AGUA">#REF!</definedName>
    <definedName name="AIRE" localSheetId="5">'[28]DAT NUC'!$P$2:$P$401</definedName>
    <definedName name="AIRE" localSheetId="10">'[28]DAT NUC'!$P$2:$P$401</definedName>
    <definedName name="AIRE">#REF!</definedName>
    <definedName name="AIRE_ACOND_ITEM">#REF!,#REF!</definedName>
    <definedName name="AIRE_ACOND_VALOR">#REF!,#REF!</definedName>
    <definedName name="airemec">#REF!</definedName>
    <definedName name="AIU" localSheetId="5">[34]PRESUPUESTO!$C$4</definedName>
    <definedName name="AIU" localSheetId="10">[34]PRESUPUESTO!$C$4</definedName>
    <definedName name="AIU">#REF!</definedName>
    <definedName name="AIU.">#REF!</definedName>
    <definedName name="AIU_">#REF!</definedName>
    <definedName name="AIU_1" localSheetId="5">'[49]FORMULARIO AIU'!$G$48</definedName>
    <definedName name="AIU_1" localSheetId="10">'[49]FORMULARIO AIU'!$G$48</definedName>
    <definedName name="AIU_1">#REF!</definedName>
    <definedName name="AIU_2">#REF!</definedName>
    <definedName name="aiun">#REF!</definedName>
    <definedName name="Ajizal" localSheetId="5">'[50]AJIZAL 3335'!$A$7:$J$142</definedName>
    <definedName name="Ajizal" localSheetId="10">'[50]AJIZAL 3335'!$A$7:$J$142</definedName>
    <definedName name="Ajizal">#REF!</definedName>
    <definedName name="AjustDelAIU" localSheetId="5">#REF!</definedName>
    <definedName name="AjustDelAIU" localSheetId="10">#REF!</definedName>
    <definedName name="AjustDelAIU">#REF!</definedName>
    <definedName name="ajuste" localSheetId="5">#REF!</definedName>
    <definedName name="ajuste" localSheetId="10">#REF!</definedName>
    <definedName name="AJUSTE">#REF!</definedName>
    <definedName name="alambre" localSheetId="5">[27]PrecRec!$D$59</definedName>
    <definedName name="alambre" localSheetId="10">[27]PrecRec!$D$59</definedName>
    <definedName name="alambre">#REF!</definedName>
    <definedName name="ALAMBRE_PUA_CALIBRE14">[51]BASE!$E$2619</definedName>
    <definedName name="ALANR" localSheetId="5">[18]BASE!$D$25</definedName>
    <definedName name="ALANR" localSheetId="10">[18]BASE!$D$25</definedName>
    <definedName name="ALANR">#REF!</definedName>
    <definedName name="alc" localSheetId="5">[52]!absc</definedName>
    <definedName name="alc" localSheetId="10">[52]!absc</definedName>
    <definedName name="alc">#REF!</definedName>
    <definedName name="alcantarillado" localSheetId="5">'[53]FORMATO ACOM ALDO. FRENTE'!$L$9</definedName>
    <definedName name="alcantarillado" localSheetId="10">'[53]FORMATO ACOM ALDO. FRENTE'!$L$9</definedName>
    <definedName name="alcantarillado">#REF!</definedName>
    <definedName name="ALGALV">[23]BASE!$D$4183</definedName>
    <definedName name="ALIV487">#REF!</definedName>
    <definedName name="Almacenista">#REF!</definedName>
    <definedName name="ALPUA" localSheetId="5">#REF!</definedName>
    <definedName name="ALPUA" localSheetId="10">#REF!</definedName>
    <definedName name="ALPUA">#REF!</definedName>
    <definedName name="alquiler" localSheetId="5">#REF!</definedName>
    <definedName name="alquiler" localSheetId="10">#REF!</definedName>
    <definedName name="alquiler">#REF!</definedName>
    <definedName name="AMBIEN">#REF!</definedName>
    <definedName name="analequipo" localSheetId="5">#REF!</definedName>
    <definedName name="analequipo" localSheetId="10">#REF!</definedName>
    <definedName name="analequipo">#REF!</definedName>
    <definedName name="ANALISIS">#REF!</definedName>
    <definedName name="ANDAM" localSheetId="5">#REF!</definedName>
    <definedName name="ANDAM" localSheetId="10">#REF!</definedName>
    <definedName name="ANDAM">#REF!</definedName>
    <definedName name="anexo1">#REF!</definedName>
    <definedName name="anexo2">#REF!</definedName>
    <definedName name="Anexo3">#REF!</definedName>
    <definedName name="ANG2X2">[18]BASE!$D$109</definedName>
    <definedName name="ANGULO">[18]BASE!$D$108</definedName>
    <definedName name="AnsermaCartago" localSheetId="5">#REF!</definedName>
    <definedName name="AnsermaCartago" localSheetId="10">#REF!</definedName>
    <definedName name="AnsermaCartago">#REF!</definedName>
    <definedName name="AntCach" localSheetId="5">[13]COSTOS!$B$21</definedName>
    <definedName name="AntCach" localSheetId="10">[13]COSTOS!$B$21</definedName>
    <definedName name="AntCach">#REF!</definedName>
    <definedName name="ANTIC" localSheetId="5">[13]Program!$F$3</definedName>
    <definedName name="ANTIC" localSheetId="10">[13]Program!$F$3</definedName>
    <definedName name="Antic">#REF!</definedName>
    <definedName name="AnticAdic" localSheetId="5">[13]EVA!$B$98</definedName>
    <definedName name="AnticAdic" localSheetId="10">[13]EVA!$B$98</definedName>
    <definedName name="AnticAdic">#REF!</definedName>
    <definedName name="ANTICIPO" localSheetId="5">[54]BASES!$B$33</definedName>
    <definedName name="ANTICIPO" localSheetId="10">[54]BASES!$B$33</definedName>
    <definedName name="ANTICIPO">#REF!</definedName>
    <definedName name="antisol">[22]BASE!$E$89</definedName>
    <definedName name="ANTRA">#REF!</definedName>
    <definedName name="AÑO">#REF!</definedName>
    <definedName name="Apar.Sanitarios" localSheetId="5">#REF!</definedName>
    <definedName name="Apar.Sanitarios" localSheetId="10">#REF!</definedName>
    <definedName name="Apar.Sanitarios">#REF!</definedName>
    <definedName name="APARAT_SAN_INCRUST_ITEM">#REF!</definedName>
    <definedName name="APARAT_SANIT_ITEM">#REF!,#REF!,#REF!,#REF!</definedName>
    <definedName name="APARAT_SANIT_VALOR">#REF!,#REF!,#REF!,#REF!</definedName>
    <definedName name="APARATOSSAN">#REF!,#REF!,#REF!,#REF!</definedName>
    <definedName name="apu" localSheetId="5">#REF!</definedName>
    <definedName name="apu" localSheetId="10">#REF!</definedName>
    <definedName name="Apu">#REF!</definedName>
    <definedName name="APU_ACERO_STI">'[11]CONC, MAMP Y ACERO'!$B$26</definedName>
    <definedName name="APUFEB" localSheetId="5">#REF!</definedName>
    <definedName name="APUFEB" localSheetId="10">#REF!</definedName>
    <definedName name="APUFEB">#REF!</definedName>
    <definedName name="APUSENDEROSVILLALILIAM">#REF!</definedName>
    <definedName name="aq">#REF!</definedName>
    <definedName name="aqaq" localSheetId="5" hidden="1">{"TAB1",#N/A,TRUE,"GENERAL";"TAB2",#N/A,TRUE,"GENERAL";"TAB3",#N/A,TRUE,"GENERAL";"TAB4",#N/A,TRUE,"GENERAL";"TAB5",#N/A,TRUE,"GENERAL"}</definedName>
    <definedName name="aqaq" localSheetId="10" hidden="1">{"TAB1",#N/A,TRUE,"GENERAL";"TAB2",#N/A,TRUE,"GENERAL";"TAB3",#N/A,TRUE,"GENERAL";"TAB4",#N/A,TRUE,"GENERAL";"TAB5",#N/A,TRUE,"GENERAL"}</definedName>
    <definedName name="aqaq" hidden="1">{"TAB1",#N/A,TRUE,"GENERAL";"TAB2",#N/A,TRUE,"GENERAL";"TAB3",#N/A,TRUE,"GENERAL";"TAB4",#N/A,TRUE,"GENERAL";"TAB5",#N/A,TRUE,"GENERAL"}</definedName>
    <definedName name="AR">#REF!</definedName>
    <definedName name="ARANA">#REF!</definedName>
    <definedName name="ARAND">[18]BASE!$D$112</definedName>
    <definedName name="ARAND1">[18]BASE!$D$113</definedName>
    <definedName name="arbol" localSheetId="5">[27]PrecRec!$D$65</definedName>
    <definedName name="arbol" localSheetId="10">[27]PrecRec!$D$65</definedName>
    <definedName name="arbol">#REF!</definedName>
    <definedName name="arbolunmetro">#REF!</definedName>
    <definedName name="are" localSheetId="5">[27]PrecRec!$D$33</definedName>
    <definedName name="are" localSheetId="10">[27]PrecRec!$D$33</definedName>
    <definedName name="are">#REF!</definedName>
    <definedName name="AREA" localSheetId="5">#REF!</definedName>
    <definedName name="AREA" localSheetId="10">#REF!</definedName>
    <definedName name="AREA">#REF!</definedName>
    <definedName name="ÁREA">#REF!</definedName>
    <definedName name="Area_Construida">#REF!</definedName>
    <definedName name="Área_de_Cantidades">#REF!</definedName>
    <definedName name="_xlnm.Extract" localSheetId="5">'[55]AC2-AG96'!#REF!</definedName>
    <definedName name="_xlnm.Extract" localSheetId="10">'[55]AC2-AG96'!#REF!</definedName>
    <definedName name="_xlnm.Extract">#REF!</definedName>
    <definedName name="_xlnm.Print_Area" localSheetId="5">#REF!</definedName>
    <definedName name="_xlnm.Print_Area" localSheetId="10">#REF!</definedName>
    <definedName name="_xlnm.Print_Area" localSheetId="11">'Pres. OBRA'!$B$2:$G$245</definedName>
    <definedName name="_xlnm.Print_Area">#N/A</definedName>
    <definedName name="Area_GLA">#REF!</definedName>
    <definedName name="Area_GLA_Desocupado">#REF!</definedName>
    <definedName name="areaprotegida">#REF!</definedName>
    <definedName name="ARELC">[56]BASE!$C$50</definedName>
    <definedName name="ARELF">#REF!</definedName>
    <definedName name="ARENA" localSheetId="5">[47]MATERIALES!$D$2</definedName>
    <definedName name="ARENA" localSheetId="10">[47]MATERIALES!$D$2</definedName>
    <definedName name="ARENA">#REF!</definedName>
    <definedName name="ARENC" localSheetId="5">[34]PRESUPUESTO!$D$61</definedName>
    <definedName name="ARENC" localSheetId="10">[34]PRESUPUESTO!$D$61</definedName>
    <definedName name="ARENC">#REF!</definedName>
    <definedName name="ARENI">[56]BASE!$C$41</definedName>
    <definedName name="ARENP" localSheetId="5">[34]PRESUPUESTO!$D$59</definedName>
    <definedName name="ARENP" localSheetId="10">[34]PRESUPUESTO!$D$59</definedName>
    <definedName name="ARENP">#REF!</definedName>
    <definedName name="ARENR">#REF!</definedName>
    <definedName name="ARNOLDO" hidden="1">#REF!</definedName>
    <definedName name="AROTAP">[18]BASE!$D$165</definedName>
    <definedName name="Arrendamientos" localSheetId="5">#REF!</definedName>
    <definedName name="Arrendamientos" localSheetId="10">#REF!</definedName>
    <definedName name="Arrendamientos">#REF!</definedName>
    <definedName name="ARTE" localSheetId="5">[57]INSUMOS!$F$84</definedName>
    <definedName name="ARTE" localSheetId="10">[57]INSUMOS!$F$84</definedName>
    <definedName name="ARTE">#REF!</definedName>
    <definedName name="ARTURO">#REF!</definedName>
    <definedName name="as">#REF!</definedName>
    <definedName name="asa" localSheetId="5">#REF!</definedName>
    <definedName name="asa" localSheetId="10">#REF!</definedName>
    <definedName name="asa">#REF!</definedName>
    <definedName name="asas" localSheetId="5">[58]formulario!$A$6:$D$37</definedName>
    <definedName name="asas" localSheetId="10">[58]formulario!$A$6:$D$37</definedName>
    <definedName name="asas">#REF!</definedName>
    <definedName name="asasasa" localSheetId="5">[58]equipos!$A$2:$E$772</definedName>
    <definedName name="asasasa" localSheetId="10">[58]equipos!$A$2:$E$772</definedName>
    <definedName name="asasasa">#REF!</definedName>
    <definedName name="asasasas" localSheetId="5">[58]MATERIALES!$A$3:$D$192</definedName>
    <definedName name="asasasas" localSheetId="10">[58]MATERIALES!$A$3:$D$192</definedName>
    <definedName name="asasasas">#REF!</definedName>
    <definedName name="asasasasa" localSheetId="5">[58]ACARREO!$A$3:$C$26</definedName>
    <definedName name="asasasasa" localSheetId="10">[58]ACARREO!$A$3:$C$26</definedName>
    <definedName name="asasasasa">#REF!</definedName>
    <definedName name="asasasasas" localSheetId="5">[58]CUADBASI!$A$13:$F$46</definedName>
    <definedName name="asasasasas" localSheetId="10">[58]CUADBASI!$A$13:$F$46</definedName>
    <definedName name="asasasasas">#REF!</definedName>
    <definedName name="ASB" localSheetId="5">[10]AASHTO!$A$8:$F$11</definedName>
    <definedName name="ASB" localSheetId="10">[10]AASHTO!$A$8:$F$11</definedName>
    <definedName name="ASB">#REF!</definedName>
    <definedName name="ASCENSORES_ITEM">#REF!</definedName>
    <definedName name="ASD" localSheetId="5" hidden="1">{"via1",#N/A,TRUE,"general";"via2",#N/A,TRUE,"general";"via3",#N/A,TRUE,"general"}</definedName>
    <definedName name="ASD" localSheetId="10" hidden="1">{"via1",#N/A,TRUE,"general";"via2",#N/A,TRUE,"general";"via3",#N/A,TRUE,"general"}</definedName>
    <definedName name="ASD" hidden="1">{"via1",#N/A,TRUE,"general";"via2",#N/A,TRUE,"general";"via3",#N/A,TRUE,"general"}</definedName>
    <definedName name="ASDA" localSheetId="5" hidden="1">{"via1",#N/A,TRUE,"general";"via2",#N/A,TRUE,"general";"via3",#N/A,TRUE,"general"}</definedName>
    <definedName name="ASDA" localSheetId="10" hidden="1">{"via1",#N/A,TRUE,"general";"via2",#N/A,TRUE,"general";"via3",#N/A,TRUE,"general"}</definedName>
    <definedName name="ASDA" hidden="1">{"via1",#N/A,TRUE,"general";"via2",#N/A,TRUE,"general";"via3",#N/A,TRUE,"general"}</definedName>
    <definedName name="ASDAS">#REF!</definedName>
    <definedName name="asdasd" localSheetId="5" hidden="1">{"TAB1",#N/A,TRUE,"GENERAL";"TAB2",#N/A,TRUE,"GENERAL";"TAB3",#N/A,TRUE,"GENERAL";"TAB4",#N/A,TRUE,"GENERAL";"TAB5",#N/A,TRUE,"GENERAL"}</definedName>
    <definedName name="asdasd" localSheetId="10" hidden="1">{"TAB1",#N/A,TRUE,"GENERAL";"TAB2",#N/A,TRUE,"GENERAL";"TAB3",#N/A,TRUE,"GENERAL";"TAB4",#N/A,TRUE,"GENERAL";"TAB5",#N/A,TRUE,"GENERAL"}</definedName>
    <definedName name="asdasd" hidden="1">{"TAB1",#N/A,TRUE,"GENERAL";"TAB2",#N/A,TRUE,"GENERAL";"TAB3",#N/A,TRUE,"GENERAL";"TAB4",#N/A,TRUE,"GENERAL";"TAB5",#N/A,TRUE,"GENERAL"}</definedName>
    <definedName name="asdf" localSheetId="5" hidden="1">{"via1",#N/A,TRUE,"general";"via2",#N/A,TRUE,"general";"via3",#N/A,TRUE,"general"}</definedName>
    <definedName name="asdf" localSheetId="10" hidden="1">{"via1",#N/A,TRUE,"general";"via2",#N/A,TRUE,"general";"via3",#N/A,TRUE,"general"}</definedName>
    <definedName name="asdf" hidden="1">{"via1",#N/A,TRUE,"general";"via2",#N/A,TRUE,"general";"via3",#N/A,TRUE,"general"}</definedName>
    <definedName name="asdfa" localSheetId="5" hidden="1">{"via1",#N/A,TRUE,"general";"via2",#N/A,TRUE,"general";"via3",#N/A,TRUE,"general"}</definedName>
    <definedName name="asdfa" localSheetId="10" hidden="1">{"via1",#N/A,TRUE,"general";"via2",#N/A,TRUE,"general";"via3",#N/A,TRUE,"general"}</definedName>
    <definedName name="asdfa" hidden="1">{"via1",#N/A,TRUE,"general";"via2",#N/A,TRUE,"general";"via3",#N/A,TRUE,"general"}</definedName>
    <definedName name="Aseguracalidad">#REF!</definedName>
    <definedName name="asfasd" localSheetId="5" hidden="1">{"via1",#N/A,TRUE,"general";"via2",#N/A,TRUE,"general";"via3",#N/A,TRUE,"general"}</definedName>
    <definedName name="asfasd" localSheetId="10" hidden="1">{"via1",#N/A,TRUE,"general";"via2",#N/A,TRUE,"general";"via3",#N/A,TRUE,"general"}</definedName>
    <definedName name="asfasd" hidden="1">{"via1",#N/A,TRUE,"general";"via2",#N/A,TRUE,"general";"via3",#N/A,TRUE,"general"}</definedName>
    <definedName name="asfasdl" localSheetId="5" hidden="1">{"via1",#N/A,TRUE,"general";"via2",#N/A,TRUE,"general";"via3",#N/A,TRUE,"general"}</definedName>
    <definedName name="asfasdl" localSheetId="10" hidden="1">{"via1",#N/A,TRUE,"general";"via2",#N/A,TRUE,"general";"via3",#N/A,TRUE,"general"}</definedName>
    <definedName name="asfasdl" hidden="1">{"via1",#N/A,TRUE,"general";"via2",#N/A,TRUE,"general";"via3",#N/A,TRUE,"general"}</definedName>
    <definedName name="asff" localSheetId="5" hidden="1">{"TAB1",#N/A,TRUE,"GENERAL";"TAB2",#N/A,TRUE,"GENERAL";"TAB3",#N/A,TRUE,"GENERAL";"TAB4",#N/A,TRUE,"GENERAL";"TAB5",#N/A,TRUE,"GENERAL"}</definedName>
    <definedName name="asff" localSheetId="10" hidden="1">{"TAB1",#N/A,TRUE,"GENERAL";"TAB2",#N/A,TRUE,"GENERAL";"TAB3",#N/A,TRUE,"GENERAL";"TAB4",#N/A,TRUE,"GENERAL";"TAB5",#N/A,TRUE,"GENERAL"}</definedName>
    <definedName name="asff" hidden="1">{"TAB1",#N/A,TRUE,"GENERAL";"TAB2",#N/A,TRUE,"GENERAL";"TAB3",#N/A,TRUE,"GENERAL";"TAB4",#N/A,TRUE,"GENERAL";"TAB5",#N/A,TRUE,"GENERAL"}</definedName>
    <definedName name="asfghjoi" localSheetId="5" hidden="1">{"via1",#N/A,TRUE,"general";"via2",#N/A,TRUE,"general";"via3",#N/A,TRUE,"general"}</definedName>
    <definedName name="asfghjoi" localSheetId="10" hidden="1">{"via1",#N/A,TRUE,"general";"via2",#N/A,TRUE,"general";"via3",#N/A,TRUE,"general"}</definedName>
    <definedName name="asfghjoi" hidden="1">{"via1",#N/A,TRUE,"general";"via2",#N/A,TRUE,"general";"via3",#N/A,TRUE,"general"}</definedName>
    <definedName name="asojkdr" localSheetId="5" hidden="1">{"TAB1",#N/A,TRUE,"GENERAL";"TAB2",#N/A,TRUE,"GENERAL";"TAB3",#N/A,TRUE,"GENERAL";"TAB4",#N/A,TRUE,"GENERAL";"TAB5",#N/A,TRUE,"GENERAL"}</definedName>
    <definedName name="asojkdr" localSheetId="10" hidden="1">{"TAB1",#N/A,TRUE,"GENERAL";"TAB2",#N/A,TRUE,"GENERAL";"TAB3",#N/A,TRUE,"GENERAL";"TAB4",#N/A,TRUE,"GENERAL";"TAB5",#N/A,TRUE,"GENERAL"}</definedName>
    <definedName name="asojkdr" hidden="1">{"TAB1",#N/A,TRUE,"GENERAL";"TAB2",#N/A,TRUE,"GENERAL";"TAB3",#N/A,TRUE,"GENERAL";"TAB4",#N/A,TRUE,"GENERAL";"TAB5",#N/A,TRUE,"GENERAL"}</definedName>
    <definedName name="aspecto" localSheetId="5">'[59]Aspecto General Obras'!$B$3</definedName>
    <definedName name="aspecto" localSheetId="10">'[59]Aspecto General Obras'!$B$3</definedName>
    <definedName name="aspecto">#REF!</definedName>
    <definedName name="ATB" localSheetId="5">#REF!</definedName>
    <definedName name="ATB" localSheetId="10">#REF!</definedName>
    <definedName name="ATB">#REF!</definedName>
    <definedName name="AUX_TRANSP">#REF!</definedName>
    <definedName name="aVANCE___0">#N/A</definedName>
    <definedName name="axt">#REF!</definedName>
    <definedName name="ay" localSheetId="5">[45]BASE!$D$12</definedName>
    <definedName name="ay" localSheetId="10">[45]BASE!$D$12</definedName>
    <definedName name="ay">#REF!</definedName>
    <definedName name="ayu" localSheetId="5">[45]BASE!$D$13</definedName>
    <definedName name="ayu" localSheetId="10">[45]BASE!$D$13</definedName>
    <definedName name="ayu">#REF!</definedName>
    <definedName name="AYUDA" localSheetId="5">[18]BASE!$D$12</definedName>
    <definedName name="AYUDA" localSheetId="10">[18]BASE!$D$12</definedName>
    <definedName name="AYUDA">#REF!</definedName>
    <definedName name="AYUDA_">#REF!</definedName>
    <definedName name="AYUDR" localSheetId="5">[18]BASE!$D$13</definedName>
    <definedName name="AYUDR" localSheetId="10">[18]BASE!$D$13</definedName>
    <definedName name="AYUDR">#REF!</definedName>
    <definedName name="AZ">#REF!</definedName>
    <definedName name="azaz" localSheetId="5" hidden="1">{"TAB1",#N/A,TRUE,"GENERAL";"TAB2",#N/A,TRUE,"GENERAL";"TAB3",#N/A,TRUE,"GENERAL";"TAB4",#N/A,TRUE,"GENERAL";"TAB5",#N/A,TRUE,"GENERAL"}</definedName>
    <definedName name="azaz" localSheetId="10" hidden="1">{"TAB1",#N/A,TRUE,"GENERAL";"TAB2",#N/A,TRUE,"GENERAL";"TAB3",#N/A,TRUE,"GENERAL";"TAB4",#N/A,TRUE,"GENERAL";"TAB5",#N/A,TRUE,"GENERAL"}</definedName>
    <definedName name="azaz" hidden="1">{"TAB1",#N/A,TRUE,"GENERAL";"TAB2",#N/A,TRUE,"GENERAL";"TAB3",#N/A,TRUE,"GENERAL";"TAB4",#N/A,TRUE,"GENERAL";"TAB5",#N/A,TRUE,"GENERAL"}</definedName>
    <definedName name="B" localSheetId="5">'[1]APU PVC'!#REF!</definedName>
    <definedName name="B" localSheetId="10">'[1]APU PVC'!#REF!</definedName>
    <definedName name="b">#REF!</definedName>
    <definedName name="B.T1" localSheetId="5">#REF!</definedName>
    <definedName name="B.T1" localSheetId="10">#REF!</definedName>
    <definedName name="B.T1">#REF!</definedName>
    <definedName name="B_T1" localSheetId="5">#REF!</definedName>
    <definedName name="B_T1" localSheetId="10">#REF!</definedName>
    <definedName name="B_T1">#REF!</definedName>
    <definedName name="b2.37">#REF!</definedName>
    <definedName name="BAJANTE">#REF!</definedName>
    <definedName name="band" localSheetId="5">[27]PrecRec!$D$54</definedName>
    <definedName name="band" localSheetId="10">[27]PrecRec!$D$54</definedName>
    <definedName name="band">#REF!</definedName>
    <definedName name="bandera">#REF!</definedName>
    <definedName name="baranda">#REF!</definedName>
    <definedName name="Base" localSheetId="5">#REF!</definedName>
    <definedName name="Base" localSheetId="10">#REF!</definedName>
    <definedName name="Base">#REF!</definedName>
    <definedName name="Base_datos_IM">#REF!</definedName>
    <definedName name="base_datos_t45" localSheetId="5">[60]CALIDAD!#REF!</definedName>
    <definedName name="base_datos_t45" localSheetId="10">[60]CALIDAD!#REF!</definedName>
    <definedName name="base_datos_t45">#REF!</definedName>
    <definedName name="BaseDatos_Ore1" localSheetId="5">'[61]BD100-45'!#REF!</definedName>
    <definedName name="BaseDatos_Ore1" localSheetId="10">'[61]BD100-45'!#REF!</definedName>
    <definedName name="BaseDatos_Ore1">#REF!</definedName>
    <definedName name="BaseDatos_T831" localSheetId="5">'[62]BD100-45-P1'!#REF!</definedName>
    <definedName name="BaseDatos_T831" localSheetId="10">'[62]BD100-45-P1'!#REF!</definedName>
    <definedName name="BaseDatos_T831">#REF!</definedName>
    <definedName name="_xlnm.Database" localSheetId="5">#REF!</definedName>
    <definedName name="_xlnm.Database" localSheetId="10">#REF!</definedName>
    <definedName name="_xlnm.Database">#REF!</definedName>
    <definedName name="BASEG">[18]BASE!$D$76</definedName>
    <definedName name="BASEGRANULAR">'[63]CantidadesEstructuras Acueducto'!$E$52</definedName>
    <definedName name="BASEI">#REF!</definedName>
    <definedName name="BASEP">#REF!</definedName>
    <definedName name="BASEPRE">[18]BASE!$D$66</definedName>
    <definedName name="BASEQUI" localSheetId="5">[64]EQUIPO!$B$19:$J$1001</definedName>
    <definedName name="BASEQUI" localSheetId="10">[64]EQUIPO!$B$19:$J$1001</definedName>
    <definedName name="BASEQUI">#REF!</definedName>
    <definedName name="BASMANO" localSheetId="5">'[64]MANO DE OBRA'!$B$17:$H$68</definedName>
    <definedName name="BASMANO" localSheetId="10">'[64]MANO DE OBRA'!$B$17:$H$68</definedName>
    <definedName name="BASMANO">#REF!</definedName>
    <definedName name="BASMATE" localSheetId="5">[64]Materiales!$B$18:$E$1108</definedName>
    <definedName name="BASMATE" localSheetId="10">[64]Materiales!$B$18:$E$1108</definedName>
    <definedName name="BASMATE">#REF!</definedName>
    <definedName name="bbbb">#REF!</definedName>
    <definedName name="bbbbbb" localSheetId="5" hidden="1">{"via1",#N/A,TRUE,"general";"via2",#N/A,TRUE,"general";"via3",#N/A,TRUE,"general"}</definedName>
    <definedName name="bbbbbb" localSheetId="10" hidden="1">{"via1",#N/A,TRUE,"general";"via2",#N/A,TRUE,"general";"via3",#N/A,TRUE,"general"}</definedName>
    <definedName name="bbbbbb" hidden="1">{"via1",#N/A,TRUE,"general";"via2",#N/A,TRUE,"general";"via3",#N/A,TRUE,"general"}</definedName>
    <definedName name="bbbbbh" localSheetId="5" hidden="1">{"TAB1",#N/A,TRUE,"GENERAL";"TAB2",#N/A,TRUE,"GENERAL";"TAB3",#N/A,TRUE,"GENERAL";"TAB4",#N/A,TRUE,"GENERAL";"TAB5",#N/A,TRUE,"GENERAL"}</definedName>
    <definedName name="bbbbbh" localSheetId="10" hidden="1">{"TAB1",#N/A,TRUE,"GENERAL";"TAB2",#N/A,TRUE,"GENERAL";"TAB3",#N/A,TRUE,"GENERAL";"TAB4",#N/A,TRUE,"GENERAL";"TAB5",#N/A,TRUE,"GENERAL"}</definedName>
    <definedName name="bbbbbh" hidden="1">{"TAB1",#N/A,TRUE,"GENERAL";"TAB2",#N/A,TRUE,"GENERAL";"TAB3",#N/A,TRUE,"GENERAL";"TAB4",#N/A,TRUE,"GENERAL";"TAB5",#N/A,TRUE,"GENERAL"}</definedName>
    <definedName name="bbd" localSheetId="5" hidden="1">{"TAB1",#N/A,TRUE,"GENERAL";"TAB2",#N/A,TRUE,"GENERAL";"TAB3",#N/A,TRUE,"GENERAL";"TAB4",#N/A,TRUE,"GENERAL";"TAB5",#N/A,TRUE,"GENERAL"}</definedName>
    <definedName name="bbd" localSheetId="10" hidden="1">{"TAB1",#N/A,TRUE,"GENERAL";"TAB2",#N/A,TRUE,"GENERAL";"TAB3",#N/A,TRUE,"GENERAL";"TAB4",#N/A,TRUE,"GENERAL";"TAB5",#N/A,TRUE,"GENERAL"}</definedName>
    <definedName name="bbd" hidden="1">{"TAB1",#N/A,TRUE,"GENERAL";"TAB2",#N/A,TRUE,"GENERAL";"TAB3",#N/A,TRUE,"GENERAL";"TAB4",#N/A,TRUE,"GENERAL";"TAB5",#N/A,TRUE,"GENERAL"}</definedName>
    <definedName name="BCIR">[18]BASE!$D$160</definedName>
    <definedName name="BCXBDFG" localSheetId="5" hidden="1">{"TAB1",#N/A,TRUE,"GENERAL";"TAB2",#N/A,TRUE,"GENERAL";"TAB3",#N/A,TRUE,"GENERAL";"TAB4",#N/A,TRUE,"GENERAL";"TAB5",#N/A,TRUE,"GENERAL"}</definedName>
    <definedName name="BCXBDFG" localSheetId="10" hidden="1">{"TAB1",#N/A,TRUE,"GENERAL";"TAB2",#N/A,TRUE,"GENERAL";"TAB3",#N/A,TRUE,"GENERAL";"TAB4",#N/A,TRUE,"GENERAL";"TAB5",#N/A,TRUE,"GENERAL"}</definedName>
    <definedName name="BCXBDFG" hidden="1">{"TAB1",#N/A,TRUE,"GENERAL";"TAB2",#N/A,TRUE,"GENERAL";"TAB3",#N/A,TRUE,"GENERAL";"TAB4",#N/A,TRUE,"GENERAL";"TAB5",#N/A,TRUE,"GENERAL"}</definedName>
    <definedName name="Bd">#REF!</definedName>
    <definedName name="Bd__2" localSheetId="5">#REF!</definedName>
    <definedName name="Bd__2" localSheetId="10">#REF!</definedName>
    <definedName name="Bd__2">#REF!</definedName>
    <definedName name="Bd_2" localSheetId="5">[65]FACTORES!#REF!</definedName>
    <definedName name="Bd_2" localSheetId="10">[65]FACTORES!#REF!</definedName>
    <definedName name="Bd_2">#REF!</definedName>
    <definedName name="BDD" localSheetId="5">#REF!</definedName>
    <definedName name="BDD" localSheetId="10">#REF!</definedName>
    <definedName name="BDD">#REF!</definedName>
    <definedName name="BDFB" localSheetId="5" hidden="1">{"via1",#N/A,TRUE,"general";"via2",#N/A,TRUE,"general";"via3",#N/A,TRUE,"general"}</definedName>
    <definedName name="BDFB" localSheetId="10" hidden="1">{"via1",#N/A,TRUE,"general";"via2",#N/A,TRUE,"general";"via3",#N/A,TRUE,"general"}</definedName>
    <definedName name="BDFB" hidden="1">{"via1",#N/A,TRUE,"general";"via2",#N/A,TRUE,"general";"via3",#N/A,TRUE,"general"}</definedName>
    <definedName name="BDFGDG" localSheetId="5" hidden="1">{"TAB1",#N/A,TRUE,"GENERAL";"TAB2",#N/A,TRUE,"GENERAL";"TAB3",#N/A,TRUE,"GENERAL";"TAB4",#N/A,TRUE,"GENERAL";"TAB5",#N/A,TRUE,"GENERAL"}</definedName>
    <definedName name="BDFGDG" localSheetId="10" hidden="1">{"TAB1",#N/A,TRUE,"GENERAL";"TAB2",#N/A,TRUE,"GENERAL";"TAB3",#N/A,TRUE,"GENERAL";"TAB4",#N/A,TRUE,"GENERAL";"TAB5",#N/A,TRUE,"GENERAL"}</definedName>
    <definedName name="BDFGDG" hidden="1">{"TAB1",#N/A,TRUE,"GENERAL";"TAB2",#N/A,TRUE,"GENERAL";"TAB3",#N/A,TRUE,"GENERAL";"TAB4",#N/A,TRUE,"GENERAL";"TAB5",#N/A,TRUE,"GENERAL"}</definedName>
    <definedName name="be" localSheetId="5" hidden="1">{"TAB1",#N/A,TRUE,"GENERAL";"TAB2",#N/A,TRUE,"GENERAL";"TAB3",#N/A,TRUE,"GENERAL";"TAB4",#N/A,TRUE,"GENERAL";"TAB5",#N/A,TRUE,"GENERAL"}</definedName>
    <definedName name="be" localSheetId="10" hidden="1">{"TAB1",#N/A,TRUE,"GENERAL";"TAB2",#N/A,TRUE,"GENERAL";"TAB3",#N/A,TRUE,"GENERAL";"TAB4",#N/A,TRUE,"GENERAL";"TAB5",#N/A,TRUE,"GENERAL"}</definedName>
    <definedName name="be" hidden="1">{"TAB1",#N/A,TRUE,"GENERAL";"TAB2",#N/A,TRUE,"GENERAL";"TAB3",#N/A,TRUE,"GENERAL";"TAB4",#N/A,TRUE,"GENERAL";"TAB5",#N/A,TRUE,"GENERAL"}</definedName>
    <definedName name="BEB" localSheetId="5">#REF!</definedName>
    <definedName name="BEB" localSheetId="10">#REF!</definedName>
    <definedName name="BEB">#REF!</definedName>
    <definedName name="Beg_Bal">#REF!</definedName>
    <definedName name="bfnfv" localSheetId="5" hidden="1">{"TAB1",#N/A,TRUE,"GENERAL";"TAB2",#N/A,TRUE,"GENERAL";"TAB3",#N/A,TRUE,"GENERAL";"TAB4",#N/A,TRUE,"GENERAL";"TAB5",#N/A,TRUE,"GENERAL"}</definedName>
    <definedName name="bfnfv" localSheetId="10" hidden="1">{"TAB1",#N/A,TRUE,"GENERAL";"TAB2",#N/A,TRUE,"GENERAL";"TAB3",#N/A,TRUE,"GENERAL";"TAB4",#N/A,TRUE,"GENERAL";"TAB5",#N/A,TRUE,"GENERAL"}</definedName>
    <definedName name="bfnfv" hidden="1">{"TAB1",#N/A,TRUE,"GENERAL";"TAB2",#N/A,TRUE,"GENERAL";"TAB3",#N/A,TRUE,"GENERAL";"TAB4",#N/A,TRUE,"GENERAL";"TAB5",#N/A,TRUE,"GENERAL"}</definedName>
    <definedName name="bg" localSheetId="5">[27]PrecRec!$D$36</definedName>
    <definedName name="bg" localSheetId="10">[27]PrecRec!$D$36</definedName>
    <definedName name="bg">#REF!</definedName>
    <definedName name="bgb" localSheetId="5" hidden="1">{"TAB1",#N/A,TRUE,"GENERAL";"TAB2",#N/A,TRUE,"GENERAL";"TAB3",#N/A,TRUE,"GENERAL";"TAB4",#N/A,TRUE,"GENERAL";"TAB5",#N/A,TRUE,"GENERAL"}</definedName>
    <definedName name="bgb" localSheetId="10" hidden="1">{"TAB1",#N/A,TRUE,"GENERAL";"TAB2",#N/A,TRUE,"GENERAL";"TAB3",#N/A,TRUE,"GENERAL";"TAB4",#N/A,TRUE,"GENERAL";"TAB5",#N/A,TRUE,"GENERAL"}</definedName>
    <definedName name="bgb" hidden="1">{"TAB1",#N/A,TRUE,"GENERAL";"TAB2",#N/A,TRUE,"GENERAL";"TAB3",#N/A,TRUE,"GENERAL";"TAB4",#N/A,TRUE,"GENERAL";"TAB5",#N/A,TRUE,"GENERAL"}</definedName>
    <definedName name="BGDGFRT" localSheetId="5" hidden="1">{"via1",#N/A,TRUE,"general";"via2",#N/A,TRUE,"general";"via3",#N/A,TRUE,"general"}</definedName>
    <definedName name="BGDGFRT" localSheetId="10" hidden="1">{"via1",#N/A,TRUE,"general";"via2",#N/A,TRUE,"general";"via3",#N/A,TRUE,"general"}</definedName>
    <definedName name="BGDGFRT" hidden="1">{"via1",#N/A,TRUE,"general";"via2",#N/A,TRUE,"general";"via3",#N/A,TRUE,"general"}</definedName>
    <definedName name="BGFBFH" localSheetId="5" hidden="1">{"via1",#N/A,TRUE,"general";"via2",#N/A,TRUE,"general";"via3",#N/A,TRUE,"general"}</definedName>
    <definedName name="BGFBFH" localSheetId="10" hidden="1">{"via1",#N/A,TRUE,"general";"via2",#N/A,TRUE,"general";"via3",#N/A,TRUE,"general"}</definedName>
    <definedName name="BGFBFH" hidden="1">{"via1",#N/A,TRUE,"general";"via2",#N/A,TRUE,"general";"via3",#N/A,TRUE,"general"}</definedName>
    <definedName name="bgvfcdx" localSheetId="5" hidden="1">{"via1",#N/A,TRUE,"general";"via2",#N/A,TRUE,"general";"via3",#N/A,TRUE,"general"}</definedName>
    <definedName name="bgvfcdx" localSheetId="10" hidden="1">{"via1",#N/A,TRUE,"general";"via2",#N/A,TRUE,"general";"via3",#N/A,TRUE,"general"}</definedName>
    <definedName name="bgvfcdx" hidden="1">{"via1",#N/A,TRUE,"general";"via2",#N/A,TRUE,"general";"via3",#N/A,TRUE,"general"}</definedName>
    <definedName name="bicel">[23]BASE!$D$189</definedName>
    <definedName name="bimestre">#REF!</definedName>
    <definedName name="BIODIVERSIDAD_Y_SERVICIOS_ECOSISTÉMICOS" localSheetId="5">#REF!</definedName>
    <definedName name="BIODIVERSIDAD_Y_SERVICIOS_ECOSISTÉMICOS" localSheetId="10">#REF!</definedName>
    <definedName name="BIODIVERSIDAD_Y_SERVICIOS_ECOSISTÉMICOS">#REF!</definedName>
    <definedName name="BISCO" localSheetId="5">#REF!</definedName>
    <definedName name="BISCO" localSheetId="10">#REF!</definedName>
    <definedName name="BISCO">#REF!</definedName>
    <definedName name="BLOCON">[18]BASE!$D$90</definedName>
    <definedName name="BLOCT" localSheetId="5">[49]BASE!$D$503</definedName>
    <definedName name="BLOCT" localSheetId="10">[49]BASE!$D$503</definedName>
    <definedName name="BLOCT">#REF!</definedName>
    <definedName name="BLOQ" localSheetId="5">[18]BASE!$D$89</definedName>
    <definedName name="BLOQ" localSheetId="10">[18]BASE!$D$89</definedName>
    <definedName name="BLOQ">#REF!</definedName>
    <definedName name="BLOQC">#REF!</definedName>
    <definedName name="bloque">#REF!</definedName>
    <definedName name="BMHIDRO">[18]BASE!$D$825</definedName>
    <definedName name="BOBCAT">#REF!</definedName>
    <definedName name="BOMBA" localSheetId="5">[18]BASE!$D$826</definedName>
    <definedName name="BOMBA" localSheetId="10">[18]BASE!$D$826</definedName>
    <definedName name="BOMBA">#REF!</definedName>
    <definedName name="BORDE1">'[1]APU PVC'!#REF!</definedName>
    <definedName name="BORDE2">'[1]APU PVC'!#REF!</definedName>
    <definedName name="BORDE3">#REF!</definedName>
    <definedName name="Bordevia">#REF!</definedName>
    <definedName name="BOTAD">[18]BASE!$D$848</definedName>
    <definedName name="BOTADA">#REF!</definedName>
    <definedName name="BOTES">[18]BASE!$D$859</definedName>
    <definedName name="BQ15X20X40">[22]BASE!$E$110</definedName>
    <definedName name="br" localSheetId="5" hidden="1">{"TAB1",#N/A,TRUE,"GENERAL";"TAB2",#N/A,TRUE,"GENERAL";"TAB3",#N/A,TRUE,"GENERAL";"TAB4",#N/A,TRUE,"GENERAL";"TAB5",#N/A,TRUE,"GENERAL"}</definedName>
    <definedName name="br" localSheetId="10" hidden="1">{"TAB1",#N/A,TRUE,"GENERAL";"TAB2",#N/A,TRUE,"GENERAL";"TAB3",#N/A,TRUE,"GENERAL";"TAB4",#N/A,TRUE,"GENERAL";"TAB5",#N/A,TRUE,"GENERAL"}</definedName>
    <definedName name="br" hidden="1">{"TAB1",#N/A,TRUE,"GENERAL";"TAB2",#N/A,TRUE,"GENERAL";"TAB3",#N/A,TRUE,"GENERAL";"TAB4",#N/A,TRUE,"GENERAL";"TAB5",#N/A,TRUE,"GENERAL"}</definedName>
    <definedName name="Brida">#REF!</definedName>
    <definedName name="BRIQ" localSheetId="5">[28]DATBAND!$D$3:$D$395</definedName>
    <definedName name="BRIQ" localSheetId="10">[28]DATBAND!$D$3:$D$395</definedName>
    <definedName name="BRIQ">#REF!</definedName>
    <definedName name="BROCADIAM">[18]BASE!$D$816</definedName>
    <definedName name="BROCH" localSheetId="5">#REF!</definedName>
    <definedName name="BROCH" localSheetId="10">#REF!</definedName>
    <definedName name="BROCH">#REF!</definedName>
    <definedName name="bsb" localSheetId="5" hidden="1">{"via1",#N/A,TRUE,"general";"via2",#N/A,TRUE,"general";"via3",#N/A,TRUE,"general"}</definedName>
    <definedName name="bsb" localSheetId="10" hidden="1">{"via1",#N/A,TRUE,"general";"via2",#N/A,TRUE,"general";"via3",#N/A,TRUE,"general"}</definedName>
    <definedName name="bsb" hidden="1">{"via1",#N/A,TRUE,"general";"via2",#N/A,TRUE,"general";"via3",#N/A,TRUE,"general"}</definedName>
    <definedName name="BSOL64">#REF!</definedName>
    <definedName name="bspoi" localSheetId="5" hidden="1">{"TAB1",#N/A,TRUE,"GENERAL";"TAB2",#N/A,TRUE,"GENERAL";"TAB3",#N/A,TRUE,"GENERAL";"TAB4",#N/A,TRUE,"GENERAL";"TAB5",#N/A,TRUE,"GENERAL"}</definedName>
    <definedName name="bspoi" localSheetId="10" hidden="1">{"TAB1",#N/A,TRUE,"GENERAL";"TAB2",#N/A,TRUE,"GENERAL";"TAB3",#N/A,TRUE,"GENERAL";"TAB4",#N/A,TRUE,"GENERAL";"TAB5",#N/A,TRUE,"GENERAL"}</definedName>
    <definedName name="bspoi" hidden="1">{"TAB1",#N/A,TRUE,"GENERAL";"TAB2",#N/A,TRUE,"GENERAL";"TAB3",#N/A,TRUE,"GENERAL";"TAB4",#N/A,TRUE,"GENERAL";"TAB5",#N/A,TRUE,"GENERAL"}</definedName>
    <definedName name="bt" localSheetId="5" hidden="1">{"via1",#N/A,TRUE,"general";"via2",#N/A,TRUE,"general";"via3",#N/A,TRUE,"general"}</definedName>
    <definedName name="bt" localSheetId="10" hidden="1">{"via1",#N/A,TRUE,"general";"via2",#N/A,TRUE,"general";"via3",#N/A,TRUE,"general"}</definedName>
    <definedName name="bt" hidden="1">{"via1",#N/A,TRUE,"general";"via2",#N/A,TRUE,"general";"via3",#N/A,TRUE,"general"}</definedName>
    <definedName name="BTYJHTR" localSheetId="5" hidden="1">{"TAB1",#N/A,TRUE,"GENERAL";"TAB2",#N/A,TRUE,"GENERAL";"TAB3",#N/A,TRUE,"GENERAL";"TAB4",#N/A,TRUE,"GENERAL";"TAB5",#N/A,TRUE,"GENERAL"}</definedName>
    <definedName name="BTYJHTR" localSheetId="10" hidden="1">{"TAB1",#N/A,TRUE,"GENERAL";"TAB2",#N/A,TRUE,"GENERAL";"TAB3",#N/A,TRUE,"GENERAL";"TAB4",#N/A,TRUE,"GENERAL";"TAB5",#N/A,TRUE,"GENERAL"}</definedName>
    <definedName name="BTYJHTR" hidden="1">{"TAB1",#N/A,TRUE,"GENERAL";"TAB2",#N/A,TRUE,"GENERAL";"TAB3",#N/A,TRUE,"GENERAL";"TAB4",#N/A,TRUE,"GENERAL";"TAB5",#N/A,TRUE,"GENERAL"}</definedName>
    <definedName name="BUDGET" localSheetId="5">'[66]CALC PROD MENSUAL'!#REF!</definedName>
    <definedName name="BUDGET" localSheetId="10">'[66]CALC PROD MENSUAL'!#REF!</definedName>
    <definedName name="BUDGET">#REF!</definedName>
    <definedName name="BUDGETNORTE" localSheetId="5">'[66]CALC PROD MENSUAL'!#REF!</definedName>
    <definedName name="BUDGETNORTE" localSheetId="10">'[66]CALC PROD MENSUAL'!#REF!</definedName>
    <definedName name="BUDGETNORTE">#REF!</definedName>
    <definedName name="BUDGETSUR" localSheetId="5">'[66]CALC PROD MENSUAL'!#REF!</definedName>
    <definedName name="BUDGETSUR" localSheetId="10">'[66]CALC PROD MENSUAL'!#REF!</definedName>
    <definedName name="BUDGETSUR">#REF!</definedName>
    <definedName name="BuiltIn_Consolidate_Area">NA()</definedName>
    <definedName name="BuiltIn_Print_Area" localSheetId="5">#REF!</definedName>
    <definedName name="BuiltIn_Print_Area" localSheetId="10">#REF!</definedName>
    <definedName name="BuiltIn_Print_Area">#REF!</definedName>
    <definedName name="BuiltIn_Print_Area___0" localSheetId="5">#REF!</definedName>
    <definedName name="BuiltIn_Print_Area___0" localSheetId="10">#REF!</definedName>
    <definedName name="BuiltIn_Print_Area___0">#REF!</definedName>
    <definedName name="BuiltIn_Print_Area___0___0" localSheetId="5">#REF!</definedName>
    <definedName name="BuiltIn_Print_Area___0___0" localSheetId="10">#REF!</definedName>
    <definedName name="BuiltIn_Print_Area___0___0">#REF!</definedName>
    <definedName name="BuiltIn_Print_Area___0___0___0" localSheetId="5">#REF!</definedName>
    <definedName name="BuiltIn_Print_Area___0___0___0" localSheetId="10">#REF!</definedName>
    <definedName name="BuiltIn_Print_Area___0___0___0">#REF!</definedName>
    <definedName name="BuiltIn_Print_Titles" localSheetId="5">#REF!</definedName>
    <definedName name="BuiltIn_Print_Titles" localSheetId="10">#REF!</definedName>
    <definedName name="BuiltIn_Print_Titles">#REF!</definedName>
    <definedName name="BuiltIn_Print_Titles___0">#REF!</definedName>
    <definedName name="BuiltIn_Print_Titles___0___0">#REF!</definedName>
    <definedName name="buld" localSheetId="5">[27]PrecRec!$D$7</definedName>
    <definedName name="buld" localSheetId="10">[27]PrecRec!$D$7</definedName>
    <definedName name="buld">#REF!</definedName>
    <definedName name="BULL">#REF!</definedName>
    <definedName name="BULLDOZ">#REF!</definedName>
    <definedName name="Buscar">#REF!</definedName>
    <definedName name="bvbc" localSheetId="5" hidden="1">{"TAB1",#N/A,TRUE,"GENERAL";"TAB2",#N/A,TRUE,"GENERAL";"TAB3",#N/A,TRUE,"GENERAL";"TAB4",#N/A,TRUE,"GENERAL";"TAB5",#N/A,TRUE,"GENERAL"}</definedName>
    <definedName name="bvbc" localSheetId="10" hidden="1">{"TAB1",#N/A,TRUE,"GENERAL";"TAB2",#N/A,TRUE,"GENERAL";"TAB3",#N/A,TRUE,"GENERAL";"TAB4",#N/A,TRUE,"GENERAL";"TAB5",#N/A,TRUE,"GENERAL"}</definedName>
    <definedName name="bvbc" hidden="1">{"TAB1",#N/A,TRUE,"GENERAL";"TAB2",#N/A,TRUE,"GENERAL";"TAB3",#N/A,TRUE,"GENERAL";"TAB4",#N/A,TRUE,"GENERAL";"TAB5",#N/A,TRUE,"GENERAL"}</definedName>
    <definedName name="bvcb" localSheetId="5" hidden="1">{"via1",#N/A,TRUE,"general";"via2",#N/A,TRUE,"general";"via3",#N/A,TRUE,"general"}</definedName>
    <definedName name="bvcb" localSheetId="10" hidden="1">{"via1",#N/A,TRUE,"general";"via2",#N/A,TRUE,"general";"via3",#N/A,TRUE,"general"}</definedName>
    <definedName name="bvcb" hidden="1">{"via1",#N/A,TRUE,"general";"via2",#N/A,TRUE,"general";"via3",#N/A,TRUE,"general"}</definedName>
    <definedName name="bvn" localSheetId="5" hidden="1">{"via1",#N/A,TRUE,"general";"via2",#N/A,TRUE,"general";"via3",#N/A,TRUE,"general"}</definedName>
    <definedName name="bvn" localSheetId="10" hidden="1">{"via1",#N/A,TRUE,"general";"via2",#N/A,TRUE,"general";"via3",#N/A,TRUE,"general"}</definedName>
    <definedName name="bvn" hidden="1">{"via1",#N/A,TRUE,"general";"via2",#N/A,TRUE,"general";"via3",#N/A,TRUE,"general"}</definedName>
    <definedName name="by" localSheetId="5" hidden="1">{"via1",#N/A,TRUE,"general";"via2",#N/A,TRUE,"general";"via3",#N/A,TRUE,"general"}</definedName>
    <definedName name="by" localSheetId="10" hidden="1">{"via1",#N/A,TRUE,"general";"via2",#N/A,TRUE,"general";"via3",#N/A,TRUE,"general"}</definedName>
    <definedName name="by" hidden="1">{"via1",#N/A,TRUE,"general";"via2",#N/A,TRUE,"general";"via3",#N/A,TRUE,"general"}</definedName>
    <definedName name="C.CLAV">#REF!</definedName>
    <definedName name="C.FON" localSheetId="5">#REF!</definedName>
    <definedName name="C.FON" localSheetId="10">#REF!</definedName>
    <definedName name="C.FON">#REF!</definedName>
    <definedName name="C.LOM" localSheetId="5">#REF!</definedName>
    <definedName name="C.LOM" localSheetId="10">#REF!</definedName>
    <definedName name="C.LOM">#REF!</definedName>
    <definedName name="C.RAS" localSheetId="5">#REF!</definedName>
    <definedName name="C.RAS" localSheetId="10">#REF!</definedName>
    <definedName name="C.RAS">#REF!</definedName>
    <definedName name="C.TERR" localSheetId="5">#REF!</definedName>
    <definedName name="C.TERR" localSheetId="10">#REF!</definedName>
    <definedName name="C.TERR">#REF!</definedName>
    <definedName name="C_" localSheetId="5">#REF!</definedName>
    <definedName name="C_" localSheetId="10">#REF!</definedName>
    <definedName name="C_">#REF!</definedName>
    <definedName name="C_grupo1" localSheetId="5">#REF!</definedName>
    <definedName name="C_grupo1" localSheetId="10">#REF!</definedName>
    <definedName name="C_grupo1">#REF!</definedName>
    <definedName name="C_LOM" localSheetId="5">#REF!</definedName>
    <definedName name="C_LOM" localSheetId="10">#REF!</definedName>
    <definedName name="C_LOM">#REF!</definedName>
    <definedName name="C_min" localSheetId="5">[24]D_AWG!$H$40</definedName>
    <definedName name="C_min" localSheetId="10">[24]D_AWG!$H$40</definedName>
    <definedName name="C_min">#REF!</definedName>
    <definedName name="C90445L">#REF!</definedName>
    <definedName name="ca">#REF!</definedName>
    <definedName name="caa">#REF!</definedName>
    <definedName name="CAB" localSheetId="5">[67]Cab!$E$4:$X$28</definedName>
    <definedName name="CAB" localSheetId="10">[67]Cab!$E$4:$X$28</definedName>
    <definedName name="CAB">#REF!</definedName>
    <definedName name="CABAL" localSheetId="5">#REF!</definedName>
    <definedName name="CABAL" localSheetId="10">#REF!</definedName>
    <definedName name="CABAL">#REF!</definedName>
    <definedName name="CABALLETE">[68]BASE!$E$91</definedName>
    <definedName name="cabina">#REF!</definedName>
    <definedName name="CABLEADO_ESTRUCTURADO_DE_VOZ_Y_DATOS">#REF!</definedName>
    <definedName name="CABLEADO_TELEFÓNICO_CONVENCIONAL">#REF!</definedName>
    <definedName name="CADENA">#REF!</definedName>
    <definedName name="CADIZA">[18]BASE!$D$681</definedName>
    <definedName name="cae">#REF!</definedName>
    <definedName name="caechavarria">#REF!</definedName>
    <definedName name="Caja">#REF!</definedName>
    <definedName name="CAJAC" localSheetId="5">#REF!</definedName>
    <definedName name="CAJAC" localSheetId="10">#REF!</definedName>
    <definedName name="CAJAC">#REF!</definedName>
    <definedName name="CAJAV" localSheetId="5">#REF!</definedName>
    <definedName name="CAJAV" localSheetId="10">#REF!</definedName>
    <definedName name="CAJAV">#REF!</definedName>
    <definedName name="CAJMI">#REF!</definedName>
    <definedName name="CALEND" localSheetId="5">'[66]CALC PROD MENSUAL'!#REF!</definedName>
    <definedName name="CALEND" localSheetId="10">'[66]CALC PROD MENSUAL'!#REF!</definedName>
    <definedName name="CALEND">#REF!</definedName>
    <definedName name="CALENDARIO" localSheetId="5">'[66]CALC PROD MENSUAL'!#REF!</definedName>
    <definedName name="CALENDARIO" localSheetId="10">'[66]CALC PROD MENSUAL'!#REF!</definedName>
    <definedName name="CALENDARIO">#REF!</definedName>
    <definedName name="CALENDARIO1" localSheetId="5">'[69]CALC PROD MENSUAL'!#REF!</definedName>
    <definedName name="CALENDARIO1" localSheetId="10">'[69]CALC PROD MENSUAL'!#REF!</definedName>
    <definedName name="CALENDARIO1">#REF!</definedName>
    <definedName name="calidad" localSheetId="5">[70]calidad!$C$3</definedName>
    <definedName name="calidad" localSheetId="10">[70]calidad!$C$3</definedName>
    <definedName name="calidad">#REF!</definedName>
    <definedName name="CALIDAD_AMBIENTAL_Y_DESARROLLO_SOSTENIBLE" localSheetId="5">#REF!</definedName>
    <definedName name="CALIDAD_AMBIENTAL_Y_DESARROLLO_SOSTENIBLE" localSheetId="10">#REF!</definedName>
    <definedName name="CALIDAD_AMBIENTAL_Y_DESARROLLO_SOSTENIBLE">#REF!</definedName>
    <definedName name="CALIDAD_DEL_AIRE_PREVENCIÓN_Y_CONTROL_DE_LA_CONTAMINACIÓN_ATMOSFÉRICA" localSheetId="5">#REF!</definedName>
    <definedName name="CALIDAD_DEL_AIRE_PREVENCIÓN_Y_CONTROL_DE_LA_CONTAMINACIÓN_ATMOSFÉRICA" localSheetId="10">#REF!</definedName>
    <definedName name="CALIDAD_DEL_AIRE_PREVENCIÓN_Y_CONTROL_DE_LA_CONTAMINACIÓN_ATMOSFÉRICA">#REF!</definedName>
    <definedName name="CAM_CAIDA" localSheetId="5">#REF!</definedName>
    <definedName name="CAM_CAIDA" localSheetId="10">#REF!</definedName>
    <definedName name="CAM_CAIDA">#REF!</definedName>
    <definedName name="cambio">#REF!</definedName>
    <definedName name="CANAL" localSheetId="5">#REF!</definedName>
    <definedName name="CANAL" localSheetId="10">#REF!</definedName>
    <definedName name="CANAL">#REF!</definedName>
    <definedName name="CANAL6">#REF!</definedName>
    <definedName name="cang" localSheetId="5">[27]PrecRec!$D$16</definedName>
    <definedName name="cang" localSheetId="10">[27]PrecRec!$D$16</definedName>
    <definedName name="cang">#REF!</definedName>
    <definedName name="CANGU">[18]BASE!$D$786</definedName>
    <definedName name="CANGURO">#REF!</definedName>
    <definedName name="CANT" localSheetId="5">#N/A</definedName>
    <definedName name="CANT" localSheetId="10">#N/A</definedName>
    <definedName name="CANT">#REF!</definedName>
    <definedName name="Cant.20deJulio">#REF!</definedName>
    <definedName name="Cant.Casaloma">#REF!</definedName>
    <definedName name="Cant.Huertas">#REF!</definedName>
    <definedName name="Cant.LosPinos">#REF!</definedName>
    <definedName name="Cant.LosPinos4.7">#REF!</definedName>
    <definedName name="Cant.MiradorPrim">#REF!</definedName>
    <definedName name="Cant.Paraiso">#REF!</definedName>
    <definedName name="Cant.PorvenirEstancia">#REF!</definedName>
    <definedName name="Cant.RinconPorvenir">#REF!</definedName>
    <definedName name="Cant.SanIsidro">#REF!</definedName>
    <definedName name="Cant.SantaInes">#REF!</definedName>
    <definedName name="Cant.SanVicente">#REF!</definedName>
    <definedName name="Cant.Uval">#REF!</definedName>
    <definedName name="Cantidad" localSheetId="5">#REF!</definedName>
    <definedName name="Cantidad" localSheetId="10">#REF!</definedName>
    <definedName name="Cantidad">#REF!</definedName>
    <definedName name="CAÑL">#REF!</definedName>
    <definedName name="CAP" localSheetId="5">#REF!</definedName>
    <definedName name="CAP" localSheetId="10">#REF!</definedName>
    <definedName name="CAP">#REF!</definedName>
    <definedName name="CAPASA">[18]BASE!$D$31</definedName>
    <definedName name="CAPIT" localSheetId="5">#REF!</definedName>
    <definedName name="CAPIT" localSheetId="10">#REF!</definedName>
    <definedName name="CAPIT">#REF!</definedName>
    <definedName name="CAPITULO" localSheetId="5">#REF!</definedName>
    <definedName name="CAPITULO" localSheetId="10">#REF!</definedName>
    <definedName name="CAPITULO">#REF!</definedName>
    <definedName name="capt" localSheetId="5">[27]PrecRec!$D$52</definedName>
    <definedName name="capt" localSheetId="10">[27]PrecRec!$D$52</definedName>
    <definedName name="capt">#REF!</definedName>
    <definedName name="carg" localSheetId="5">[27]PrecRec!$D$8</definedName>
    <definedName name="carg" localSheetId="10">[27]PrecRec!$D$8</definedName>
    <definedName name="carg">#REF!</definedName>
    <definedName name="CARGAD">[18]BASE!$D$793</definedName>
    <definedName name="CARGADOR" localSheetId="5">[47]EQUIPO!$D$10</definedName>
    <definedName name="CARGADOR" localSheetId="10">[47]EQUIPO!$D$10</definedName>
    <definedName name="CARGADOR">#REF!</definedName>
    <definedName name="CARGUER" localSheetId="5">[71]BASE!$D$392</definedName>
    <definedName name="CARGUER" localSheetId="10">[71]BASE!$D$392</definedName>
    <definedName name="CARGUER">#REF!</definedName>
    <definedName name="caro">#N/A</definedName>
    <definedName name="caro2">#N/A</definedName>
    <definedName name="Carp.Aluminio" localSheetId="5">#REF!</definedName>
    <definedName name="Carp.Aluminio" localSheetId="10">#REF!</definedName>
    <definedName name="Carp.Aluminio">#REF!</definedName>
    <definedName name="Carp.Metalica" localSheetId="5">#REF!</definedName>
    <definedName name="Carp.Metalica" localSheetId="10">#REF!</definedName>
    <definedName name="Carp.Metalica">#REF!</definedName>
    <definedName name="CARRETERA">#REF!</definedName>
    <definedName name="CARRO">#REF!</definedName>
    <definedName name="CARRTA">#REF!</definedName>
    <definedName name="CARTAN">#REF!</definedName>
    <definedName name="Casa" localSheetId="5">[72]Hoja1!$A$4:$F$211</definedName>
    <definedName name="Casa" localSheetId="10">[72]Hoja1!$A$4:$F$211</definedName>
    <definedName name="Casa">#REF!</definedName>
    <definedName name="CASQ" localSheetId="5">[73]FACTORES!#REF!</definedName>
    <definedName name="CASQ" localSheetId="10">[73]FACTORES!#REF!</definedName>
    <definedName name="CASQ">#REF!</definedName>
    <definedName name="cata">'[1]APU PVC'!#REF!</definedName>
    <definedName name="CATALIZADOR">[22]BASE!$E$107</definedName>
    <definedName name="CATOR">#REF!</definedName>
    <definedName name="causa">#REF!</definedName>
    <definedName name="CAVA">#REF!</definedName>
    <definedName name="CAVA1">#REF!</definedName>
    <definedName name="CBR">[18]BASE!$D$839</definedName>
    <definedName name="ccccc" localSheetId="5" hidden="1">{"TAB1",#N/A,TRUE,"GENERAL";"TAB2",#N/A,TRUE,"GENERAL";"TAB3",#N/A,TRUE,"GENERAL";"TAB4",#N/A,TRUE,"GENERAL";"TAB5",#N/A,TRUE,"GENERAL"}</definedName>
    <definedName name="ccccc" localSheetId="10" hidden="1">{"TAB1",#N/A,TRUE,"GENERAL";"TAB2",#N/A,TRUE,"GENERAL";"TAB3",#N/A,TRUE,"GENERAL";"TAB4",#N/A,TRUE,"GENERAL";"TAB5",#N/A,TRUE,"GENERAL"}</definedName>
    <definedName name="ccccc" hidden="1">{"TAB1",#N/A,TRUE,"GENERAL";"TAB2",#N/A,TRUE,"GENERAL";"TAB3",#N/A,TRUE,"GENERAL";"TAB4",#N/A,TRUE,"GENERAL";"TAB5",#N/A,TRUE,"GENERAL"}</definedName>
    <definedName name="cd" localSheetId="5">[74]Hoja1!$C$81</definedName>
    <definedName name="cd" localSheetId="10">[74]Hoja1!$C$81</definedName>
    <definedName name="cd">#REF!</definedName>
    <definedName name="cd___0">#N/A</definedName>
    <definedName name="CD454JH">#REF!</definedName>
    <definedName name="cdcdc" localSheetId="5" hidden="1">{"via1",#N/A,TRUE,"general";"via2",#N/A,TRUE,"general";"via3",#N/A,TRUE,"general"}</definedName>
    <definedName name="cdcdc" localSheetId="10" hidden="1">{"via1",#N/A,TRUE,"general";"via2",#N/A,TRUE,"general";"via3",#N/A,TRUE,"general"}</definedName>
    <definedName name="cdcdc" hidden="1">{"via1",#N/A,TRUE,"general";"via2",#N/A,TRUE,"general";"via3",#N/A,TRUE,"general"}</definedName>
    <definedName name="CDctrl" localSheetId="5">[75]CDItem!$G$8</definedName>
    <definedName name="CDctrl" localSheetId="10">[75]CDItem!$G$8</definedName>
    <definedName name="CDctrl">#REF!</definedName>
    <definedName name="CDO" localSheetId="5">#REF!</definedName>
    <definedName name="CDO" localSheetId="10">#REF!</definedName>
    <definedName name="CDO">#REF!</definedName>
    <definedName name="ceerf" localSheetId="5" hidden="1">{"TAB1",#N/A,TRUE,"GENERAL";"TAB2",#N/A,TRUE,"GENERAL";"TAB3",#N/A,TRUE,"GENERAL";"TAB4",#N/A,TRUE,"GENERAL";"TAB5",#N/A,TRUE,"GENERAL"}</definedName>
    <definedName name="ceerf" localSheetId="10" hidden="1">{"TAB1",#N/A,TRUE,"GENERAL";"TAB2",#N/A,TRUE,"GENERAL";"TAB3",#N/A,TRUE,"GENERAL";"TAB4",#N/A,TRUE,"GENERAL";"TAB5",#N/A,TRUE,"GENERAL"}</definedName>
    <definedName name="ceerf" hidden="1">{"TAB1",#N/A,TRUE,"GENERAL";"TAB2",#N/A,TRUE,"GENERAL";"TAB3",#N/A,TRUE,"GENERAL";"TAB4",#N/A,TRUE,"GENERAL";"TAB5",#N/A,TRUE,"GENERAL"}</definedName>
    <definedName name="Celador">#REF!</definedName>
    <definedName name="cem" localSheetId="5">[27]PrecRec!$D$31</definedName>
    <definedName name="cem" localSheetId="10">[27]PrecRec!$D$31</definedName>
    <definedName name="cem">#REF!</definedName>
    <definedName name="CEMEG" localSheetId="5">[34]PRESUPUESTO!$D$63</definedName>
    <definedName name="CEMEG" localSheetId="10">[34]PRESUPUESTO!$D$63</definedName>
    <definedName name="CEMEG">#REF!</definedName>
    <definedName name="Cerrajeria" localSheetId="5">#REF!</definedName>
    <definedName name="Cerrajeria" localSheetId="10">#REF!</definedName>
    <definedName name="Cerrajeria">#REF!</definedName>
    <definedName name="cerramientoprovisional">#REF!</definedName>
    <definedName name="cesped" localSheetId="5">[27]PrecRec!$D$64</definedName>
    <definedName name="cesped" localSheetId="10">[27]PrecRec!$D$64</definedName>
    <definedName name="cesped">#REF!</definedName>
    <definedName name="CHAP">[68]BASE!$E$98</definedName>
    <definedName name="CHAPA" localSheetId="5">#REF!</definedName>
    <definedName name="CHAPA" localSheetId="10">#REF!</definedName>
    <definedName name="CHAPA">#REF!</definedName>
    <definedName name="CHAPA16">[18]BASE!$D$763</definedName>
    <definedName name="CHAPA20">[18]BASE!$D$762</definedName>
    <definedName name="CHAPA24">[18]BASE!$D$761</definedName>
    <definedName name="CHAPA30">[18]BASE!$D$760</definedName>
    <definedName name="CHAPA36">[18]BASE!$D$759</definedName>
    <definedName name="CHAPB">[68]BASE!$E$101</definedName>
    <definedName name="ChequeoCantidades" localSheetId="5">#REF!</definedName>
    <definedName name="ChequeoCantidades" localSheetId="10">#REF!</definedName>
    <definedName name="ChequeoCantidades">#REF!</definedName>
    <definedName name="CHIPARB">[18]BASE!$D$842</definedName>
    <definedName name="ci" localSheetId="5">#REF!</definedName>
    <definedName name="ci" localSheetId="10">#REF!</definedName>
    <definedName name="ci">#REF!</definedName>
    <definedName name="CIDCA1">#REF!</definedName>
    <definedName name="CIDCA2">#REF!</definedName>
    <definedName name="cil">#REF!</definedName>
    <definedName name="CILIND" localSheetId="5">[76]TUBERIA!$AE$10:$AE$14</definedName>
    <definedName name="CILIND" localSheetId="10">[76]TUBERIA!$AE$10:$AE$14</definedName>
    <definedName name="CILIND">#REF!</definedName>
    <definedName name="CIM">#REF!</definedName>
    <definedName name="CINTAO22">[22]BASE!$E$179</definedName>
    <definedName name="CIRCUITOS">#REF!</definedName>
    <definedName name="Ciudades" localSheetId="5">#REF!</definedName>
    <definedName name="Ciudades" localSheetId="10">#REF!</definedName>
    <definedName name="Ciudades">#REF!</definedName>
    <definedName name="CL" localSheetId="5">#REF!</definedName>
    <definedName name="CL" localSheetId="10">#REF!</definedName>
    <definedName name="CL">#REF!</definedName>
    <definedName name="clase">#REF!</definedName>
    <definedName name="clav">#REF!</definedName>
    <definedName name="CLAVO" localSheetId="5">#REF!</definedName>
    <definedName name="CLAVO" localSheetId="10">#REF!</definedName>
    <definedName name="CLAVO">#REF!</definedName>
    <definedName name="CLAVO1">[18]BASE!$D$110</definedName>
    <definedName name="clcl" localSheetId="5">#REF!</definedName>
    <definedName name="clcl" localSheetId="10">#REF!</definedName>
    <definedName name="clcl">#REF!</definedName>
    <definedName name="CMMO" localSheetId="5">[18]BASE!$D$784</definedName>
    <definedName name="CMMO" localSheetId="10">[18]BASE!$D$784</definedName>
    <definedName name="CMMO">#REF!</definedName>
    <definedName name="CMMOA" localSheetId="5">[77]BASE!$D$455</definedName>
    <definedName name="CMMOA" localSheetId="10">[77]BASE!$D$455</definedName>
    <definedName name="CMMOA">#REF!</definedName>
    <definedName name="CN">#REF!</definedName>
    <definedName name="CO1110JH">[18]BASE!$D$577</definedName>
    <definedName name="CO1112JH">[18]BASE!$D$582</definedName>
    <definedName name="CO112JH">[18]BASE!$D$552</definedName>
    <definedName name="CO113JH">[18]BASE!$D$557</definedName>
    <definedName name="CO118JH">[18]BASE!$D$572</definedName>
    <definedName name="CO2210JH">[18]BASE!$D$578</definedName>
    <definedName name="CO2212JH">[18]BASE!$D$583</definedName>
    <definedName name="CO222JH">[18]BASE!$D$553</definedName>
    <definedName name="CO223JH">[18]BASE!$D$558</definedName>
    <definedName name="CO226JH">[18]BASE!$D$568</definedName>
    <definedName name="CO22JH" localSheetId="5">#REF!</definedName>
    <definedName name="CO22JH" localSheetId="10">#REF!</definedName>
    <definedName name="CO22JH">#REF!</definedName>
    <definedName name="CO23JH">#REF!</definedName>
    <definedName name="CO4510JH">[18]BASE!$D$579</definedName>
    <definedName name="CO4512JH">[18]BASE!$D$584</definedName>
    <definedName name="CO452JH">[18]BASE!$D$554</definedName>
    <definedName name="CO454JH">[18]BASE!$D$564</definedName>
    <definedName name="CO456JH">[18]BASE!$D$569</definedName>
    <definedName name="CO458JH" localSheetId="5">#REF!</definedName>
    <definedName name="CO458JH" localSheetId="10">#REF!</definedName>
    <definedName name="CO458JH">#REF!</definedName>
    <definedName name="CO45S2">#REF!</definedName>
    <definedName name="CO45S3">#REF!</definedName>
    <definedName name="CO45S4">#REF!</definedName>
    <definedName name="CO45S6">#REF!</definedName>
    <definedName name="CO9010JH">[18]BASE!$D$580</definedName>
    <definedName name="CO9012JH">[18]BASE!$D$585</definedName>
    <definedName name="CO902JH" localSheetId="5">#REF!</definedName>
    <definedName name="CO902JH" localSheetId="10">#REF!</definedName>
    <definedName name="CO902JH">#REF!</definedName>
    <definedName name="CO903JH" localSheetId="5">#REF!</definedName>
    <definedName name="CO903JH" localSheetId="10">#REF!</definedName>
    <definedName name="CO903JH">#REF!</definedName>
    <definedName name="CO904JH" localSheetId="5">#REF!</definedName>
    <definedName name="CO904JH" localSheetId="10">#REF!</definedName>
    <definedName name="CO904JH">#REF!</definedName>
    <definedName name="CO906JH" localSheetId="5">#REF!</definedName>
    <definedName name="CO906JH" localSheetId="10">#REF!</definedName>
    <definedName name="CO906JH">#REF!</definedName>
    <definedName name="CO908JH" localSheetId="5">#REF!</definedName>
    <definedName name="CO908JH" localSheetId="10">#REF!</definedName>
    <definedName name="CO908JH">#REF!</definedName>
    <definedName name="CO90P4" localSheetId="5">#REF!</definedName>
    <definedName name="CO90P4" localSheetId="10">#REF!</definedName>
    <definedName name="CO90P4">#REF!</definedName>
    <definedName name="CO90S2">#REF!</definedName>
    <definedName name="CO90S3">#REF!</definedName>
    <definedName name="CO90S4">#REF!</definedName>
    <definedName name="CO90S6">#REF!</definedName>
    <definedName name="CO910JH">#REF!</definedName>
    <definedName name="CobroSuspencion">"Elipse 8"</definedName>
    <definedName name="COCHE">[78]BASE!$E$164</definedName>
    <definedName name="cocinando">#REF!</definedName>
    <definedName name="Cod" localSheetId="5">#REF!</definedName>
    <definedName name="Cod" localSheetId="10">#REF!</definedName>
    <definedName name="Cod">#REF!</definedName>
    <definedName name="cod_programa">#REF!</definedName>
    <definedName name="cod_proyecto">#REF!</definedName>
    <definedName name="COD224JH">[18]BASE!$D$563</definedName>
    <definedName name="COD456UC">[18]BASE!$D$351</definedName>
    <definedName name="COD458JH">[18]BASE!$D$574</definedName>
    <definedName name="COD458UC">[18]BASE!$D$352</definedName>
    <definedName name="COD902JH">[18]BASE!$D$555</definedName>
    <definedName name="COD903JH">[18]BASE!$D$560</definedName>
    <definedName name="COD904UC">[18]BASE!$D$348</definedName>
    <definedName name="COD906JH">#REF!</definedName>
    <definedName name="COD906UC">[18]BASE!$D$349</definedName>
    <definedName name="codigos">#REF!</definedName>
    <definedName name="CODO906JH">[18]BASE!$D$570</definedName>
    <definedName name="CODOS" localSheetId="5">#REF!</definedName>
    <definedName name="CODOS" localSheetId="10">#REF!</definedName>
    <definedName name="CODOS">#REF!</definedName>
    <definedName name="codos2" localSheetId="5">#REF!</definedName>
    <definedName name="codos2" localSheetId="10">#REF!</definedName>
    <definedName name="codos2">#REF!</definedName>
    <definedName name="COHERENCIA_ORGANIZACIONAL" localSheetId="5">#REF!</definedName>
    <definedName name="COHERENCIA_ORGANIZACIONAL" localSheetId="10">#REF!</definedName>
    <definedName name="COHERENCIA_ORGANIZACIONAL">#REF!</definedName>
    <definedName name="col">#REF!</definedName>
    <definedName name="COLLDE">[18]BASE!$D$618</definedName>
    <definedName name="COLLDE3">[18]BASE!$D$619</definedName>
    <definedName name="COLLDE4">[18]BASE!$D$620</definedName>
    <definedName name="COLLDER">#REF!</definedName>
    <definedName name="ColTap" localSheetId="5">'[29]Coloc. e Interc. Tapones'!$E$1:$E$65536</definedName>
    <definedName name="ColTap" localSheetId="10">'[29]Coloc. e Interc. Tapones'!$E$1:$E$65536</definedName>
    <definedName name="ColTap">#REF!</definedName>
    <definedName name="COM.LIM" localSheetId="5">#REF!</definedName>
    <definedName name="COM.LIM" localSheetId="10">#REF!</definedName>
    <definedName name="COM.LIM">#REF!</definedName>
    <definedName name="Combustible" localSheetId="5">#REF!</definedName>
    <definedName name="Combustible" localSheetId="10">#REF!</definedName>
    <definedName name="Combustible">#REF!</definedName>
    <definedName name="COMN1">[79]BASE!#REF!</definedName>
    <definedName name="COMP" localSheetId="5">#REF!</definedName>
    <definedName name="COMP" localSheetId="10">#REF!</definedName>
    <definedName name="COMP">#REF!</definedName>
    <definedName name="compneu" localSheetId="5">[27]PrecRec!$D$13</definedName>
    <definedName name="compneu" localSheetId="10">[27]PrecRec!$D$13</definedName>
    <definedName name="compneu">#REF!</definedName>
    <definedName name="COMPR" localSheetId="5">#REF!</definedName>
    <definedName name="COMPR" localSheetId="10">#REF!</definedName>
    <definedName name="COMPR">#REF!</definedName>
    <definedName name="COMPRE">#REF!</definedName>
    <definedName name="COMPRESOR" localSheetId="5">[47]EQUIPO!$D$5</definedName>
    <definedName name="COMPRESOR" localSheetId="10">[47]EQUIPO!$D$5</definedName>
    <definedName name="COMPRESOR">#REF!</definedName>
    <definedName name="COMPRNEU">[18]BASE!$D$782</definedName>
    <definedName name="COMROD">#REF!</definedName>
    <definedName name="COMUNICACIÓN_PÚBLICA_Y_MOVILIZACIÓN_SOCIAL" localSheetId="5">#REF!</definedName>
    <definedName name="COMUNICACIÓN_PÚBLICA_Y_MOVILIZACIÓN_SOCIAL" localSheetId="10">#REF!</definedName>
    <definedName name="COMUNICACIÓN_PÚBLICA_Y_MOVILIZACIÓN_SOCIAL">#REF!</definedName>
    <definedName name="CON.FUN" localSheetId="5">#REF!</definedName>
    <definedName name="CON.FUN" localSheetId="10">#REF!</definedName>
    <definedName name="CON.FUN">#REF!</definedName>
    <definedName name="CON.LIM" localSheetId="5">#REF!</definedName>
    <definedName name="CON.LIM" localSheetId="10">#REF!</definedName>
    <definedName name="CON.LIM">#REF!</definedName>
    <definedName name="CON.POZ" localSheetId="5">#REF!</definedName>
    <definedName name="CON.POZ" localSheetId="10">#REF!</definedName>
    <definedName name="CON.POZ">#REF!</definedName>
    <definedName name="CON.TUB" localSheetId="5">[65]TUBERIA!#REF!</definedName>
    <definedName name="CON.TUB" localSheetId="10">[65]TUBERIA!#REF!</definedName>
    <definedName name="CON.TUB">#REF!</definedName>
    <definedName name="conc" localSheetId="5">[27]PrecRec!$D$17</definedName>
    <definedName name="conc" localSheetId="10">[27]PrecRec!$D$17</definedName>
    <definedName name="CONC">#REF!</definedName>
    <definedName name="CONCRET17CONCONCRETAD">[80]BASE!$E$45</definedName>
    <definedName name="CONCRET21CONCONCRETAD">[51]BASE!$E$43</definedName>
    <definedName name="CONCRET28CONCONCRETAD">[80]BASE!$E$39</definedName>
    <definedName name="CONCRETCOMB">[81]BASE!$E$129</definedName>
    <definedName name="CONCRETO" localSheetId="5">#REF!</definedName>
    <definedName name="CONCRETO" localSheetId="10">#REF!</definedName>
    <definedName name="CONCRETO">#REF!</definedName>
    <definedName name="CONCRETO_F.C_4" localSheetId="5">#REF!</definedName>
    <definedName name="CONCRETO_F.C_4" localSheetId="10">#REF!</definedName>
    <definedName name="CONCRETO_F.C_4">#REF!</definedName>
    <definedName name="concreto_FC_2.2" localSheetId="5">#REF!</definedName>
    <definedName name="concreto_FC_2.2" localSheetId="10">#REF!</definedName>
    <definedName name="concreto_FC_2.2">#REF!</definedName>
    <definedName name="CONCRETO17_CONCONCRETADORA">[78]BASE!$E$45</definedName>
    <definedName name="CONCRETO17_SINCONCRETADORA">[11]BASE!$E$45</definedName>
    <definedName name="CONCRETO21_CONCONCRETADORA">[22]BASE!$E$40</definedName>
    <definedName name="CONCRETO21_SINCONCRETADORA">[11]BASE!$E$43</definedName>
    <definedName name="CONCRETO28_CONCONCRETADORA">[78]BASE!$E$41</definedName>
    <definedName name="CONCRETO28_SINCONCRETADORA_TTEMULAR">[82]BASE!$E$40</definedName>
    <definedName name="Concretos" localSheetId="5">#REF!</definedName>
    <definedName name="Concretos" localSheetId="10">#REF!</definedName>
    <definedName name="Concretos">#REF!</definedName>
    <definedName name="CONECTIVIDAD_FÍSICA" localSheetId="5">#REF!</definedName>
    <definedName name="CONECTIVIDAD_FÍSICA" localSheetId="10">#REF!</definedName>
    <definedName name="CONECTIVIDAD_FÍSICA">#REF!</definedName>
    <definedName name="Conexion">#REF!</definedName>
    <definedName name="CONM1" localSheetId="5">[34]PRESUPUESTO!$D$456</definedName>
    <definedName name="CONM1" localSheetId="10">[34]PRESUPUESTO!$D$456</definedName>
    <definedName name="CONM1">#REF!</definedName>
    <definedName name="CONM2" localSheetId="5">#REF!</definedName>
    <definedName name="CONM2" localSheetId="10">#REF!</definedName>
    <definedName name="CONM2">#REF!</definedName>
    <definedName name="CONMI">[79]BASE!#REF!</definedName>
    <definedName name="CONMX" localSheetId="5">[34]PRESUPUESTO!$D$505</definedName>
    <definedName name="CONMX" localSheetId="10">[34]PRESUPUESTO!$D$505</definedName>
    <definedName name="CONMX">#REF!</definedName>
    <definedName name="CONOCAM">[18]BASE!$D$166</definedName>
    <definedName name="CONOCIMIENTO_Y_REDUCCIÓN_DEL_RIESGO" localSheetId="5">#REF!</definedName>
    <definedName name="CONOCIMIENTO_Y_REDUCCIÓN_DEL_RIESGO" localSheetId="10">#REF!</definedName>
    <definedName name="CONOCIMIENTO_Y_REDUCCIÓN_DEL_RIESGO">#REF!</definedName>
    <definedName name="CONREDC">[18]BASE!$D$67</definedName>
    <definedName name="constante" localSheetId="5">[28]DATOS!$AO$3:$AO$483</definedName>
    <definedName name="constante" localSheetId="10">[28]DATOS!$AO$3:$AO$483</definedName>
    <definedName name="constante">#REF!</definedName>
    <definedName name="CONSTRUCCIÓN_DE_LA_PAZ_TERRITORIAL" localSheetId="5">#REF!</definedName>
    <definedName name="CONSTRUCCIÓN_DE_LA_PAZ_TERRITORIAL" localSheetId="10">#REF!</definedName>
    <definedName name="CONSTRUCCIÓN_DE_LA_PAZ_TERRITORIAL">#REF!</definedName>
    <definedName name="Consultor">#REF!</definedName>
    <definedName name="CONSUMO" localSheetId="5">'[64]CONSUMOHORA-EQUIPO'!$A$1:$AZ$101</definedName>
    <definedName name="CONSUMO" localSheetId="10">'[64]CONSUMOHORA-EQUIPO'!$A$1:$AZ$101</definedName>
    <definedName name="CONSUMO">#REF!</definedName>
    <definedName name="contra">#REF!</definedName>
    <definedName name="Contratante">#REF!</definedName>
    <definedName name="Contrato">#REF!</definedName>
    <definedName name="CONTROL_Y_VIGILANCIA" localSheetId="5">#REF!</definedName>
    <definedName name="CONTROL_Y_VIGILANCIA" localSheetId="10">#REF!</definedName>
    <definedName name="CONTROL_Y_VIGILANCIA">#REF!</definedName>
    <definedName name="CONVIVENCIA" localSheetId="5">#REF!</definedName>
    <definedName name="CONVIVENCIA" localSheetId="10">#REF!</definedName>
    <definedName name="CONVIVENCIA">#REF!</definedName>
    <definedName name="COOPERACIÓN_Y_ALIANZAS" localSheetId="5">#REF!</definedName>
    <definedName name="COOPERACIÓN_Y_ALIANZAS" localSheetId="10">#REF!</definedName>
    <definedName name="COOPERACIÓN_Y_ALIANZAS">#REF!</definedName>
    <definedName name="copia">#REF!</definedName>
    <definedName name="copia1" localSheetId="5">#REF!</definedName>
    <definedName name="copia1" localSheetId="10">#REF!</definedName>
    <definedName name="copia1">#REF!</definedName>
    <definedName name="copiar">#REF!</definedName>
    <definedName name="Corriente" localSheetId="5">[67]AMPACITY!$B$6:$I$28</definedName>
    <definedName name="Corriente" localSheetId="10">[67]AMPACITY!$B$6:$I$28</definedName>
    <definedName name="Corriente">#REF!</definedName>
    <definedName name="CORTA">#REF!</definedName>
    <definedName name="CORTACER">[22]BASE!$E$157</definedName>
    <definedName name="CORTACT">#REF!</definedName>
    <definedName name="CORTACTO">#REF!</definedName>
    <definedName name="CORTADIS">#REF!</definedName>
    <definedName name="CORTAHV">[18]BASE!$D$814</definedName>
    <definedName name="CORTAP">[18]BASE!$D$813</definedName>
    <definedName name="CORTE1">#REF!</definedName>
    <definedName name="CORTP">#REF!</definedName>
    <definedName name="COSTAL">[18]BASE!$D$103</definedName>
    <definedName name="COSTO" localSheetId="5">#REF!</definedName>
    <definedName name="COSTO" localSheetId="10">#REF!</definedName>
    <definedName name="COSTO">#REF!</definedName>
    <definedName name="COSTO1" localSheetId="5">#REF!</definedName>
    <definedName name="COSTO1" localSheetId="10">#REF!</definedName>
    <definedName name="COSTO1">#REF!</definedName>
    <definedName name="CostoAnsermaCartago" localSheetId="5">#REF!</definedName>
    <definedName name="CostoAnsermaCartago" localSheetId="10">#REF!</definedName>
    <definedName name="CostoAnsermaCartago">#REF!</definedName>
    <definedName name="COSTODIRECTO">#REF!</definedName>
    <definedName name="CostoMediacanoaAnserma" localSheetId="5">#REF!</definedName>
    <definedName name="CostoMediacanoaAnserma" localSheetId="10">#REF!</definedName>
    <definedName name="CostoMediacanoaAnserma">#REF!</definedName>
    <definedName name="COSTOS">#REF!</definedName>
    <definedName name="COSTOS_DIRECTOS" localSheetId="5">#REF!</definedName>
    <definedName name="COSTOS_DIRECTOS" localSheetId="10">#REF!</definedName>
    <definedName name="COSTOS_DIRECTOS">#REF!</definedName>
    <definedName name="cota" localSheetId="5">'[83]Base de Diseño'!$A$1:$D$290</definedName>
    <definedName name="cota" localSheetId="10">'[83]Base de Diseño'!$A$1:$D$290</definedName>
    <definedName name="cota">#REF!</definedName>
    <definedName name="COTAS" localSheetId="5">[84]Hoja3!$A$5:$B$154</definedName>
    <definedName name="COTAS" localSheetId="10">[84]Hoja3!$A$5:$B$154</definedName>
    <definedName name="cotas">#REF!</definedName>
    <definedName name="cotasalfs">#REF!</definedName>
    <definedName name="COYLL">[34]PRESUPUESTO!#REF!</definedName>
    <definedName name="CP452L" localSheetId="5">#REF!</definedName>
    <definedName name="CP452L" localSheetId="10">#REF!</definedName>
    <definedName name="CP452L">#REF!</definedName>
    <definedName name="CP453L" localSheetId="5">#REF!</definedName>
    <definedName name="CP453L" localSheetId="10">#REF!</definedName>
    <definedName name="CP453L">#REF!</definedName>
    <definedName name="CP454L">#REF!</definedName>
    <definedName name="CP902L" localSheetId="5">#REF!</definedName>
    <definedName name="CP902L" localSheetId="10">#REF!</definedName>
    <definedName name="CP902L">#REF!</definedName>
    <definedName name="CP903L" localSheetId="5">#REF!</definedName>
    <definedName name="CP903L" localSheetId="10">#REF!</definedName>
    <definedName name="CP903L">#REF!</definedName>
    <definedName name="CP904L" localSheetId="5">#REF!</definedName>
    <definedName name="CP904L" localSheetId="10">#REF!</definedName>
    <definedName name="CP904L">#REF!</definedName>
    <definedName name="CR22JH" localSheetId="5">#REF!</definedName>
    <definedName name="CR22JH" localSheetId="10">#REF!</definedName>
    <definedName name="CR22JH">#REF!</definedName>
    <definedName name="CR42JH">#REF!</definedName>
    <definedName name="CR44JH" localSheetId="5">#REF!</definedName>
    <definedName name="CR44JH" localSheetId="10">#REF!</definedName>
    <definedName name="CR44JH">#REF!</definedName>
    <definedName name="CR66JH">#REF!</definedName>
    <definedName name="CRAS">[18]BASE!$D$102</definedName>
    <definedName name="CREACIÓN_Y_SOSTENIMIENTO_DE_UNA_SISTEMA_METROPOLITANO_DE_INFORMACIÓN_PÚBLICA_PARA_EL_VALLE_DE_ABURRÁ" localSheetId="5">#REF!</definedName>
    <definedName name="CREACIÓN_Y_SOSTENIMIENTO_DE_UNA_SISTEMA_METROPOLITANO_DE_INFORMACIÓN_PÚBLICA_PARA_EL_VALLE_DE_ABURRÁ" localSheetId="10">#REF!</definedName>
    <definedName name="CREACIÓN_Y_SOSTENIMIENTO_DE_UNA_SISTEMA_METROPOLITANO_DE_INFORMACIÓN_PÚBLICA_PARA_EL_VALLE_DE_ABURRÁ">#REF!</definedName>
    <definedName name="credito_completa" localSheetId="5">#REF!</definedName>
    <definedName name="credito_completa" localSheetId="10">#REF!</definedName>
    <definedName name="credito_completa">#REF!</definedName>
    <definedName name="_xlnm.Criteria" localSheetId="5">'[1]APU PVC'!#REF!</definedName>
    <definedName name="_xlnm.Criteria" localSheetId="10">'[1]APU PVC'!#REF!</definedName>
    <definedName name="_xlnm.Criteria">#REF!</definedName>
    <definedName name="Criterios_IM">'[1]APU PVC'!#REF!</definedName>
    <definedName name="CSIKA" localSheetId="5">#REF!</definedName>
    <definedName name="CSIKA" localSheetId="10">#REF!</definedName>
    <definedName name="CSIKA">#REF!</definedName>
    <definedName name="ct" localSheetId="5">[24]D_AWG!$P$25</definedName>
    <definedName name="ct" localSheetId="10">[24]D_AWG!$P$25</definedName>
    <definedName name="ct">#REF!</definedName>
    <definedName name="CT070KG" localSheetId="5">#REF!</definedName>
    <definedName name="CT070KG" localSheetId="10">#REF!</definedName>
    <definedName name="CT070KG">#REF!</definedName>
    <definedName name="CT080KG" localSheetId="5">#REF!</definedName>
    <definedName name="CT080KG" localSheetId="10">#REF!</definedName>
    <definedName name="CT080KG">#REF!</definedName>
    <definedName name="CT110K">#REF!</definedName>
    <definedName name="CT110KG" localSheetId="5">#REF!</definedName>
    <definedName name="CT110KG" localSheetId="10">#REF!</definedName>
    <definedName name="CT110KG">#REF!</definedName>
    <definedName name="CT140K">#REF!</definedName>
    <definedName name="CT140KG" localSheetId="5">[18]BASE!$D$46</definedName>
    <definedName name="CT140KG" localSheetId="10">[18]BASE!$D$46</definedName>
    <definedName name="CT140KG">#REF!</definedName>
    <definedName name="CT170KG" localSheetId="5">[18]BASE!$D$45</definedName>
    <definedName name="CT170KG" localSheetId="10">[18]BASE!$D$45</definedName>
    <definedName name="CT170KG">#REF!</definedName>
    <definedName name="CT180K">#REF!</definedName>
    <definedName name="CT180KG" localSheetId="5">[18]BASE!$D$44</definedName>
    <definedName name="CT180KG" localSheetId="10">[18]BASE!$D$44</definedName>
    <definedName name="CT180KG">#REF!</definedName>
    <definedName name="CT210K">#REF!</definedName>
    <definedName name="CT210KG" localSheetId="5">[18]BASE!$D$43</definedName>
    <definedName name="CT210KG" localSheetId="10">[18]BASE!$D$43</definedName>
    <definedName name="CT210KG">#REF!</definedName>
    <definedName name="CT210KGM">[23]BASE!$D$51</definedName>
    <definedName name="CT245K">#REF!</definedName>
    <definedName name="CT245KG">#REF!</definedName>
    <definedName name="CT280KG" localSheetId="5">[18]BASE!$D$41</definedName>
    <definedName name="CT280KG" localSheetId="10">[18]BASE!$D$41</definedName>
    <definedName name="CT280KG">#REF!</definedName>
    <definedName name="CT280KGM">[23]BASE!$D$47</definedName>
    <definedName name="CTC140KG">#REF!</definedName>
    <definedName name="cuad" localSheetId="5">[27]PrecRec!$D$24</definedName>
    <definedName name="cuad" localSheetId="10">[27]PrecRec!$D$24</definedName>
    <definedName name="cuad">#REF!</definedName>
    <definedName name="cuadpav" localSheetId="5">[27]PrecRec!$D$26</definedName>
    <definedName name="cuadpav" localSheetId="10">[27]PrecRec!$D$26</definedName>
    <definedName name="cuadpav">#REF!</definedName>
    <definedName name="Cuadrillas" localSheetId="5">#REF!</definedName>
    <definedName name="Cuadrillas" localSheetId="10">#REF!</definedName>
    <definedName name="Cuadrillas">#REF!</definedName>
    <definedName name="Cuadro">#REF!</definedName>
    <definedName name="CUAL">#REF!</definedName>
    <definedName name="Cubierta" localSheetId="5">#REF!</definedName>
    <definedName name="Cubierta" localSheetId="10">#REF!</definedName>
    <definedName name="Cubierta">#REF!</definedName>
    <definedName name="cUCA">#REF!</definedName>
    <definedName name="CUE" localSheetId="5">#REF!</definedName>
    <definedName name="CUE" localSheetId="10">#REF!</definedName>
    <definedName name="CUE">#REF!</definedName>
    <definedName name="CUEMHA">#REF!</definedName>
    <definedName name="CUEPOZO">[18]BASE!$D$64</definedName>
    <definedName name="CUER" localSheetId="5">#REF!</definedName>
    <definedName name="CUER" localSheetId="10">#REF!</definedName>
    <definedName name="CUER">#REF!</definedName>
    <definedName name="CUERDA" localSheetId="5">#REF!</definedName>
    <definedName name="CUERDA" localSheetId="10">#REF!</definedName>
    <definedName name="CUERDA">#REF!</definedName>
    <definedName name="CUHIDR">[18]BASE!$D$790</definedName>
    <definedName name="CUNET" localSheetId="5" hidden="1">{"via1",#N/A,TRUE,"general";"via2",#N/A,TRUE,"general";"via3",#N/A,TRUE,"general"}</definedName>
    <definedName name="CUNET" localSheetId="10" hidden="1">{"via1",#N/A,TRUE,"general";"via2",#N/A,TRUE,"general";"via3",#N/A,TRUE,"general"}</definedName>
    <definedName name="CUNET" hidden="1">{"via1",#N/A,TRUE,"general";"via2",#N/A,TRUE,"general";"via3",#N/A,TRUE,"general"}</definedName>
    <definedName name="Cunetavia">#REF!</definedName>
    <definedName name="CV" localSheetId="5">#REF!</definedName>
    <definedName name="CV" localSheetId="10">#REF!</definedName>
    <definedName name="cv">#REF!</definedName>
    <definedName name="CVa" localSheetId="5">'[29]Cambio de Valv.'!$E$1:$E$65536</definedName>
    <definedName name="CVa" localSheetId="10">'[29]Cambio de Valv.'!$E$1:$E$65536</definedName>
    <definedName name="CVa">#REF!</definedName>
    <definedName name="cvfvd" localSheetId="5" hidden="1">{"via1",#N/A,TRUE,"general";"via2",#N/A,TRUE,"general";"via3",#N/A,TRUE,"general"}</definedName>
    <definedName name="cvfvd" localSheetId="10" hidden="1">{"via1",#N/A,TRUE,"general";"via2",#N/A,TRUE,"general";"via3",#N/A,TRUE,"general"}</definedName>
    <definedName name="cvfvd" hidden="1">{"via1",#N/A,TRUE,"general";"via2",#N/A,TRUE,"general";"via3",#N/A,TRUE,"general"}</definedName>
    <definedName name="cvn" localSheetId="5" hidden="1">{"TAB1",#N/A,TRUE,"GENERAL";"TAB2",#N/A,TRUE,"GENERAL";"TAB3",#N/A,TRUE,"GENERAL";"TAB4",#N/A,TRUE,"GENERAL";"TAB5",#N/A,TRUE,"GENERAL"}</definedName>
    <definedName name="cvn" localSheetId="10" hidden="1">{"TAB1",#N/A,TRUE,"GENERAL";"TAB2",#N/A,TRUE,"GENERAL";"TAB3",#N/A,TRUE,"GENERAL";"TAB4",#N/A,TRUE,"GENERAL";"TAB5",#N/A,TRUE,"GENERAL"}</definedName>
    <definedName name="cvn" hidden="1">{"TAB1",#N/A,TRUE,"GENERAL";"TAB2",#N/A,TRUE,"GENERAL";"TAB3",#N/A,TRUE,"GENERAL";"TAB4",#N/A,TRUE,"GENERAL";"TAB5",#N/A,TRUE,"GENERAL"}</definedName>
    <definedName name="CVXC" localSheetId="5" hidden="1">{"via1",#N/A,TRUE,"general";"via2",#N/A,TRUE,"general";"via3",#N/A,TRUE,"general"}</definedName>
    <definedName name="CVXC" localSheetId="10" hidden="1">{"via1",#N/A,TRUE,"general";"via2",#N/A,TRUE,"general";"via3",#N/A,TRUE,"general"}</definedName>
    <definedName name="CVXC" hidden="1">{"via1",#N/A,TRUE,"general";"via2",#N/A,TRUE,"general";"via3",#N/A,TRUE,"general"}</definedName>
    <definedName name="Cwvu.ComparEneMar9697." hidden="1">#REF!,#REF!,#REF!,#REF!,#REF!,#REF!</definedName>
    <definedName name="Cwvu.EneFeb." hidden="1">#REF!,#REF!</definedName>
    <definedName name="Cwvu.EneMar." hidden="1">#REF!,#REF!,#REF!,#REF!</definedName>
    <definedName name="Cwvu.Formato._.Corto." hidden="1">#REF!,#REF!,#REF!,#REF!,#REF!,#REF!,#REF!,#REF!,#REF!,#REF!,#REF!,#REF!</definedName>
    <definedName name="Cwvu.Formato._.Total." hidden="1">#REF!,#REF!,#REF!</definedName>
    <definedName name="cy" localSheetId="5">[45]BASE!$D$348</definedName>
    <definedName name="cy" localSheetId="10">[45]BASE!$D$348</definedName>
    <definedName name="cy">#REF!</definedName>
    <definedName name="CYLL2" localSheetId="5">#REF!</definedName>
    <definedName name="CYLL2" localSheetId="10">#REF!</definedName>
    <definedName name="CYLL2">#REF!</definedName>
    <definedName name="CYLL3">#REF!</definedName>
    <definedName name="CYLL4">#REF!</definedName>
    <definedName name="CYLL6" localSheetId="5">#REF!</definedName>
    <definedName name="CYLL6" localSheetId="10">#REF!</definedName>
    <definedName name="CYLL6">#REF!</definedName>
    <definedName name="d" localSheetId="5" hidden="1">{"TAB1",#N/A,TRUE,"GENERAL";"TAB2",#N/A,TRUE,"GENERAL";"TAB3",#N/A,TRUE,"GENERAL";"TAB4",#N/A,TRUE,"GENERAL";"TAB5",#N/A,TRUE,"GENERAL"}</definedName>
    <definedName name="d" localSheetId="10" hidden="1">{"TAB1",#N/A,TRUE,"GENERAL";"TAB2",#N/A,TRUE,"GENERAL";"TAB3",#N/A,TRUE,"GENERAL";"TAB4",#N/A,TRUE,"GENERAL";"TAB5",#N/A,TRUE,"GENERAL"}</definedName>
    <definedName name="D">#REF!</definedName>
    <definedName name="D_10" localSheetId="5">#REF!</definedName>
    <definedName name="D_10" localSheetId="10">#REF!</definedName>
    <definedName name="D_10">#REF!</definedName>
    <definedName name="D_EXT" localSheetId="5">#REF!</definedName>
    <definedName name="D_EXT" localSheetId="10">#REF!</definedName>
    <definedName name="D_EXT">#REF!</definedName>
    <definedName name="D_INT" localSheetId="5">#REF!</definedName>
    <definedName name="D_INT" localSheetId="10">#REF!</definedName>
    <definedName name="D_INT">#REF!</definedName>
    <definedName name="d_percápita">#REF!</definedName>
    <definedName name="d_PH" localSheetId="5">[24]D_AWG!$V$37</definedName>
    <definedName name="d_PH" localSheetId="10">[24]D_AWG!$V$37</definedName>
    <definedName name="d_PH">#REF!</definedName>
    <definedName name="D1S" localSheetId="5">#REF!</definedName>
    <definedName name="D1S" localSheetId="10">#REF!</definedName>
    <definedName name="D1S">#REF!</definedName>
    <definedName name="D2S" localSheetId="5">#REF!</definedName>
    <definedName name="D2S" localSheetId="10">#REF!</definedName>
    <definedName name="D2S">#REF!</definedName>
    <definedName name="D6.PVC" localSheetId="5">'[36]factores A.N.'!$N$8:$N$33</definedName>
    <definedName name="D6.PVC" localSheetId="10">'[36]factores A.N.'!$N$8:$N$33</definedName>
    <definedName name="D6.PVC">#REF!</definedName>
    <definedName name="D61S" localSheetId="5">#REF!</definedName>
    <definedName name="D61S" localSheetId="10">#REF!</definedName>
    <definedName name="D61S">#REF!</definedName>
    <definedName name="D62S" localSheetId="5">#REF!</definedName>
    <definedName name="D62S" localSheetId="10">#REF!</definedName>
    <definedName name="D62S">#REF!</definedName>
    <definedName name="D6R" localSheetId="5">#REF!</definedName>
    <definedName name="D6R" localSheetId="10">#REF!</definedName>
    <definedName name="D6R">#REF!</definedName>
    <definedName name="D81S" localSheetId="5">#REF!</definedName>
    <definedName name="D81S" localSheetId="10">#REF!</definedName>
    <definedName name="D81S">#REF!</definedName>
    <definedName name="D82S" localSheetId="5">#REF!</definedName>
    <definedName name="D82S" localSheetId="10">#REF!</definedName>
    <definedName name="D82S">#REF!</definedName>
    <definedName name="D8R" localSheetId="5">#REF!</definedName>
    <definedName name="D8R" localSheetId="10">#REF!</definedName>
    <definedName name="D8R">#REF!</definedName>
    <definedName name="da" localSheetId="5">#REF!</definedName>
    <definedName name="da" localSheetId="10">#REF!</definedName>
    <definedName name="da">#REF!</definedName>
    <definedName name="dario">#REF!</definedName>
    <definedName name="DASD" localSheetId="5" hidden="1">{"TAB1",#N/A,TRUE,"GENERAL";"TAB2",#N/A,TRUE,"GENERAL";"TAB3",#N/A,TRUE,"GENERAL";"TAB4",#N/A,TRUE,"GENERAL";"TAB5",#N/A,TRUE,"GENERAL"}</definedName>
    <definedName name="DASD" localSheetId="10"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base">#REF!</definedName>
    <definedName name="DATOS" localSheetId="5">#REF!</definedName>
    <definedName name="DATOS" localSheetId="10">#REF!</definedName>
    <definedName name="datos">#REF!</definedName>
    <definedName name="Datos_G1">#REF!</definedName>
    <definedName name="Datos_G2">#REF!</definedName>
    <definedName name="Datos_SW_G1">#REF!</definedName>
    <definedName name="Datos_SW_G2">#REF!</definedName>
    <definedName name="datos1" localSheetId="5">'[85]Base de Diseño'!$A$1:$D$204</definedName>
    <definedName name="datos1" localSheetId="10">'[85]Base de Diseño'!$A$1:$D$204</definedName>
    <definedName name="datos1">#REF!</definedName>
    <definedName name="datos2" localSheetId="5">#REF!</definedName>
    <definedName name="datos2" localSheetId="10">#REF!</definedName>
    <definedName name="datos2">#REF!</definedName>
    <definedName name="datoseq" localSheetId="5">'[86]Dto Equipos'!$A$3:$E$20</definedName>
    <definedName name="datoseq" localSheetId="10">'[86]Dto Equipos'!$A$3:$E$20</definedName>
    <definedName name="datoseq">#REF!</definedName>
    <definedName name="datoss">#REF!</definedName>
    <definedName name="dbb" localSheetId="5">'[30]Gabinetes ctrol, prot. y med. '!#REF!</definedName>
    <definedName name="dbb" localSheetId="10">'[30]Gabinetes ctrol, prot. y med. '!#REF!</definedName>
    <definedName name="dbb">#REF!</definedName>
    <definedName name="dbfdfbi" localSheetId="5" hidden="1">{"TAB1",#N/A,TRUE,"GENERAL";"TAB2",#N/A,TRUE,"GENERAL";"TAB3",#N/A,TRUE,"GENERAL";"TAB4",#N/A,TRUE,"GENERAL";"TAB5",#N/A,TRUE,"GENERAL"}</definedName>
    <definedName name="dbfdfbi" localSheetId="10" hidden="1">{"TAB1",#N/A,TRUE,"GENERAL";"TAB2",#N/A,TRUE,"GENERAL";"TAB3",#N/A,TRUE,"GENERAL";"TAB4",#N/A,TRUE,"GENERAL";"TAB5",#N/A,TRUE,"GENERAL"}</definedName>
    <definedName name="dbfdfbi" hidden="1">{"TAB1",#N/A,TRUE,"GENERAL";"TAB2",#N/A,TRUE,"GENERAL";"TAB3",#N/A,TRUE,"GENERAL";"TAB4",#N/A,TRUE,"GENERAL";"TAB5",#N/A,TRUE,"GENERAL"}</definedName>
    <definedName name="DCSDCTV" localSheetId="5" hidden="1">{"via1",#N/A,TRUE,"general";"via2",#N/A,TRUE,"general";"via3",#N/A,TRUE,"general"}</definedName>
    <definedName name="DCSDCTV" localSheetId="10" hidden="1">{"via1",#N/A,TRUE,"general";"via2",#N/A,TRUE,"general";"via3",#N/A,TRUE,"general"}</definedName>
    <definedName name="DCSDCTV" hidden="1">{"via1",#N/A,TRUE,"general";"via2",#N/A,TRUE,"general";"via3",#N/A,TRUE,"general"}</definedName>
    <definedName name="dd">#REF!</definedName>
    <definedName name="ddd" localSheetId="5" hidden="1">{"via1",#N/A,TRUE,"general";"via2",#N/A,TRUE,"general";"via3",#N/A,TRUE,"general"}</definedName>
    <definedName name="ddd" localSheetId="10" hidden="1">{"via1",#N/A,TRUE,"general";"via2",#N/A,TRUE,"general";"via3",#N/A,TRUE,"general"}</definedName>
    <definedName name="ddd" hidden="1">{"via1",#N/A,TRUE,"general";"via2",#N/A,TRUE,"general";"via3",#N/A,TRUE,"general"}</definedName>
    <definedName name="ddddt" localSheetId="5" hidden="1">{"via1",#N/A,TRUE,"general";"via2",#N/A,TRUE,"general";"via3",#N/A,TRUE,"general"}</definedName>
    <definedName name="ddddt" localSheetId="10" hidden="1">{"via1",#N/A,TRUE,"general";"via2",#N/A,TRUE,"general";"via3",#N/A,TRUE,"general"}</definedName>
    <definedName name="ddddt" hidden="1">{"via1",#N/A,TRUE,"general";"via2",#N/A,TRUE,"general";"via3",#N/A,TRUE,"general"}</definedName>
    <definedName name="ddewdw" localSheetId="5" hidden="1">{"TAB1",#N/A,TRUE,"GENERAL";"TAB2",#N/A,TRUE,"GENERAL";"TAB3",#N/A,TRUE,"GENERAL";"TAB4",#N/A,TRUE,"GENERAL";"TAB5",#N/A,TRUE,"GENERAL"}</definedName>
    <definedName name="ddewdw" localSheetId="10" hidden="1">{"TAB1",#N/A,TRUE,"GENERAL";"TAB2",#N/A,TRUE,"GENERAL";"TAB3",#N/A,TRUE,"GENERAL";"TAB4",#N/A,TRUE,"GENERAL";"TAB5",#N/A,TRUE,"GENERAL"}</definedName>
    <definedName name="ddewdw" hidden="1">{"TAB1",#N/A,TRUE,"GENERAL";"TAB2",#N/A,TRUE,"GENERAL";"TAB3",#N/A,TRUE,"GENERAL";"TAB4",#N/A,TRUE,"GENERAL";"TAB5",#N/A,TRUE,"GENERAL"}</definedName>
    <definedName name="ddfdh" localSheetId="5" hidden="1">{"TAB1",#N/A,TRUE,"GENERAL";"TAB2",#N/A,TRUE,"GENERAL";"TAB3",#N/A,TRUE,"GENERAL";"TAB4",#N/A,TRUE,"GENERAL";"TAB5",#N/A,TRUE,"GENERAL"}</definedName>
    <definedName name="ddfdh" localSheetId="10" hidden="1">{"TAB1",#N/A,TRUE,"GENERAL";"TAB2",#N/A,TRUE,"GENERAL";"TAB3",#N/A,TRUE,"GENERAL";"TAB4",#N/A,TRUE,"GENERAL";"TAB5",#N/A,TRUE,"GENERAL"}</definedName>
    <definedName name="ddfdh" hidden="1">{"TAB1",#N/A,TRUE,"GENERAL";"TAB2",#N/A,TRUE,"GENERAL";"TAB3",#N/A,TRUE,"GENERAL";"TAB4",#N/A,TRUE,"GENERAL";"TAB5",#N/A,TRUE,"GENERAL"}</definedName>
    <definedName name="DDGSDP" localSheetId="5" hidden="1">{"TAB1",#N/A,TRUE,"GENERAL";"TAB2",#N/A,TRUE,"GENERAL";"TAB3",#N/A,TRUE,"GENERAL";"TAB4",#N/A,TRUE,"GENERAL";"TAB5",#N/A,TRUE,"GENERAL"}</definedName>
    <definedName name="DDGSDP" localSheetId="10" hidden="1">{"TAB1",#N/A,TRUE,"GENERAL";"TAB2",#N/A,TRUE,"GENERAL";"TAB3",#N/A,TRUE,"GENERAL";"TAB4",#N/A,TRUE,"GENERAL";"TAB5",#N/A,TRUE,"GENERAL"}</definedName>
    <definedName name="DDGSDP" hidden="1">{"TAB1",#N/A,TRUE,"GENERAL";"TAB2",#N/A,TRUE,"GENERAL";"TAB3",#N/A,TRUE,"GENERAL";"TAB4",#N/A,TRUE,"GENERAL";"TAB5",#N/A,TRUE,"GENERAL"}</definedName>
    <definedName name="De" localSheetId="5">[73]FACTORES!#REF!</definedName>
    <definedName name="De" localSheetId="10">[73]FACTORES!#REF!</definedName>
    <definedName name="De">#REF!</definedName>
    <definedName name="De_6" localSheetId="5">#REF!</definedName>
    <definedName name="De_6" localSheetId="10">#REF!</definedName>
    <definedName name="De_6">#REF!</definedName>
    <definedName name="De_8" localSheetId="5">#REF!</definedName>
    <definedName name="De_8" localSheetId="10">#REF!</definedName>
    <definedName name="De_8">#REF!</definedName>
    <definedName name="deded" localSheetId="5" hidden="1">{"TAB1",#N/A,TRUE,"GENERAL";"TAB2",#N/A,TRUE,"GENERAL";"TAB3",#N/A,TRUE,"GENERAL";"TAB4",#N/A,TRUE,"GENERAL";"TAB5",#N/A,TRUE,"GENERAL"}</definedName>
    <definedName name="deded" localSheetId="10" hidden="1">{"TAB1",#N/A,TRUE,"GENERAL";"TAB2",#N/A,TRUE,"GENERAL";"TAB3",#N/A,TRUE,"GENERAL";"TAB4",#N/A,TRUE,"GENERAL";"TAB5",#N/A,TRUE,"GENERAL"}</definedName>
    <definedName name="deded" hidden="1">{"TAB1",#N/A,TRUE,"GENERAL";"TAB2",#N/A,TRUE,"GENERAL";"TAB3",#N/A,TRUE,"GENERAL";"TAB4",#N/A,TRUE,"GENERAL";"TAB5",#N/A,TRUE,"GENERAL"}</definedName>
    <definedName name="DEDO"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def" localSheetId="5">[27]PrecRec!$D$50</definedName>
    <definedName name="def" localSheetId="10">[27]PrecRec!$D$50</definedName>
    <definedName name="def">#REF!</definedName>
    <definedName name="defd" localSheetId="5" hidden="1">{"via1",#N/A,TRUE,"general";"via2",#N/A,TRUE,"general";"via3",#N/A,TRUE,"general"}</definedName>
    <definedName name="defd" localSheetId="10" hidden="1">{"via1",#N/A,TRUE,"general";"via2",#N/A,TRUE,"general";"via3",#N/A,TRUE,"general"}</definedName>
    <definedName name="defd" hidden="1">{"via1",#N/A,TRUE,"general";"via2",#N/A,TRUE,"general";"via3",#N/A,TRUE,"general"}</definedName>
    <definedName name="delin" localSheetId="5">[27]PrecRec!$D$55</definedName>
    <definedName name="delin" localSheetId="10">[27]PrecRec!$D$55</definedName>
    <definedName name="delin">#REF!</definedName>
    <definedName name="dem.pav" localSheetId="5">'[36]factores A.N.'!$E$15:$E$306</definedName>
    <definedName name="dem.pav" localSheetId="10">'[36]factores A.N.'!$E$15:$E$306</definedName>
    <definedName name="dem.pav">#REF!</definedName>
    <definedName name="demanto">#REF!</definedName>
    <definedName name="demarc" localSheetId="5">[27]PrecRec!$D$19</definedName>
    <definedName name="demarc" localSheetId="10">[27]PrecRec!$D$19</definedName>
    <definedName name="demarc">#REF!</definedName>
    <definedName name="Demoliciones">#REF!</definedName>
    <definedName name="den_1a" localSheetId="5">[24]D_AWG!$N$26</definedName>
    <definedName name="den_1a" localSheetId="10">[24]D_AWG!$N$26</definedName>
    <definedName name="den_1a">#REF!</definedName>
    <definedName name="den_2da" localSheetId="5">[24]D_AWG!$N$27</definedName>
    <definedName name="den_2da" localSheetId="10">[24]D_AWG!$N$27</definedName>
    <definedName name="den_2da">#REF!</definedName>
    <definedName name="den_aisl" localSheetId="5">[24]D_AWG!$O$35</definedName>
    <definedName name="den_aisl" localSheetId="10">[24]D_AWG!$O$35</definedName>
    <definedName name="den_aisl">#REF!</definedName>
    <definedName name="den_ch" localSheetId="5">[24]D_AWG!$AA$47</definedName>
    <definedName name="den_ch" localSheetId="10">[24]D_AWG!$AA$47</definedName>
    <definedName name="den_ch">#REF!</definedName>
    <definedName name="den_cond" localSheetId="5">[24]D_AWG!$D$29</definedName>
    <definedName name="den_cond" localSheetId="10">[24]D_AWG!$D$29</definedName>
    <definedName name="den_cond">#REF!</definedName>
    <definedName name="DENSIDAD">#REF!</definedName>
    <definedName name="DER">#REF!</definedName>
    <definedName name="deriv" localSheetId="5">#REF!</definedName>
    <definedName name="deriv" localSheetId="10">#REF!</definedName>
    <definedName name="deriv">#REF!</definedName>
    <definedName name="DESARROLLO_ECONÓMICO_INNOVACIÓN_Y_TURISMO_SUSTENTABLES" localSheetId="5">#REF!</definedName>
    <definedName name="DESARROLLO_ECONÓMICO_INNOVACIÓN_Y_TURISMO_SUSTENTABLES" localSheetId="10">#REF!</definedName>
    <definedName name="DESARROLLO_ECONÓMICO_INNOVACIÓN_Y_TURISMO_SUSTENTABLES">#REF!</definedName>
    <definedName name="DESC_APU">IF(LEN(#REF!)=2,VLOOKUP(#REF!,#REF!,2,FALSE),IF(#REF!="",IF(#REF!="",IF(#REF!="","",DIRECTO),""),DESCRIPCION_APU))</definedName>
    <definedName name="descapote" localSheetId="5" hidden="1">{"TAB1",#N/A,TRUE,"GENERAL";"TAB2",#N/A,TRUE,"GENERAL";"TAB3",#N/A,TRUE,"GENERAL";"TAB4",#N/A,TRUE,"GENERAL";"TAB5",#N/A,TRUE,"GENERAL"}</definedName>
    <definedName name="descapote" localSheetId="10" hidden="1">{"TAB1",#N/A,TRUE,"GENERAL";"TAB2",#N/A,TRUE,"GENERAL";"TAB3",#N/A,TRUE,"GENERAL";"TAB4",#N/A,TRUE,"GENERAL";"TAB5",#N/A,TRUE,"GENERAL"}</definedName>
    <definedName name="descapote">#REF!</definedName>
    <definedName name="DESCRIPCION">#REF!</definedName>
    <definedName name="DESCRIPCION_APU">IF(ISERROR(SEARCH("-",#REF!,3)),INSUMO,[0]!ITEM)</definedName>
    <definedName name="DescripcionVenta" localSheetId="5">#REF!</definedName>
    <definedName name="DescripcionVenta" localSheetId="10">#REF!</definedName>
    <definedName name="DescripcionVenta">#REF!</definedName>
    <definedName name="design" localSheetId="5">'[87]Design (3)'!$A$12:$CM$71</definedName>
    <definedName name="design" localSheetId="10">'[87]Design (3)'!$A$12:$CM$71</definedName>
    <definedName name="design">#REF!</definedName>
    <definedName name="design2" localSheetId="5">[87]Design!$A$24:$CM$66</definedName>
    <definedName name="design2" localSheetId="10">[87]Design!$A$24:$CM$66</definedName>
    <definedName name="design2">#REF!</definedName>
    <definedName name="DESMOLD">[22]BASE!$E$195</definedName>
    <definedName name="dfa" localSheetId="5" hidden="1">{"TAB1",#N/A,TRUE,"GENERAL";"TAB2",#N/A,TRUE,"GENERAL";"TAB3",#N/A,TRUE,"GENERAL";"TAB4",#N/A,TRUE,"GENERAL";"TAB5",#N/A,TRUE,"GENERAL"}</definedName>
    <definedName name="dfa" localSheetId="10" hidden="1">{"TAB1",#N/A,TRUE,"GENERAL";"TAB2",#N/A,TRUE,"GENERAL";"TAB3",#N/A,TRUE,"GENERAL";"TAB4",#N/A,TRUE,"GENERAL";"TAB5",#N/A,TRUE,"GENERAL"}</definedName>
    <definedName name="dfa" hidden="1">{"TAB1",#N/A,TRUE,"GENERAL";"TAB2",#N/A,TRUE,"GENERAL";"TAB3",#N/A,TRUE,"GENERAL";"TAB4",#N/A,TRUE,"GENERAL";"TAB5",#N/A,TRUE,"GENERAL"}</definedName>
    <definedName name="dfasd" localSheetId="5" hidden="1">{"TAB1",#N/A,TRUE,"GENERAL";"TAB2",#N/A,TRUE,"GENERAL";"TAB3",#N/A,TRUE,"GENERAL";"TAB4",#N/A,TRUE,"GENERAL";"TAB5",#N/A,TRUE,"GENERAL"}</definedName>
    <definedName name="dfasd" localSheetId="10" hidden="1">{"TAB1",#N/A,TRUE,"GENERAL";"TAB2",#N/A,TRUE,"GENERAL";"TAB3",#N/A,TRUE,"GENERAL";"TAB4",#N/A,TRUE,"GENERAL";"TAB5",#N/A,TRUE,"GENERAL"}</definedName>
    <definedName name="dfasd" hidden="1">{"TAB1",#N/A,TRUE,"GENERAL";"TAB2",#N/A,TRUE,"GENERAL";"TAB3",#N/A,TRUE,"GENERAL";"TAB4",#N/A,TRUE,"GENERAL";"TAB5",#N/A,TRUE,"GENERAL"}</definedName>
    <definedName name="DFASFDFSADFASGDASDGAGWAEFADFAWEWFADFSGASDGASGDAGSAGSDGASG" hidden="1">#REF!</definedName>
    <definedName name="DFBNJ" localSheetId="5" hidden="1">{"via1",#N/A,TRUE,"general";"via2",#N/A,TRUE,"general";"via3",#N/A,TRUE,"general"}</definedName>
    <definedName name="DFBNJ" localSheetId="10" hidden="1">{"via1",#N/A,TRUE,"general";"via2",#N/A,TRUE,"general";"via3",#N/A,TRUE,"general"}</definedName>
    <definedName name="DFBNJ" hidden="1">{"via1",#N/A,TRUE,"general";"via2",#N/A,TRUE,"general";"via3",#N/A,TRUE,"general"}</definedName>
    <definedName name="dfds" localSheetId="5" hidden="1">{"TAB1",#N/A,TRUE,"GENERAL";"TAB2",#N/A,TRUE,"GENERAL";"TAB3",#N/A,TRUE,"GENERAL";"TAB4",#N/A,TRUE,"GENERAL";"TAB5",#N/A,TRUE,"GENERAL"}</definedName>
    <definedName name="dfds" localSheetId="10" hidden="1">{"TAB1",#N/A,TRUE,"GENERAL";"TAB2",#N/A,TRUE,"GENERAL";"TAB3",#N/A,TRUE,"GENERAL";"TAB4",#N/A,TRUE,"GENERAL";"TAB5",#N/A,TRUE,"GENERAL"}</definedName>
    <definedName name="dfds" hidden="1">{"TAB1",#N/A,TRUE,"GENERAL";"TAB2",#N/A,TRUE,"GENERAL";"TAB3",#N/A,TRUE,"GENERAL";"TAB4",#N/A,TRUE,"GENERAL";"TAB5",#N/A,TRUE,"GENERAL"}</definedName>
    <definedName name="dfdsfi" localSheetId="5" hidden="1">{"via1",#N/A,TRUE,"general";"via2",#N/A,TRUE,"general";"via3",#N/A,TRUE,"general"}</definedName>
    <definedName name="dfdsfi" localSheetId="10" hidden="1">{"via1",#N/A,TRUE,"general";"via2",#N/A,TRUE,"general";"via3",#N/A,TRUE,"general"}</definedName>
    <definedName name="dfdsfi" hidden="1">{"via1",#N/A,TRUE,"general";"via2",#N/A,TRUE,"general";"via3",#N/A,TRUE,"general"}</definedName>
    <definedName name="dffffe" localSheetId="5" hidden="1">{"TAB1",#N/A,TRUE,"GENERAL";"TAB2",#N/A,TRUE,"GENERAL";"TAB3",#N/A,TRUE,"GENERAL";"TAB4",#N/A,TRUE,"GENERAL";"TAB5",#N/A,TRUE,"GENERAL"}</definedName>
    <definedName name="dffffe" localSheetId="10" hidden="1">{"TAB1",#N/A,TRUE,"GENERAL";"TAB2",#N/A,TRUE,"GENERAL";"TAB3",#N/A,TRUE,"GENERAL";"TAB4",#N/A,TRUE,"GENERAL";"TAB5",#N/A,TRUE,"GENERAL"}</definedName>
    <definedName name="dffffe" hidden="1">{"TAB1",#N/A,TRUE,"GENERAL";"TAB2",#N/A,TRUE,"GENERAL";"TAB3",#N/A,TRUE,"GENERAL";"TAB4",#N/A,TRUE,"GENERAL";"TAB5",#N/A,TRUE,"GENERAL"}</definedName>
    <definedName name="DFG" localSheetId="5" hidden="1">{"via1",#N/A,TRUE,"general";"via2",#N/A,TRUE,"general";"via3",#N/A,TRUE,"general"}</definedName>
    <definedName name="DFG" localSheetId="10" hidden="1">{"via1",#N/A,TRUE,"general";"via2",#N/A,TRUE,"general";"via3",#N/A,TRUE,"general"}</definedName>
    <definedName name="DFG" hidden="1">{"via1",#N/A,TRUE,"general";"via2",#N/A,TRUE,"general";"via3",#N/A,TRUE,"general"}</definedName>
    <definedName name="DFGBHJ" localSheetId="5" hidden="1">{"via1",#N/A,TRUE,"general";"via2",#N/A,TRUE,"general";"via3",#N/A,TRUE,"general"}</definedName>
    <definedName name="DFGBHJ" localSheetId="10" hidden="1">{"via1",#N/A,TRUE,"general";"via2",#N/A,TRUE,"general";"via3",#N/A,TRUE,"general"}</definedName>
    <definedName name="DFGBHJ" hidden="1">{"via1",#N/A,TRUE,"general";"via2",#N/A,TRUE,"general";"via3",#N/A,TRUE,"general"}</definedName>
    <definedName name="dfgdf" localSheetId="5">[88]EQALT!$G$10:$BL$65</definedName>
    <definedName name="dfgdf" localSheetId="10">[88]EQALT!$G$10:$BL$65</definedName>
    <definedName name="dfgdf">#REF!</definedName>
    <definedName name="DFGDFG" localSheetId="5" hidden="1">{"via1",#N/A,TRUE,"general";"via2",#N/A,TRUE,"general";"via3",#N/A,TRUE,"general"}</definedName>
    <definedName name="DFGDFG" localSheetId="10" hidden="1">{"via1",#N/A,TRUE,"general";"via2",#N/A,TRUE,"general";"via3",#N/A,TRUE,"general"}</definedName>
    <definedName name="DFGDFG" hidden="1">{"via1",#N/A,TRUE,"general";"via2",#N/A,TRUE,"general";"via3",#N/A,TRUE,"general"}</definedName>
    <definedName name="DFGDYYB" localSheetId="5" hidden="1">{"TAB1",#N/A,TRUE,"GENERAL";"TAB2",#N/A,TRUE,"GENERAL";"TAB3",#N/A,TRUE,"GENERAL";"TAB4",#N/A,TRUE,"GENERAL";"TAB5",#N/A,TRUE,"GENERAL"}</definedName>
    <definedName name="DFGDYYB" localSheetId="10" hidden="1">{"TAB1",#N/A,TRUE,"GENERAL";"TAB2",#N/A,TRUE,"GENERAL";"TAB3",#N/A,TRUE,"GENERAL";"TAB4",#N/A,TRUE,"GENERAL";"TAB5",#N/A,TRUE,"GENERAL"}</definedName>
    <definedName name="DFGDYYB" hidden="1">{"TAB1",#N/A,TRUE,"GENERAL";"TAB2",#N/A,TRUE,"GENERAL";"TAB3",#N/A,TRUE,"GENERAL";"TAB4",#N/A,TRUE,"GENERAL";"TAB5",#N/A,TRUE,"GENERAL"}</definedName>
    <definedName name="dfgf" localSheetId="5" hidden="1">{"via1",#N/A,TRUE,"general";"via2",#N/A,TRUE,"general";"via3",#N/A,TRUE,"general"}</definedName>
    <definedName name="dfgf" localSheetId="10" hidden="1">{"via1",#N/A,TRUE,"general";"via2",#N/A,TRUE,"general";"via3",#N/A,TRUE,"general"}</definedName>
    <definedName name="dfgf" hidden="1">{"via1",#N/A,TRUE,"general";"via2",#N/A,TRUE,"general";"via3",#N/A,TRUE,"general"}</definedName>
    <definedName name="DFGFBOP" localSheetId="5" hidden="1">{"TAB1",#N/A,TRUE,"GENERAL";"TAB2",#N/A,TRUE,"GENERAL";"TAB3",#N/A,TRUE,"GENERAL";"TAB4",#N/A,TRUE,"GENERAL";"TAB5",#N/A,TRUE,"GENERAL"}</definedName>
    <definedName name="DFGFBOP" localSheetId="10" hidden="1">{"TAB1",#N/A,TRUE,"GENERAL";"TAB2",#N/A,TRUE,"GENERAL";"TAB3",#N/A,TRUE,"GENERAL";"TAB4",#N/A,TRUE,"GENERAL";"TAB5",#N/A,TRUE,"GENERAL"}</definedName>
    <definedName name="DFGFBOP" hidden="1">{"TAB1",#N/A,TRUE,"GENERAL";"TAB2",#N/A,TRUE,"GENERAL";"TAB3",#N/A,TRUE,"GENERAL";"TAB4",#N/A,TRUE,"GENERAL";"TAB5",#N/A,TRUE,"GENERAL"}</definedName>
    <definedName name="DFGFDG" localSheetId="5" hidden="1">{"TAB1",#N/A,TRUE,"GENERAL";"TAB2",#N/A,TRUE,"GENERAL";"TAB3",#N/A,TRUE,"GENERAL";"TAB4",#N/A,TRUE,"GENERAL";"TAB5",#N/A,TRUE,"GENERAL"}</definedName>
    <definedName name="DFGFDG" localSheetId="10" hidden="1">{"TAB1",#N/A,TRUE,"GENERAL";"TAB2",#N/A,TRUE,"GENERAL";"TAB3",#N/A,TRUE,"GENERAL";"TAB4",#N/A,TRUE,"GENERAL";"TAB5",#N/A,TRUE,"GENERAL"}</definedName>
    <definedName name="DFGFDG" hidden="1">{"TAB1",#N/A,TRUE,"GENERAL";"TAB2",#N/A,TRUE,"GENERAL";"TAB3",#N/A,TRUE,"GENERAL";"TAB4",#N/A,TRUE,"GENERAL";"TAB5",#N/A,TRUE,"GENERAL"}</definedName>
    <definedName name="dfgnl">#REF!</definedName>
    <definedName name="DFGV" localSheetId="5" hidden="1">{"TAB1",#N/A,TRUE,"GENERAL";"TAB2",#N/A,TRUE,"GENERAL";"TAB3",#N/A,TRUE,"GENERAL";"TAB4",#N/A,TRUE,"GENERAL";"TAB5",#N/A,TRUE,"GENERAL"}</definedName>
    <definedName name="DFGV" localSheetId="10" hidden="1">{"TAB1",#N/A,TRUE,"GENERAL";"TAB2",#N/A,TRUE,"GENERAL";"TAB3",#N/A,TRUE,"GENERAL";"TAB4",#N/A,TRUE,"GENERAL";"TAB5",#N/A,TRUE,"GENERAL"}</definedName>
    <definedName name="DFGV" hidden="1">{"TAB1",#N/A,TRUE,"GENERAL";"TAB2",#N/A,TRUE,"GENERAL";"TAB3",#N/A,TRUE,"GENERAL";"TAB4",#N/A,TRUE,"GENERAL";"TAB5",#N/A,TRUE,"GENERAL"}</definedName>
    <definedName name="dfgypuj" localSheetId="5" hidden="1">{"TAB1",#N/A,TRUE,"GENERAL";"TAB2",#N/A,TRUE,"GENERAL";"TAB3",#N/A,TRUE,"GENERAL";"TAB4",#N/A,TRUE,"GENERAL";"TAB5",#N/A,TRUE,"GENERAL"}</definedName>
    <definedName name="dfgypuj" localSheetId="10" hidden="1">{"TAB1",#N/A,TRUE,"GENERAL";"TAB2",#N/A,TRUE,"GENERAL";"TAB3",#N/A,TRUE,"GENERAL";"TAB4",#N/A,TRUE,"GENERAL";"TAB5",#N/A,TRUE,"GENERAL"}</definedName>
    <definedName name="dfgypuj" hidden="1">{"TAB1",#N/A,TRUE,"GENERAL";"TAB2",#N/A,TRUE,"GENERAL";"TAB3",#N/A,TRUE,"GENERAL";"TAB4",#N/A,TRUE,"GENERAL";"TAB5",#N/A,TRUE,"GENERAL"}</definedName>
    <definedName name="dfh" localSheetId="5" hidden="1">{"TAB1",#N/A,TRUE,"GENERAL";"TAB2",#N/A,TRUE,"GENERAL";"TAB3",#N/A,TRUE,"GENERAL";"TAB4",#N/A,TRUE,"GENERAL";"TAB5",#N/A,TRUE,"GENERAL"}</definedName>
    <definedName name="dfh" localSheetId="10" hidden="1">{"TAB1",#N/A,TRUE,"GENERAL";"TAB2",#N/A,TRUE,"GENERAL";"TAB3",#N/A,TRUE,"GENERAL";"TAB4",#N/A,TRUE,"GENERAL";"TAB5",#N/A,TRUE,"GENERAL"}</definedName>
    <definedName name="dfh" hidden="1">{"TAB1",#N/A,TRUE,"GENERAL";"TAB2",#N/A,TRUE,"GENERAL";"TAB3",#N/A,TRUE,"GENERAL";"TAB4",#N/A,TRUE,"GENERAL";"TAB5",#N/A,TRUE,"GENERAL"}</definedName>
    <definedName name="dfhdr" localSheetId="5" hidden="1">{"via1",#N/A,TRUE,"general";"via2",#N/A,TRUE,"general";"via3",#N/A,TRUE,"general"}</definedName>
    <definedName name="dfhdr" localSheetId="10" hidden="1">{"via1",#N/A,TRUE,"general";"via2",#N/A,TRUE,"general";"via3",#N/A,TRUE,"general"}</definedName>
    <definedName name="dfhdr" hidden="1">{"via1",#N/A,TRUE,"general";"via2",#N/A,TRUE,"general";"via3",#N/A,TRUE,"general"}</definedName>
    <definedName name="dfhgh" localSheetId="5" hidden="1">{"via1",#N/A,TRUE,"general";"via2",#N/A,TRUE,"general";"via3",#N/A,TRUE,"general"}</definedName>
    <definedName name="dfhgh" localSheetId="10" hidden="1">{"via1",#N/A,TRUE,"general";"via2",#N/A,TRUE,"general";"via3",#N/A,TRUE,"general"}</definedName>
    <definedName name="dfhgh" hidden="1">{"via1",#N/A,TRUE,"general";"via2",#N/A,TRUE,"general";"via3",#N/A,TRUE,"general"}</definedName>
    <definedName name="dfj" localSheetId="5" hidden="1">{"via1",#N/A,TRUE,"general";"via2",#N/A,TRUE,"general";"via3",#N/A,TRUE,"general"}</definedName>
    <definedName name="dfj" localSheetId="10" hidden="1">{"via1",#N/A,TRUE,"general";"via2",#N/A,TRUE,"general";"via3",#N/A,TRUE,"general"}</definedName>
    <definedName name="dfj" hidden="1">{"via1",#N/A,TRUE,"general";"via2",#N/A,TRUE,"general";"via3",#N/A,TRUE,"general"}</definedName>
    <definedName name="DFRFRF" localSheetId="5" hidden="1">{"via1",#N/A,TRUE,"general";"via2",#N/A,TRUE,"general";"via3",#N/A,TRUE,"general"}</definedName>
    <definedName name="DFRFRF" localSheetId="10" hidden="1">{"via1",#N/A,TRUE,"general";"via2",#N/A,TRUE,"general";"via3",#N/A,TRUE,"general"}</definedName>
    <definedName name="DFRFRF" hidden="1">{"via1",#N/A,TRUE,"general";"via2",#N/A,TRUE,"general";"via3",#N/A,TRUE,"general"}</definedName>
    <definedName name="DFSDGDFG">#REF!</definedName>
    <definedName name="DFVUI" localSheetId="5" hidden="1">{"via1",#N/A,TRUE,"general";"via2",#N/A,TRUE,"general";"via3",#N/A,TRUE,"general"}</definedName>
    <definedName name="DFVUI" localSheetId="10" hidden="1">{"via1",#N/A,TRUE,"general";"via2",#N/A,TRUE,"general";"via3",#N/A,TRUE,"general"}</definedName>
    <definedName name="DFVUI" hidden="1">{"via1",#N/A,TRUE,"general";"via2",#N/A,TRUE,"general";"via3",#N/A,TRUE,"general"}</definedName>
    <definedName name="dg" localSheetId="5" hidden="1">{"via1",#N/A,TRUE,"general";"via2",#N/A,TRUE,"general";"via3",#N/A,TRUE,"general"}</definedName>
    <definedName name="dg" localSheetId="10" hidden="1">{"via1",#N/A,TRUE,"general";"via2",#N/A,TRUE,"general";"via3",#N/A,TRUE,"general"}</definedName>
    <definedName name="dg" hidden="1">{"via1",#N/A,TRUE,"general";"via2",#N/A,TRUE,"general";"via3",#N/A,TRUE,"general"}</definedName>
    <definedName name="dgdgr" localSheetId="5" hidden="1">{"via1",#N/A,TRUE,"general";"via2",#N/A,TRUE,"general";"via3",#N/A,TRUE,"general"}</definedName>
    <definedName name="dgdgr" localSheetId="10" hidden="1">{"via1",#N/A,TRUE,"general";"via2",#N/A,TRUE,"general";"via3",#N/A,TRUE,"general"}</definedName>
    <definedName name="dgdgr" hidden="1">{"via1",#N/A,TRUE,"general";"via2",#N/A,TRUE,"general";"via3",#N/A,TRUE,"general"}</definedName>
    <definedName name="dgfd" localSheetId="5" hidden="1">{"TAB1",#N/A,TRUE,"GENERAL";"TAB2",#N/A,TRUE,"GENERAL";"TAB3",#N/A,TRUE,"GENERAL";"TAB4",#N/A,TRUE,"GENERAL";"TAB5",#N/A,TRUE,"GENERAL"}</definedName>
    <definedName name="dgfd" localSheetId="10" hidden="1">{"TAB1",#N/A,TRUE,"GENERAL";"TAB2",#N/A,TRUE,"GENERAL";"TAB3",#N/A,TRUE,"GENERAL";"TAB4",#N/A,TRUE,"GENERAL";"TAB5",#N/A,TRUE,"GENERAL"}</definedName>
    <definedName name="dgfd" hidden="1">{"TAB1",#N/A,TRUE,"GENERAL";"TAB2",#N/A,TRUE,"GENERAL";"TAB3",#N/A,TRUE,"GENERAL";"TAB4",#N/A,TRUE,"GENERAL";"TAB5",#N/A,TRUE,"GENERAL"}</definedName>
    <definedName name="DGFDFVSDF" localSheetId="5" hidden="1">{"via1",#N/A,TRUE,"general";"via2",#N/A,TRUE,"general";"via3",#N/A,TRUE,"general"}</definedName>
    <definedName name="DGFDFVSDF" localSheetId="10" hidden="1">{"via1",#N/A,TRUE,"general";"via2",#N/A,TRUE,"general";"via3",#N/A,TRUE,"general"}</definedName>
    <definedName name="DGFDFVSDF" hidden="1">{"via1",#N/A,TRUE,"general";"via2",#N/A,TRUE,"general";"via3",#N/A,TRUE,"general"}</definedName>
    <definedName name="dgfdg" localSheetId="5" hidden="1">{"via1",#N/A,TRUE,"general";"via2",#N/A,TRUE,"general";"via3",#N/A,TRUE,"general"}</definedName>
    <definedName name="dgfdg" localSheetId="10" hidden="1">{"via1",#N/A,TRUE,"general";"via2",#N/A,TRUE,"general";"via3",#N/A,TRUE,"general"}</definedName>
    <definedName name="dgfdg" hidden="1">{"via1",#N/A,TRUE,"general";"via2",#N/A,TRUE,"general";"via3",#N/A,TRUE,"general"}</definedName>
    <definedName name="DGFG" localSheetId="5" hidden="1">{"via1",#N/A,TRUE,"general";"via2",#N/A,TRUE,"general";"via3",#N/A,TRUE,"general"}</definedName>
    <definedName name="DGFG" localSheetId="10" hidden="1">{"via1",#N/A,TRUE,"general";"via2",#N/A,TRUE,"general";"via3",#N/A,TRUE,"general"}</definedName>
    <definedName name="DGFG" hidden="1">{"via1",#N/A,TRUE,"general";"via2",#N/A,TRUE,"general";"via3",#N/A,TRUE,"general"}</definedName>
    <definedName name="dgfsado" localSheetId="5" hidden="1">{"TAB1",#N/A,TRUE,"GENERAL";"TAB2",#N/A,TRUE,"GENERAL";"TAB3",#N/A,TRUE,"GENERAL";"TAB4",#N/A,TRUE,"GENERAL";"TAB5",#N/A,TRUE,"GENERAL"}</definedName>
    <definedName name="dgfsado" localSheetId="10" hidden="1">{"TAB1",#N/A,TRUE,"GENERAL";"TAB2",#N/A,TRUE,"GENERAL";"TAB3",#N/A,TRUE,"GENERAL";"TAB4",#N/A,TRUE,"GENERAL";"TAB5",#N/A,TRUE,"GENERAL"}</definedName>
    <definedName name="dgfsado" hidden="1">{"TAB1",#N/A,TRUE,"GENERAL";"TAB2",#N/A,TRUE,"GENERAL";"TAB3",#N/A,TRUE,"GENERAL";"TAB4",#N/A,TRUE,"GENERAL";"TAB5",#N/A,TRUE,"GENERAL"}</definedName>
    <definedName name="dghfs">#REF!</definedName>
    <definedName name="dgrdeb" localSheetId="5" hidden="1">{"TAB1",#N/A,TRUE,"GENERAL";"TAB2",#N/A,TRUE,"GENERAL";"TAB3",#N/A,TRUE,"GENERAL";"TAB4",#N/A,TRUE,"GENERAL";"TAB5",#N/A,TRUE,"GENERAL"}</definedName>
    <definedName name="dgrdeb" localSheetId="10" hidden="1">{"TAB1",#N/A,TRUE,"GENERAL";"TAB2",#N/A,TRUE,"GENERAL";"TAB3",#N/A,TRUE,"GENERAL";"TAB4",#N/A,TRUE,"GENERAL";"TAB5",#N/A,TRUE,"GENERAL"}</definedName>
    <definedName name="dgrdeb" hidden="1">{"TAB1",#N/A,TRUE,"GENERAL";"TAB2",#N/A,TRUE,"GENERAL";"TAB3",#N/A,TRUE,"GENERAL";"TAB4",#N/A,TRUE,"GENERAL";"TAB5",#N/A,TRUE,"GENERAL"}</definedName>
    <definedName name="dgreg" localSheetId="5" hidden="1">{"via1",#N/A,TRUE,"general";"via2",#N/A,TRUE,"general";"via3",#N/A,TRUE,"general"}</definedName>
    <definedName name="dgreg" localSheetId="10" hidden="1">{"via1",#N/A,TRUE,"general";"via2",#N/A,TRUE,"general";"via3",#N/A,TRUE,"general"}</definedName>
    <definedName name="dgreg" hidden="1">{"via1",#N/A,TRUE,"general";"via2",#N/A,TRUE,"general";"via3",#N/A,TRUE,"general"}</definedName>
    <definedName name="DH" localSheetId="5" hidden="1">{"via1",#N/A,TRUE,"general";"via2",#N/A,TRUE,"general";"via3",#N/A,TRUE,"general"}</definedName>
    <definedName name="DH" localSheetId="10" hidden="1">{"via1",#N/A,TRUE,"general";"via2",#N/A,TRUE,"general";"via3",#N/A,TRUE,"general"}</definedName>
    <definedName name="DH" hidden="1">{"via1",#N/A,TRUE,"general";"via2",#N/A,TRUE,"general";"via3",#N/A,TRUE,"general"}</definedName>
    <definedName name="dhdth" localSheetId="5" hidden="1">{"TAB1",#N/A,TRUE,"GENERAL";"TAB2",#N/A,TRUE,"GENERAL";"TAB3",#N/A,TRUE,"GENERAL";"TAB4",#N/A,TRUE,"GENERAL";"TAB5",#N/A,TRUE,"GENERAL"}</definedName>
    <definedName name="dhdth" localSheetId="10" hidden="1">{"TAB1",#N/A,TRUE,"GENERAL";"TAB2",#N/A,TRUE,"GENERAL";"TAB3",#N/A,TRUE,"GENERAL";"TAB4",#N/A,TRUE,"GENERAL";"TAB5",#N/A,TRUE,"GENERAL"}</definedName>
    <definedName name="dhdth" hidden="1">{"TAB1",#N/A,TRUE,"GENERAL";"TAB2",#N/A,TRUE,"GENERAL";"TAB3",#N/A,TRUE,"GENERAL";"TAB4",#N/A,TRUE,"GENERAL";"TAB5",#N/A,TRUE,"GENERAL"}</definedName>
    <definedName name="dhgh" localSheetId="5" hidden="1">{"via1",#N/A,TRUE,"general";"via2",#N/A,TRUE,"general";"via3",#N/A,TRUE,"general"}</definedName>
    <definedName name="dhgh" localSheetId="10" hidden="1">{"via1",#N/A,TRUE,"general";"via2",#N/A,TRUE,"general";"via3",#N/A,TRUE,"general"}</definedName>
    <definedName name="dhgh" hidden="1">{"via1",#N/A,TRUE,"general";"via2",#N/A,TRUE,"general";"via3",#N/A,TRUE,"general"}</definedName>
    <definedName name="dhp" localSheetId="5">'[30]Gabinetes ctrol, prot. y med. '!#REF!</definedName>
    <definedName name="dhp" localSheetId="10">'[30]Gabinetes ctrol, prot. y med. '!#REF!</definedName>
    <definedName name="dhp">#REF!</definedName>
    <definedName name="DIA">#REF!</definedName>
    <definedName name="día">#REF!</definedName>
    <definedName name="DIA_LABOR_XMES">#REF!</definedName>
    <definedName name="dia24hr" localSheetId="5">#REF!</definedName>
    <definedName name="dia24hr" localSheetId="10">#REF!</definedName>
    <definedName name="dia24hr">#REF!</definedName>
    <definedName name="DIAME">#REF!</definedName>
    <definedName name="diametros" localSheetId="5">#REF!</definedName>
    <definedName name="diametros" localSheetId="10">#REF!</definedName>
    <definedName name="diametros">#REF!</definedName>
    <definedName name="DiametrosCodos" localSheetId="5">'[89]L codos'!$B$2:$V$2</definedName>
    <definedName name="DiametrosCodos" localSheetId="10">'[89]L codos'!$B$2:$V$2</definedName>
    <definedName name="DiametrosCodos">#REF!</definedName>
    <definedName name="dias" localSheetId="5">#REF!</definedName>
    <definedName name="dias" localSheetId="10">#REF!</definedName>
    <definedName name="dias">#REF!</definedName>
    <definedName name="DIAS_DEL_MES" localSheetId="5">#REF!</definedName>
    <definedName name="DIAS_DEL_MES" localSheetId="10">#REF!</definedName>
    <definedName name="DIAS_DEL_MES">#REF!</definedName>
    <definedName name="dias_semana" localSheetId="5">#REF!</definedName>
    <definedName name="dias_semana" localSheetId="10">#REF!</definedName>
    <definedName name="dias_semana">#REF!</definedName>
    <definedName name="Dias_semanales" localSheetId="5">#REF!</definedName>
    <definedName name="Dias_semanales" localSheetId="10">#REF!</definedName>
    <definedName name="Dias_semanales">#REF!</definedName>
    <definedName name="DIAS_SEMANAS" localSheetId="5">#REF!</definedName>
    <definedName name="DIAS_SEMANAS" localSheetId="10">#REF!</definedName>
    <definedName name="DIAS_SEMANAS">#REF!</definedName>
    <definedName name="DIASDELMES" localSheetId="5">#REF!</definedName>
    <definedName name="DIASDELMES" localSheetId="10">#REF!</definedName>
    <definedName name="DIASDELMES">#REF!</definedName>
    <definedName name="DIC">#REF!</definedName>
    <definedName name="DINAMIZACIÓN_DE_LA_PARTICIPACIÓN_CIUDADANA_EN_EL_ÁMBITO_METROPOLITANO" localSheetId="5">#REF!</definedName>
    <definedName name="DINAMIZACIÓN_DE_LA_PARTICIPACIÓN_CIUDADANA_EN_EL_ÁMBITO_METROPOLITANO" localSheetId="10">#REF!</definedName>
    <definedName name="DINAMIZACIÓN_DE_LA_PARTICIPACIÓN_CIUDADANA_EN_EL_ÁMBITO_METROPOLITANO">#REF!</definedName>
    <definedName name="DIRECCIONAMIENTO_ESTRATÉGICO_DE_LA_COMUNICACIÓN_PARA_EL_FORTALECIMIENTO_INSTITUCIONAL" localSheetId="5">#REF!</definedName>
    <definedName name="DIRECCIONAMIENTO_ESTRATÉGICO_DE_LA_COMUNICACIÓN_PARA_EL_FORTALECIMIENTO_INSTITUCIONAL" localSheetId="10">#REF!</definedName>
    <definedName name="DIRECCIONAMIENTO_ESTRATÉGICO_DE_LA_COMUNICACIÓN_PARA_EL_FORTALECIMIENTO_INSTITUCIONAL">#REF!</definedName>
    <definedName name="DIRECTO">"DIRECTO:  "&amp;TEXT(SUMIF(#REF!,#REF!,#REF!)/2,"#,##0")&amp;" / "&amp;VLOOKUP(#REF!,#REF!,3,FALSE)</definedName>
    <definedName name="DIRECTOS" localSheetId="5">'[90]PPTO REDUCIDO'!$N$206</definedName>
    <definedName name="DIRECTOS" localSheetId="10">'[90]PPTO REDUCIDO'!$N$206</definedName>
    <definedName name="DIRECTOS">#REF!</definedName>
    <definedName name="DISCORT">[22]BASE!$E$164</definedName>
    <definedName name="DISOLV">[68]BASE!$E$100</definedName>
    <definedName name="DISP" localSheetId="5">'[69]CALC PROD MENSUAL'!#REF!</definedName>
    <definedName name="DISP" localSheetId="10">'[69]CALC PROD MENSUAL'!#REF!</definedName>
    <definedName name="DISP">#REF!</definedName>
    <definedName name="DISPONIBILIDAD" localSheetId="5">'[66]CALC PROD MENSUAL'!#REF!</definedName>
    <definedName name="DISPONIBILIDAD" localSheetId="10">'[66]CALC PROD MENSUAL'!#REF!</definedName>
    <definedName name="DISPONIBILIDAD">#REF!</definedName>
    <definedName name="Diversos" localSheetId="5">#REF!</definedName>
    <definedName name="Diversos" localSheetId="10">#REF!</definedName>
    <definedName name="Diversos">#REF!</definedName>
    <definedName name="DIVISION">#N/A</definedName>
    <definedName name="djdytj" localSheetId="5" hidden="1">{"TAB1",#N/A,TRUE,"GENERAL";"TAB2",#N/A,TRUE,"GENERAL";"TAB3",#N/A,TRUE,"GENERAL";"TAB4",#N/A,TRUE,"GENERAL";"TAB5",#N/A,TRUE,"GENERAL"}</definedName>
    <definedName name="djdytj" localSheetId="10" hidden="1">{"TAB1",#N/A,TRUE,"GENERAL";"TAB2",#N/A,TRUE,"GENERAL";"TAB3",#N/A,TRUE,"GENERAL";"TAB4",#N/A,TRUE,"GENERAL";"TAB5",#N/A,TRUE,"GENERAL"}</definedName>
    <definedName name="djdytj" hidden="1">{"TAB1",#N/A,TRUE,"GENERAL";"TAB2",#N/A,TRUE,"GENERAL";"TAB3",#N/A,TRUE,"GENERAL";"TAB4",#N/A,TRUE,"GENERAL";"TAB5",#N/A,TRUE,"GENERAL"}</definedName>
    <definedName name="DOCUMENTACIÓN">#REF!</definedName>
    <definedName name="DOL">#REF!</definedName>
    <definedName name="dolar" localSheetId="5">'[64]DAT EQUIP'!$G$11</definedName>
    <definedName name="dolar" localSheetId="10">'[64]DAT EQUIP'!$G$11</definedName>
    <definedName name="DOLAR">#REF!</definedName>
    <definedName name="Domiciliaria">#REF!</definedName>
    <definedName name="dos" localSheetId="5">#REF!</definedName>
    <definedName name="dos" localSheetId="10">#REF!</definedName>
    <definedName name="dos">#REF!</definedName>
    <definedName name="DOTACION">#REF!</definedName>
    <definedName name="Dp">#REF!</definedName>
    <definedName name="dr" localSheetId="5">'[30]Gabinetes ctrol, prot. y med. '!#REF!</definedName>
    <definedName name="dr" localSheetId="10">'[30]Gabinetes ctrol, prot. y med. '!#REF!</definedName>
    <definedName name="dr">#REF!</definedName>
    <definedName name="dren4" localSheetId="5">[27]PrecRec!$D$43</definedName>
    <definedName name="dren4" localSheetId="10">[27]PrecRec!$D$43</definedName>
    <definedName name="dren4">#REF!</definedName>
    <definedName name="drr">#REF!</definedName>
    <definedName name="dry" localSheetId="5" hidden="1">{"via1",#N/A,TRUE,"general";"via2",#N/A,TRUE,"general";"via3",#N/A,TRUE,"general"}</definedName>
    <definedName name="dry" localSheetId="10" hidden="1">{"via1",#N/A,TRUE,"general";"via2",#N/A,TRUE,"general";"via3",#N/A,TRUE,"general"}</definedName>
    <definedName name="dry" hidden="1">{"via1",#N/A,TRUE,"general";"via2",#N/A,TRUE,"general";"via3",#N/A,TRUE,"general"}</definedName>
    <definedName name="Drywall">#REF!</definedName>
    <definedName name="DS">#REF!</definedName>
    <definedName name="DSAD" localSheetId="5" hidden="1">{"via1",#N/A,TRUE,"general";"via2",#N/A,TRUE,"general";"via3",#N/A,TRUE,"general"}</definedName>
    <definedName name="DSAD" localSheetId="10" hidden="1">{"via1",#N/A,TRUE,"general";"via2",#N/A,TRUE,"general";"via3",#N/A,TRUE,"general"}</definedName>
    <definedName name="DSAD" hidden="1">{"via1",#N/A,TRUE,"general";"via2",#N/A,TRUE,"general";"via3",#N/A,TRUE,"general"}</definedName>
    <definedName name="dsadfp" localSheetId="5" hidden="1">{"TAB1",#N/A,TRUE,"GENERAL";"TAB2",#N/A,TRUE,"GENERAL";"TAB3",#N/A,TRUE,"GENERAL";"TAB4",#N/A,TRUE,"GENERAL";"TAB5",#N/A,TRUE,"GENERAL"}</definedName>
    <definedName name="dsadfp" localSheetId="10" hidden="1">{"TAB1",#N/A,TRUE,"GENERAL";"TAB2",#N/A,TRUE,"GENERAL";"TAB3",#N/A,TRUE,"GENERAL";"TAB4",#N/A,TRUE,"GENERAL";"TAB5",#N/A,TRUE,"GENERAL"}</definedName>
    <definedName name="dsadfp" hidden="1">{"TAB1",#N/A,TRUE,"GENERAL";"TAB2",#N/A,TRUE,"GENERAL";"TAB3",#N/A,TRUE,"GENERAL";"TAB4",#N/A,TRUE,"GENERAL";"TAB5",#N/A,TRUE,"GENERAL"}</definedName>
    <definedName name="DSD" localSheetId="5" hidden="1">{"via1",#N/A,TRUE,"general";"via2",#N/A,TRUE,"general";"via3",#N/A,TRUE,"general"}</definedName>
    <definedName name="DSD" localSheetId="10" hidden="1">{"via1",#N/A,TRUE,"general";"via2",#N/A,TRUE,"general";"via3",#N/A,TRUE,"general"}</definedName>
    <definedName name="DSD" hidden="1">{"via1",#N/A,TRUE,"general";"via2",#N/A,TRUE,"general";"via3",#N/A,TRUE,"general"}</definedName>
    <definedName name="dsdads4" localSheetId="5" hidden="1">{"TAB1",#N/A,TRUE,"GENERAL";"TAB2",#N/A,TRUE,"GENERAL";"TAB3",#N/A,TRUE,"GENERAL";"TAB4",#N/A,TRUE,"GENERAL";"TAB5",#N/A,TRUE,"GENERAL"}</definedName>
    <definedName name="dsdads4" localSheetId="10" hidden="1">{"TAB1",#N/A,TRUE,"GENERAL";"TAB2",#N/A,TRUE,"GENERAL";"TAB3",#N/A,TRUE,"GENERAL";"TAB4",#N/A,TRUE,"GENERAL";"TAB5",#N/A,TRUE,"GENERAL"}</definedName>
    <definedName name="dsdads4" hidden="1">{"TAB1",#N/A,TRUE,"GENERAL";"TAB2",#N/A,TRUE,"GENERAL";"TAB3",#N/A,TRUE,"GENERAL";"TAB4",#N/A,TRUE,"GENERAL";"TAB5",#N/A,TRUE,"GENERAL"}</definedName>
    <definedName name="DSF" localSheetId="5" hidden="1">{"via1",#N/A,TRUE,"general";"via2",#N/A,TRUE,"general";"via3",#N/A,TRUE,"general"}</definedName>
    <definedName name="DSF" localSheetId="10" hidden="1">{"via1",#N/A,TRUE,"general";"via2",#N/A,TRUE,"general";"via3",#N/A,TRUE,"general"}</definedName>
    <definedName name="DSF" hidden="1">{"via1",#N/A,TRUE,"general";"via2",#N/A,TRUE,"general";"via3",#N/A,TRUE,"general"}</definedName>
    <definedName name="DSFCVTY" localSheetId="5" hidden="1">{"TAB1",#N/A,TRUE,"GENERAL";"TAB2",#N/A,TRUE,"GENERAL";"TAB3",#N/A,TRUE,"GENERAL";"TAB4",#N/A,TRUE,"GENERAL";"TAB5",#N/A,TRUE,"GENERAL"}</definedName>
    <definedName name="DSFCVTY" localSheetId="10" hidden="1">{"TAB1",#N/A,TRUE,"GENERAL";"TAB2",#N/A,TRUE,"GENERAL";"TAB3",#N/A,TRUE,"GENERAL";"TAB4",#N/A,TRUE,"GENERAL";"TAB5",#N/A,TRUE,"GENERAL"}</definedName>
    <definedName name="DSFCVTY" hidden="1">{"TAB1",#N/A,TRUE,"GENERAL";"TAB2",#N/A,TRUE,"GENERAL";"TAB3",#N/A,TRUE,"GENERAL";"TAB4",#N/A,TRUE,"GENERAL";"TAB5",#N/A,TRUE,"GENERAL"}</definedName>
    <definedName name="dsfg" localSheetId="5" hidden="1">{"via1",#N/A,TRUE,"general";"via2",#N/A,TRUE,"general";"via3",#N/A,TRUE,"general"}</definedName>
    <definedName name="dsfg" localSheetId="10" hidden="1">{"via1",#N/A,TRUE,"general";"via2",#N/A,TRUE,"general";"via3",#N/A,TRUE,"general"}</definedName>
    <definedName name="dsfg" hidden="1">{"via1",#N/A,TRUE,"general";"via2",#N/A,TRUE,"general";"via3",#N/A,TRUE,"general"}</definedName>
    <definedName name="dsfhgfdh" localSheetId="5" hidden="1">{"TAB1",#N/A,TRUE,"GENERAL";"TAB2",#N/A,TRUE,"GENERAL";"TAB3",#N/A,TRUE,"GENERAL";"TAB4",#N/A,TRUE,"GENERAL";"TAB5",#N/A,TRUE,"GENERAL"}</definedName>
    <definedName name="dsfhgfdh" localSheetId="10" hidden="1">{"TAB1",#N/A,TRUE,"GENERAL";"TAB2",#N/A,TRUE,"GENERAL";"TAB3",#N/A,TRUE,"GENERAL";"TAB4",#N/A,TRUE,"GENERAL";"TAB5",#N/A,TRUE,"GENERAL"}</definedName>
    <definedName name="dsfhgfdh" hidden="1">{"TAB1",#N/A,TRUE,"GENERAL";"TAB2",#N/A,TRUE,"GENERAL";"TAB3",#N/A,TRUE,"GENERAL";"TAB4",#N/A,TRUE,"GENERAL";"TAB5",#N/A,TRUE,"GENERAL"}</definedName>
    <definedName name="dsfsdf" localSheetId="5" hidden="1">{"via1",#N/A,TRUE,"general";"via2",#N/A,TRUE,"general";"via3",#N/A,TRUE,"general"}</definedName>
    <definedName name="dsfsdf" localSheetId="10" hidden="1">{"via1",#N/A,TRUE,"general";"via2",#N/A,TRUE,"general";"via3",#N/A,TRUE,"general"}</definedName>
    <definedName name="dsfsdf" hidden="1">{"via1",#N/A,TRUE,"general";"via2",#N/A,TRUE,"general";"via3",#N/A,TRUE,"general"}</definedName>
    <definedName name="DSFSDFCXV" localSheetId="5" hidden="1">{"TAB1",#N/A,TRUE,"GENERAL";"TAB2",#N/A,TRUE,"GENERAL";"TAB3",#N/A,TRUE,"GENERAL";"TAB4",#N/A,TRUE,"GENERAL";"TAB5",#N/A,TRUE,"GENERAL"}</definedName>
    <definedName name="DSFSDFCXV" localSheetId="10" hidden="1">{"TAB1",#N/A,TRUE,"GENERAL";"TAB2",#N/A,TRUE,"GENERAL";"TAB3",#N/A,TRUE,"GENERAL";"TAB4",#N/A,TRUE,"GENERAL";"TAB5",#N/A,TRUE,"GENERAL"}</definedName>
    <definedName name="DSFSDFCXV" hidden="1">{"TAB1",#N/A,TRUE,"GENERAL";"TAB2",#N/A,TRUE,"GENERAL";"TAB3",#N/A,TRUE,"GENERAL";"TAB4",#N/A,TRUE,"GENERAL";"TAB5",#N/A,TRUE,"GENERAL"}</definedName>
    <definedName name="dsfsvm" localSheetId="5" hidden="1">{"TAB1",#N/A,TRUE,"GENERAL";"TAB2",#N/A,TRUE,"GENERAL";"TAB3",#N/A,TRUE,"GENERAL";"TAB4",#N/A,TRUE,"GENERAL";"TAB5",#N/A,TRUE,"GENERAL"}</definedName>
    <definedName name="dsfsvm" localSheetId="10" hidden="1">{"TAB1",#N/A,TRUE,"GENERAL";"TAB2",#N/A,TRUE,"GENERAL";"TAB3",#N/A,TRUE,"GENERAL";"TAB4",#N/A,TRUE,"GENERAL";"TAB5",#N/A,TRUE,"GENERAL"}</definedName>
    <definedName name="dsfsvm" hidden="1">{"TAB1",#N/A,TRUE,"GENERAL";"TAB2",#N/A,TRUE,"GENERAL";"TAB3",#N/A,TRUE,"GENERAL";"TAB4",#N/A,TRUE,"GENERAL";"TAB5",#N/A,TRUE,"GENERAL"}</definedName>
    <definedName name="dsftbv" localSheetId="5" hidden="1">{"via1",#N/A,TRUE,"general";"via2",#N/A,TRUE,"general";"via3",#N/A,TRUE,"general"}</definedName>
    <definedName name="dsftbv" localSheetId="10" hidden="1">{"via1",#N/A,TRUE,"general";"via2",#N/A,TRUE,"general";"via3",#N/A,TRUE,"general"}</definedName>
    <definedName name="dsftbv" hidden="1">{"via1",#N/A,TRUE,"general";"via2",#N/A,TRUE,"general";"via3",#N/A,TRUE,"general"}</definedName>
    <definedName name="DT">#REF!</definedName>
    <definedName name="dtrhj" localSheetId="5" hidden="1">{"via1",#N/A,TRUE,"general";"via2",#N/A,TRUE,"general";"via3",#N/A,TRUE,"general"}</definedName>
    <definedName name="dtrhj" localSheetId="10" hidden="1">{"via1",#N/A,TRUE,"general";"via2",#N/A,TRUE,"general";"via3",#N/A,TRUE,"general"}</definedName>
    <definedName name="dtrhj" hidden="1">{"via1",#N/A,TRUE,"general";"via2",#N/A,TRUE,"general";"via3",#N/A,TRUE,"general"}</definedName>
    <definedName name="DUCTO">[91]CONDUIT!#REF!</definedName>
    <definedName name="Dv">#REF!</definedName>
    <definedName name="dxfgg" localSheetId="5" hidden="1">{"via1",#N/A,TRUE,"general";"via2",#N/A,TRUE,"general";"via3",#N/A,TRUE,"general"}</definedName>
    <definedName name="dxfgg" localSheetId="10" hidden="1">{"via1",#N/A,TRUE,"general";"via2",#N/A,TRUE,"general";"via3",#N/A,TRUE,"general"}</definedName>
    <definedName name="dxfgg" hidden="1">{"via1",#N/A,TRUE,"general";"via2",#N/A,TRUE,"general";"via3",#N/A,TRUE,"general"}</definedName>
    <definedName name="E" localSheetId="5">#REF!</definedName>
    <definedName name="E" localSheetId="10">#REF!</definedName>
    <definedName name="E">#REF!</definedName>
    <definedName name="e3e33" localSheetId="5" hidden="1">{"via1",#N/A,TRUE,"general";"via2",#N/A,TRUE,"general";"via3",#N/A,TRUE,"general"}</definedName>
    <definedName name="e3e33" localSheetId="10" hidden="1">{"via1",#N/A,TRUE,"general";"via2",#N/A,TRUE,"general";"via3",#N/A,TRUE,"general"}</definedName>
    <definedName name="e3e33" hidden="1">{"via1",#N/A,TRUE,"general";"via2",#N/A,TRUE,"general";"via3",#N/A,TRUE,"general"}</definedName>
    <definedName name="ea">#REF!</definedName>
    <definedName name="EDEDWSWQA" localSheetId="5" hidden="1">{"TAB1",#N/A,TRUE,"GENERAL";"TAB2",#N/A,TRUE,"GENERAL";"TAB3",#N/A,TRUE,"GENERAL";"TAB4",#N/A,TRUE,"GENERAL";"TAB5",#N/A,TRUE,"GENERAL"}</definedName>
    <definedName name="EDEDWSWQA" localSheetId="10" hidden="1">{"TAB1",#N/A,TRUE,"GENERAL";"TAB2",#N/A,TRUE,"GENERAL";"TAB3",#N/A,TRUE,"GENERAL";"TAB4",#N/A,TRUE,"GENERAL";"TAB5",#N/A,TRUE,"GENERAL"}</definedName>
    <definedName name="EDEDWSWQA" hidden="1">{"TAB1",#N/A,TRUE,"GENERAL";"TAB2",#N/A,TRUE,"GENERAL";"TAB3",#N/A,TRUE,"GENERAL";"TAB4",#N/A,TRUE,"GENERAL";"TAB5",#N/A,TRUE,"GENERAL"}</definedName>
    <definedName name="EDERE">#REF!</definedName>
    <definedName name="edgfhmn" localSheetId="5" hidden="1">{"via1",#N/A,TRUE,"general";"via2",#N/A,TRUE,"general";"via3",#N/A,TRUE,"general"}</definedName>
    <definedName name="edgfhmn" localSheetId="10" hidden="1">{"via1",#N/A,TRUE,"general";"via2",#N/A,TRUE,"general";"via3",#N/A,TRUE,"general"}</definedName>
    <definedName name="edgfhmn" hidden="1">{"via1",#N/A,TRUE,"general";"via2",#N/A,TRUE,"general";"via3",#N/A,TRUE,"general"}</definedName>
    <definedName name="ee" localSheetId="5">#REF!</definedName>
    <definedName name="ee" localSheetId="10">#REF!</definedName>
    <definedName name="ee">#REF!</definedName>
    <definedName name="eee" localSheetId="5">#REF!</definedName>
    <definedName name="eee" localSheetId="10">#REF!</definedName>
    <definedName name="eee">#REF!</definedName>
    <definedName name="eeedfr" localSheetId="5" hidden="1">{"TAB1",#N/A,TRUE,"GENERAL";"TAB2",#N/A,TRUE,"GENERAL";"TAB3",#N/A,TRUE,"GENERAL";"TAB4",#N/A,TRUE,"GENERAL";"TAB5",#N/A,TRUE,"GENERAL"}</definedName>
    <definedName name="eeedfr" localSheetId="10" hidden="1">{"TAB1",#N/A,TRUE,"GENERAL";"TAB2",#N/A,TRUE,"GENERAL";"TAB3",#N/A,TRUE,"GENERAL";"TAB4",#N/A,TRUE,"GENERAL";"TAB5",#N/A,TRUE,"GENERAL"}</definedName>
    <definedName name="eeedfr" hidden="1">{"TAB1",#N/A,TRUE,"GENERAL";"TAB2",#N/A,TRUE,"GENERAL";"TAB3",#N/A,TRUE,"GENERAL";"TAB4",#N/A,TRUE,"GENERAL";"TAB5",#N/A,TRUE,"GENERAL"}</definedName>
    <definedName name="eeeeer" localSheetId="5" hidden="1">{"TAB1",#N/A,TRUE,"GENERAL";"TAB2",#N/A,TRUE,"GENERAL";"TAB3",#N/A,TRUE,"GENERAL";"TAB4",#N/A,TRUE,"GENERAL";"TAB5",#N/A,TRUE,"GENERAL"}</definedName>
    <definedName name="eeeeer" localSheetId="10" hidden="1">{"TAB1",#N/A,TRUE,"GENERAL";"TAB2",#N/A,TRUE,"GENERAL";"TAB3",#N/A,TRUE,"GENERAL";"TAB4",#N/A,TRUE,"GENERAL";"TAB5",#N/A,TRUE,"GENERAL"}</definedName>
    <definedName name="eeeeer" hidden="1">{"TAB1",#N/A,TRUE,"GENERAL";"TAB2",#N/A,TRUE,"GENERAL";"TAB3",#N/A,TRUE,"GENERAL";"TAB4",#N/A,TRUE,"GENERAL";"TAB5",#N/A,TRUE,"GENERAL"}</definedName>
    <definedName name="eeerfd" localSheetId="5" hidden="1">{"via1",#N/A,TRUE,"general";"via2",#N/A,TRUE,"general";"via3",#N/A,TRUE,"general"}</definedName>
    <definedName name="eeerfd" localSheetId="10" hidden="1">{"via1",#N/A,TRUE,"general";"via2",#N/A,TRUE,"general";"via3",#N/A,TRUE,"general"}</definedName>
    <definedName name="eeerfd" hidden="1">{"via1",#N/A,TRUE,"general";"via2",#N/A,TRUE,"general";"via3",#N/A,TRUE,"general"}</definedName>
    <definedName name="efef" localSheetId="5" hidden="1">{"TAB1",#N/A,TRUE,"GENERAL";"TAB2",#N/A,TRUE,"GENERAL";"TAB3",#N/A,TRUE,"GENERAL";"TAB4",#N/A,TRUE,"GENERAL";"TAB5",#N/A,TRUE,"GENERAL"}</definedName>
    <definedName name="efef" localSheetId="10" hidden="1">{"TAB1",#N/A,TRUE,"GENERAL";"TAB2",#N/A,TRUE,"GENERAL";"TAB3",#N/A,TRUE,"GENERAL";"TAB4",#N/A,TRUE,"GENERAL";"TAB5",#N/A,TRUE,"GENERAL"}</definedName>
    <definedName name="efef" hidden="1">{"TAB1",#N/A,TRUE,"GENERAL";"TAB2",#N/A,TRUE,"GENERAL";"TAB3",#N/A,TRUE,"GENERAL";"TAB4",#N/A,TRUE,"GENERAL";"TAB5",#N/A,TRUE,"GENERAL"}</definedName>
    <definedName name="efer" localSheetId="5" hidden="1">{"via1",#N/A,TRUE,"general";"via2",#N/A,TRUE,"general";"via3",#N/A,TRUE,"general"}</definedName>
    <definedName name="efer" localSheetId="10" hidden="1">{"via1",#N/A,TRUE,"general";"via2",#N/A,TRUE,"general";"via3",#N/A,TRUE,"general"}</definedName>
    <definedName name="efer" hidden="1">{"via1",#N/A,TRUE,"general";"via2",#N/A,TRUE,"general";"via3",#N/A,TRUE,"general"}</definedName>
    <definedName name="egeg" localSheetId="5" hidden="1">{"TAB1",#N/A,TRUE,"GENERAL";"TAB2",#N/A,TRUE,"GENERAL";"TAB3",#N/A,TRUE,"GENERAL";"TAB4",#N/A,TRUE,"GENERAL";"TAB5",#N/A,TRUE,"GENERAL"}</definedName>
    <definedName name="egeg" localSheetId="10" hidden="1">{"TAB1",#N/A,TRUE,"GENERAL";"TAB2",#N/A,TRUE,"GENERAL";"TAB3",#N/A,TRUE,"GENERAL";"TAB4",#N/A,TRUE,"GENERAL";"TAB5",#N/A,TRUE,"GENERAL"}</definedName>
    <definedName name="egeg" hidden="1">{"TAB1",#N/A,TRUE,"GENERAL";"TAB2",#N/A,TRUE,"GENERAL";"TAB3",#N/A,TRUE,"GENERAL";"TAB4",#N/A,TRUE,"GENERAL";"TAB5",#N/A,TRUE,"GENERAL"}</definedName>
    <definedName name="egtrgthrt" localSheetId="5" hidden="1">{"TAB1",#N/A,TRUE,"GENERAL";"TAB2",#N/A,TRUE,"GENERAL";"TAB3",#N/A,TRUE,"GENERAL";"TAB4",#N/A,TRUE,"GENERAL";"TAB5",#N/A,TRUE,"GENERAL"}</definedName>
    <definedName name="egtrgthrt" localSheetId="10" hidden="1">{"TAB1",#N/A,TRUE,"GENERAL";"TAB2",#N/A,TRUE,"GENERAL";"TAB3",#N/A,TRUE,"GENERAL";"TAB4",#N/A,TRUE,"GENERAL";"TAB5",#N/A,TRUE,"GENERAL"}</definedName>
    <definedName name="egtrgthrt" hidden="1">{"TAB1",#N/A,TRUE,"GENERAL";"TAB2",#N/A,TRUE,"GENERAL";"TAB3",#N/A,TRUE,"GENERAL";"TAB4",#N/A,TRUE,"GENERAL";"TAB5",#N/A,TRUE,"GENERAL"}</definedName>
    <definedName name="EJE_ESTRUCTURAL_PG" localSheetId="5">#REF!</definedName>
    <definedName name="EJE_ESTRUCTURAL_PG" localSheetId="10">#REF!</definedName>
    <definedName name="EJE_ESTRUCTURAL_PG">#REF!</definedName>
    <definedName name="EjeEstructural1" localSheetId="5">#REF!</definedName>
    <definedName name="EjeEstructural1" localSheetId="10">#REF!</definedName>
    <definedName name="EjeEstructural1">#REF!</definedName>
    <definedName name="EjeEstructural2" localSheetId="5">#REF!</definedName>
    <definedName name="EjeEstructural2" localSheetId="10">#REF!</definedName>
    <definedName name="EjeEstructural2">#REF!</definedName>
    <definedName name="EjeEstructural3" localSheetId="5">#REF!</definedName>
    <definedName name="EjeEstructural3" localSheetId="10">#REF!</definedName>
    <definedName name="EjeEstructural3">#REF!</definedName>
    <definedName name="ELECTRICA" localSheetId="5">[92]anexo2!#REF!</definedName>
    <definedName name="ELECTRICA" localSheetId="10">[92]anexo2!#REF!</definedName>
    <definedName name="ELECTRICA">#REF!</definedName>
    <definedName name="ELECTRICAS" localSheetId="5">[92]anexo2!#REF!</definedName>
    <definedName name="ELECTRICAS" localSheetId="10">[92]anexo2!#REF!</definedName>
    <definedName name="ELECTRICAS">#REF!</definedName>
    <definedName name="ELECTRICO_ITEM_ESTIMADO">#REF!</definedName>
    <definedName name="electricosAPUS">#REF!</definedName>
    <definedName name="elementos">[93]Sheet2!$A$2:$A$85</definedName>
    <definedName name="ELENOVCAM11">[18]BASE!$D$161</definedName>
    <definedName name="ELENOVCAM15">[18]BASE!$D$162</definedName>
    <definedName name="emanto">#REF!</definedName>
    <definedName name="EMPAQ">[18]BASE!$D$69</definedName>
    <definedName name="emul" localSheetId="5">[27]PrecRec!$D$58</definedName>
    <definedName name="emul" localSheetId="10">[27]PrecRec!$D$58</definedName>
    <definedName name="emul">#REF!</definedName>
    <definedName name="ENCHAPES">#REF!,#REF!</definedName>
    <definedName name="ENCHAPES_1">#REF!</definedName>
    <definedName name="ENCHAPES_ITEM">#REF!,#REF!,#REF!,#REF!</definedName>
    <definedName name="ENCHAPES_VALOR">#REF!,#REF!,#REF!</definedName>
    <definedName name="End_Bal">#REF!</definedName>
    <definedName name="Ene" localSheetId="5">[94]ENE!$A$12:$H$34</definedName>
    <definedName name="Ene" localSheetId="10">[94]ENE!$A$12:$H$34</definedName>
    <definedName name="Ene">#REF!</definedName>
    <definedName name="Ene_C" localSheetId="5">[94]ENE!$A$35:$H$52</definedName>
    <definedName name="Ene_C" localSheetId="10">[94]ENE!$A$35:$H$52</definedName>
    <definedName name="Ene_C">#REF!</definedName>
    <definedName name="EneFeb" localSheetId="5">'[95]Ene-Feb'!$A$12:$H$34</definedName>
    <definedName name="EneFeb" localSheetId="10">'[95]Ene-Feb'!$A$12:$H$34</definedName>
    <definedName name="EneFeb">#REF!</definedName>
    <definedName name="ENSAY">[18]BASE!$D$835</definedName>
    <definedName name="ENSAYP">#REF!</definedName>
    <definedName name="ENT.A1" localSheetId="5">'[96]CANT.5921'!#REF!</definedName>
    <definedName name="ENT.A1" localSheetId="10">'[96]CANT.5921'!#REF!</definedName>
    <definedName name="ENT.A1">#REF!</definedName>
    <definedName name="ENT.ESP" localSheetId="5">'[96]CANT.5921'!#REF!</definedName>
    <definedName name="ENT.ESP" localSheetId="10">'[96]CANT.5921'!#REF!</definedName>
    <definedName name="ENT.ESP">#REF!</definedName>
    <definedName name="ENT1_SEPT25">#REF!,#REF!,#REF!</definedName>
    <definedName name="ENTIB" localSheetId="5">#REF!</definedName>
    <definedName name="ENTIB" localSheetId="10">#REF!</definedName>
    <definedName name="ENTIB">#REF!</definedName>
    <definedName name="ENTIBADO" localSheetId="5">[97]TUBERIA!#REF!</definedName>
    <definedName name="ENTIBADO" localSheetId="10">[97]TUBERIA!#REF!</definedName>
    <definedName name="ENTIBADO">#REF!</definedName>
    <definedName name="EQ" localSheetId="5">#REF!</definedName>
    <definedName name="EQ" localSheetId="10">#REF!</definedName>
    <definedName name="EQ">#REF!</definedName>
    <definedName name="EQSOLD">[98]BASE!$E$184</definedName>
    <definedName name="EQUI" localSheetId="5">#REF!</definedName>
    <definedName name="EQUI" localSheetId="10">#REF!</definedName>
    <definedName name="EQUI">#REF!</definedName>
    <definedName name="equip" localSheetId="5">#REF!</definedName>
    <definedName name="equip" localSheetId="10">#REF!</definedName>
    <definedName name="equip">#REF!</definedName>
    <definedName name="EQUIPAMIENTOS_Y_ESPACIOS_PÚBLICO_SOSTENIBLE_PARA_LA_EQUIDAD_HUMANA_Y_TERRITORIAL" localSheetId="5">#REF!</definedName>
    <definedName name="EQUIPAMIENTOS_Y_ESPACIOS_PÚBLICO_SOSTENIBLE_PARA_LA_EQUIDAD_HUMANA_Y_TERRITORIAL" localSheetId="10">#REF!</definedName>
    <definedName name="EQUIPAMIENTOS_Y_ESPACIOS_PÚBLICO_SOSTENIBLE_PARA_LA_EQUIDAD_HUMANA_Y_TERRITORIAL">#REF!</definedName>
    <definedName name="EQUIPMAR">#REF!</definedName>
    <definedName name="EQUIPO" localSheetId="5">#REF!</definedName>
    <definedName name="EQUIPO" localSheetId="10">#REF!</definedName>
    <definedName name="EQUIPO">#REF!</definedName>
    <definedName name="EQUIPO_1">#REF!</definedName>
    <definedName name="equipo2" localSheetId="5">#REF!</definedName>
    <definedName name="equipo2" localSheetId="10">#REF!</definedName>
    <definedName name="equipo2">#REF!</definedName>
    <definedName name="EQUIPOS" localSheetId="5">#REF!</definedName>
    <definedName name="EQUIPOS" localSheetId="10">#REF!</definedName>
    <definedName name="EQUIPOS">#REF!</definedName>
    <definedName name="EQUIPOS_Y_ACTIVOS_FIJOS">#REF!</definedName>
    <definedName name="EquiposEspeciales" localSheetId="5">#REF!</definedName>
    <definedName name="EquiposEspeciales" localSheetId="10">#REF!</definedName>
    <definedName name="EquiposEspeciales">#REF!</definedName>
    <definedName name="eqw" localSheetId="5" hidden="1">{"via1",#N/A,TRUE,"general";"via2",#N/A,TRUE,"general";"via3",#N/A,TRUE,"general"}</definedName>
    <definedName name="eqw" localSheetId="10" hidden="1">{"via1",#N/A,TRUE,"general";"via2",#N/A,TRUE,"general";"via3",#N/A,TRUE,"general"}</definedName>
    <definedName name="eqw" hidden="1">{"via1",#N/A,TRUE,"general";"via2",#N/A,TRUE,"general";"via3",#N/A,TRUE,"general"}</definedName>
    <definedName name="er">#REF!</definedName>
    <definedName name="erg" localSheetId="5" hidden="1">{"TAB1",#N/A,TRUE,"GENERAL";"TAB2",#N/A,TRUE,"GENERAL";"TAB3",#N/A,TRUE,"GENERAL";"TAB4",#N/A,TRUE,"GENERAL";"TAB5",#N/A,TRUE,"GENERAL"}</definedName>
    <definedName name="erg" localSheetId="10" hidden="1">{"TAB1",#N/A,TRUE,"GENERAL";"TAB2",#N/A,TRUE,"GENERAL";"TAB3",#N/A,TRUE,"GENERAL";"TAB4",#N/A,TRUE,"GENERAL";"TAB5",#N/A,TRUE,"GENERAL"}</definedName>
    <definedName name="erg" hidden="1">{"TAB1",#N/A,TRUE,"GENERAL";"TAB2",#N/A,TRUE,"GENERAL";"TAB3",#N/A,TRUE,"GENERAL";"TAB4",#N/A,TRUE,"GENERAL";"TAB5",#N/A,TRUE,"GENERAL"}</definedName>
    <definedName name="erger" localSheetId="5" hidden="1">{"via1",#N/A,TRUE,"general";"via2",#N/A,TRUE,"general";"via3",#N/A,TRUE,"general"}</definedName>
    <definedName name="erger" localSheetId="10" hidden="1">{"via1",#N/A,TRUE,"general";"via2",#N/A,TRUE,"general";"via3",#N/A,TRUE,"general"}</definedName>
    <definedName name="erger" hidden="1">{"via1",#N/A,TRUE,"general";"via2",#N/A,TRUE,"general";"via3",#N/A,TRUE,"general"}</definedName>
    <definedName name="ergerg" localSheetId="5" hidden="1">{"via1",#N/A,TRUE,"general";"via2",#N/A,TRUE,"general";"via3",#N/A,TRUE,"general"}</definedName>
    <definedName name="ergerg" localSheetId="10" hidden="1">{"via1",#N/A,TRUE,"general";"via2",#N/A,TRUE,"general";"via3",#N/A,TRUE,"general"}</definedName>
    <definedName name="ergerg" hidden="1">{"via1",#N/A,TRUE,"general";"via2",#N/A,TRUE,"general";"via3",#N/A,TRUE,"general"}</definedName>
    <definedName name="ergfegr" localSheetId="5" hidden="1">{"via1",#N/A,TRUE,"general";"via2",#N/A,TRUE,"general";"via3",#N/A,TRUE,"general"}</definedName>
    <definedName name="ergfegr" localSheetId="10" hidden="1">{"via1",#N/A,TRUE,"general";"via2",#N/A,TRUE,"general";"via3",#N/A,TRUE,"general"}</definedName>
    <definedName name="ergfegr" hidden="1">{"via1",#N/A,TRUE,"general";"via2",#N/A,TRUE,"general";"via3",#N/A,TRUE,"general"}</definedName>
    <definedName name="ergge" localSheetId="5" hidden="1">{"TAB1",#N/A,TRUE,"GENERAL";"TAB2",#N/A,TRUE,"GENERAL";"TAB3",#N/A,TRUE,"GENERAL";"TAB4",#N/A,TRUE,"GENERAL";"TAB5",#N/A,TRUE,"GENERAL"}</definedName>
    <definedName name="ergge" localSheetId="10" hidden="1">{"TAB1",#N/A,TRUE,"GENERAL";"TAB2",#N/A,TRUE,"GENERAL";"TAB3",#N/A,TRUE,"GENERAL";"TAB4",#N/A,TRUE,"GENERAL";"TAB5",#N/A,TRUE,"GENERAL"}</definedName>
    <definedName name="ergge" hidden="1">{"TAB1",#N/A,TRUE,"GENERAL";"TAB2",#N/A,TRUE,"GENERAL";"TAB3",#N/A,TRUE,"GENERAL";"TAB4",#N/A,TRUE,"GENERAL";"TAB5",#N/A,TRUE,"GENERAL"}</definedName>
    <definedName name="erggewg" localSheetId="5" hidden="1">{"via1",#N/A,TRUE,"general";"via2",#N/A,TRUE,"general";"via3",#N/A,TRUE,"general"}</definedName>
    <definedName name="erggewg" localSheetId="10" hidden="1">{"via1",#N/A,TRUE,"general";"via2",#N/A,TRUE,"general";"via3",#N/A,TRUE,"general"}</definedName>
    <definedName name="erggewg" hidden="1">{"via1",#N/A,TRUE,"general";"via2",#N/A,TRUE,"general";"via3",#N/A,TRUE,"general"}</definedName>
    <definedName name="ergreg" localSheetId="5" hidden="1">{"TAB1",#N/A,TRUE,"GENERAL";"TAB2",#N/A,TRUE,"GENERAL";"TAB3",#N/A,TRUE,"GENERAL";"TAB4",#N/A,TRUE,"GENERAL";"TAB5",#N/A,TRUE,"GENERAL"}</definedName>
    <definedName name="ergreg" localSheetId="10" hidden="1">{"TAB1",#N/A,TRUE,"GENERAL";"TAB2",#N/A,TRUE,"GENERAL";"TAB3",#N/A,TRUE,"GENERAL";"TAB4",#N/A,TRUE,"GENERAL";"TAB5",#N/A,TRUE,"GENERAL"}</definedName>
    <definedName name="ergreg" hidden="1">{"TAB1",#N/A,TRUE,"GENERAL";"TAB2",#N/A,TRUE,"GENERAL";"TAB3",#N/A,TRUE,"GENERAL";"TAB4",#N/A,TRUE,"GENERAL";"TAB5",#N/A,TRUE,"GENERAL"}</definedName>
    <definedName name="ergregerg" localSheetId="5" hidden="1">{"via1",#N/A,TRUE,"general";"via2",#N/A,TRUE,"general";"via3",#N/A,TRUE,"general"}</definedName>
    <definedName name="ergregerg" localSheetId="10" hidden="1">{"via1",#N/A,TRUE,"general";"via2",#N/A,TRUE,"general";"via3",#N/A,TRUE,"general"}</definedName>
    <definedName name="ergregerg" hidden="1">{"via1",#N/A,TRUE,"general";"via2",#N/A,TRUE,"general";"via3",#N/A,TRUE,"general"}</definedName>
    <definedName name="ergrg" localSheetId="5" hidden="1">{"TAB1",#N/A,TRUE,"GENERAL";"TAB2",#N/A,TRUE,"GENERAL";"TAB3",#N/A,TRUE,"GENERAL";"TAB4",#N/A,TRUE,"GENERAL";"TAB5",#N/A,TRUE,"GENERAL"}</definedName>
    <definedName name="ergrg" localSheetId="10" hidden="1">{"TAB1",#N/A,TRUE,"GENERAL";"TAB2",#N/A,TRUE,"GENERAL";"TAB3",#N/A,TRUE,"GENERAL";"TAB4",#N/A,TRUE,"GENERAL";"TAB5",#N/A,TRUE,"GENERAL"}</definedName>
    <definedName name="ergrg" hidden="1">{"TAB1",#N/A,TRUE,"GENERAL";"TAB2",#N/A,TRUE,"GENERAL";"TAB3",#N/A,TRUE,"GENERAL";"TAB4",#N/A,TRUE,"GENERAL";"TAB5",#N/A,TRUE,"GENERAL"}</definedName>
    <definedName name="ergweg" localSheetId="5" hidden="1">{"TAB1",#N/A,TRUE,"GENERAL";"TAB2",#N/A,TRUE,"GENERAL";"TAB3",#N/A,TRUE,"GENERAL";"TAB4",#N/A,TRUE,"GENERAL";"TAB5",#N/A,TRUE,"GENERAL"}</definedName>
    <definedName name="ergweg" localSheetId="10" hidden="1">{"TAB1",#N/A,TRUE,"GENERAL";"TAB2",#N/A,TRUE,"GENERAL";"TAB3",#N/A,TRUE,"GENERAL";"TAB4",#N/A,TRUE,"GENERAL";"TAB5",#N/A,TRUE,"GENERAL"}</definedName>
    <definedName name="ergweg" hidden="1">{"TAB1",#N/A,TRUE,"GENERAL";"TAB2",#N/A,TRUE,"GENERAL";"TAB3",#N/A,TRUE,"GENERAL";"TAB4",#N/A,TRUE,"GENERAL";"TAB5",#N/A,TRUE,"GENERAL"}</definedName>
    <definedName name="ergwreg" localSheetId="5" hidden="1">{"via1",#N/A,TRUE,"general";"via2",#N/A,TRUE,"general";"via3",#N/A,TRUE,"general"}</definedName>
    <definedName name="ergwreg" localSheetId="10" hidden="1">{"via1",#N/A,TRUE,"general";"via2",#N/A,TRUE,"general";"via3",#N/A,TRUE,"general"}</definedName>
    <definedName name="ergwreg" hidden="1">{"via1",#N/A,TRUE,"general";"via2",#N/A,TRUE,"general";"via3",#N/A,TRUE,"general"}</definedName>
    <definedName name="erheyh" localSheetId="5" hidden="1">{"TAB1",#N/A,TRUE,"GENERAL";"TAB2",#N/A,TRUE,"GENERAL";"TAB3",#N/A,TRUE,"GENERAL";"TAB4",#N/A,TRUE,"GENERAL";"TAB5",#N/A,TRUE,"GENERAL"}</definedName>
    <definedName name="erheyh" localSheetId="10" hidden="1">{"TAB1",#N/A,TRUE,"GENERAL";"TAB2",#N/A,TRUE,"GENERAL";"TAB3",#N/A,TRUE,"GENERAL";"TAB4",#N/A,TRUE,"GENERAL";"TAB5",#N/A,TRUE,"GENERAL"}</definedName>
    <definedName name="erheyh" hidden="1">{"TAB1",#N/A,TRUE,"GENERAL";"TAB2",#N/A,TRUE,"GENERAL";"TAB3",#N/A,TRUE,"GENERAL";"TAB4",#N/A,TRUE,"GENERAL";"TAB5",#N/A,TRUE,"GENERAL"}</definedName>
    <definedName name="err" localSheetId="5" hidden="1">{"TAB1",#N/A,TRUE,"GENERAL";"TAB2",#N/A,TRUE,"GENERAL";"TAB3",#N/A,TRUE,"GENERAL";"TAB4",#N/A,TRUE,"GENERAL";"TAB5",#N/A,TRUE,"GENERAL"}</definedName>
    <definedName name="err" localSheetId="10" hidden="1">{"TAB1",#N/A,TRUE,"GENERAL";"TAB2",#N/A,TRUE,"GENERAL";"TAB3",#N/A,TRUE,"GENERAL";"TAB4",#N/A,TRUE,"GENERAL";"TAB5",#N/A,TRUE,"GENERAL"}</definedName>
    <definedName name="err" hidden="1">{"TAB1",#N/A,TRUE,"GENERAL";"TAB2",#N/A,TRUE,"GENERAL";"TAB3",#N/A,TRUE,"GENERAL";"TAB4",#N/A,TRUE,"GENERAL";"TAB5",#N/A,TRUE,"GENERAL"}</definedName>
    <definedName name="ert" localSheetId="5" hidden="1">{"via1",#N/A,TRUE,"general";"via2",#N/A,TRUE,"general";"via3",#N/A,TRUE,"general"}</definedName>
    <definedName name="ert" localSheetId="10" hidden="1">{"via1",#N/A,TRUE,"general";"via2",#N/A,TRUE,"general";"via3",#N/A,TRUE,"general"}</definedName>
    <definedName name="ert" hidden="1">{"via1",#N/A,TRUE,"general";"via2",#N/A,TRUE,"general";"via3",#N/A,TRUE,"general"}</definedName>
    <definedName name="erte" localSheetId="5" hidden="1">{"via1",#N/A,TRUE,"general";"via2",#N/A,TRUE,"general";"via3",#N/A,TRUE,"general"}</definedName>
    <definedName name="erte" localSheetId="10" hidden="1">{"via1",#N/A,TRUE,"general";"via2",#N/A,TRUE,"general";"via3",#N/A,TRUE,"general"}</definedName>
    <definedName name="erte" hidden="1">{"via1",#N/A,TRUE,"general";"via2",#N/A,TRUE,"general";"via3",#N/A,TRUE,"general"}</definedName>
    <definedName name="erter" localSheetId="5" hidden="1">{"TAB1",#N/A,TRUE,"GENERAL";"TAB2",#N/A,TRUE,"GENERAL";"TAB3",#N/A,TRUE,"GENERAL";"TAB4",#N/A,TRUE,"GENERAL";"TAB5",#N/A,TRUE,"GENERAL"}</definedName>
    <definedName name="erter" localSheetId="10" hidden="1">{"TAB1",#N/A,TRUE,"GENERAL";"TAB2",#N/A,TRUE,"GENERAL";"TAB3",#N/A,TRUE,"GENERAL";"TAB4",#N/A,TRUE,"GENERAL";"TAB5",#N/A,TRUE,"GENERAL"}</definedName>
    <definedName name="erter" hidden="1">{"TAB1",#N/A,TRUE,"GENERAL";"TAB2",#N/A,TRUE,"GENERAL";"TAB3",#N/A,TRUE,"GENERAL";"TAB4",#N/A,TRUE,"GENERAL";"TAB5",#N/A,TRUE,"GENERAL"}</definedName>
    <definedName name="ertert" localSheetId="5" hidden="1">{"via1",#N/A,TRUE,"general";"via2",#N/A,TRUE,"general";"via3",#N/A,TRUE,"general"}</definedName>
    <definedName name="ertert" localSheetId="10" hidden="1">{"via1",#N/A,TRUE,"general";"via2",#N/A,TRUE,"general";"via3",#N/A,TRUE,"general"}</definedName>
    <definedName name="ertert" hidden="1">{"via1",#N/A,TRUE,"general";"via2",#N/A,TRUE,"general";"via3",#N/A,TRUE,"general"}</definedName>
    <definedName name="ertgyhik" localSheetId="5" hidden="1">{"TAB1",#N/A,TRUE,"GENERAL";"TAB2",#N/A,TRUE,"GENERAL";"TAB3",#N/A,TRUE,"GENERAL";"TAB4",#N/A,TRUE,"GENERAL";"TAB5",#N/A,TRUE,"GENERAL"}</definedName>
    <definedName name="ertgyhik" localSheetId="10" hidden="1">{"TAB1",#N/A,TRUE,"GENERAL";"TAB2",#N/A,TRUE,"GENERAL";"TAB3",#N/A,TRUE,"GENERAL";"TAB4",#N/A,TRUE,"GENERAL";"TAB5",#N/A,TRUE,"GENERAL"}</definedName>
    <definedName name="ertgyhik" hidden="1">{"TAB1",#N/A,TRUE,"GENERAL";"TAB2",#N/A,TRUE,"GENERAL";"TAB3",#N/A,TRUE,"GENERAL";"TAB4",#N/A,TRUE,"GENERAL";"TAB5",#N/A,TRUE,"GENERAL"}</definedName>
    <definedName name="ertreb" localSheetId="5" hidden="1">{"via1",#N/A,TRUE,"general";"via2",#N/A,TRUE,"general";"via3",#N/A,TRUE,"general"}</definedName>
    <definedName name="ertreb" localSheetId="10" hidden="1">{"via1",#N/A,TRUE,"general";"via2",#N/A,TRUE,"general";"via3",#N/A,TRUE,"general"}</definedName>
    <definedName name="ertreb" hidden="1">{"via1",#N/A,TRUE,"general";"via2",#N/A,TRUE,"general";"via3",#N/A,TRUE,"general"}</definedName>
    <definedName name="ertret" localSheetId="5" hidden="1">{"TAB1",#N/A,TRUE,"GENERAL";"TAB2",#N/A,TRUE,"GENERAL";"TAB3",#N/A,TRUE,"GENERAL";"TAB4",#N/A,TRUE,"GENERAL";"TAB5",#N/A,TRUE,"GENERAL"}</definedName>
    <definedName name="ertret" localSheetId="10" hidden="1">{"TAB1",#N/A,TRUE,"GENERAL";"TAB2",#N/A,TRUE,"GENERAL";"TAB3",#N/A,TRUE,"GENERAL";"TAB4",#N/A,TRUE,"GENERAL";"TAB5",#N/A,TRUE,"GENERAL"}</definedName>
    <definedName name="ertret" hidden="1">{"TAB1",#N/A,TRUE,"GENERAL";"TAB2",#N/A,TRUE,"GENERAL";"TAB3",#N/A,TRUE,"GENERAL";"TAB4",#N/A,TRUE,"GENERAL";"TAB5",#N/A,TRUE,"GENERAL"}</definedName>
    <definedName name="erttret" localSheetId="5" hidden="1">{"via1",#N/A,TRUE,"general";"via2",#N/A,TRUE,"general";"via3",#N/A,TRUE,"general"}</definedName>
    <definedName name="erttret" localSheetId="10" hidden="1">{"via1",#N/A,TRUE,"general";"via2",#N/A,TRUE,"general";"via3",#N/A,TRUE,"general"}</definedName>
    <definedName name="erttret" hidden="1">{"via1",#N/A,TRUE,"general";"via2",#N/A,TRUE,"general";"via3",#N/A,TRUE,"general"}</definedName>
    <definedName name="ertuiy" localSheetId="5" hidden="1">{"via1",#N/A,TRUE,"general";"via2",#N/A,TRUE,"general";"via3",#N/A,TRUE,"general"}</definedName>
    <definedName name="ertuiy" localSheetId="10" hidden="1">{"via1",#N/A,TRUE,"general";"via2",#N/A,TRUE,"general";"via3",#N/A,TRUE,"general"}</definedName>
    <definedName name="ertuiy" hidden="1">{"via1",#N/A,TRUE,"general";"via2",#N/A,TRUE,"general";"via3",#N/A,TRUE,"general"}</definedName>
    <definedName name="ertwert" localSheetId="5" hidden="1">{"TAB1",#N/A,TRUE,"GENERAL";"TAB2",#N/A,TRUE,"GENERAL";"TAB3",#N/A,TRUE,"GENERAL";"TAB4",#N/A,TRUE,"GENERAL";"TAB5",#N/A,TRUE,"GENERAL"}</definedName>
    <definedName name="ertwert" localSheetId="10" hidden="1">{"TAB1",#N/A,TRUE,"GENERAL";"TAB2",#N/A,TRUE,"GENERAL";"TAB3",#N/A,TRUE,"GENERAL";"TAB4",#N/A,TRUE,"GENERAL";"TAB5",#N/A,TRUE,"GENERAL"}</definedName>
    <definedName name="ertwert" hidden="1">{"TAB1",#N/A,TRUE,"GENERAL";"TAB2",#N/A,TRUE,"GENERAL";"TAB3",#N/A,TRUE,"GENERAL";"TAB4",#N/A,TRUE,"GENERAL";"TAB5",#N/A,TRUE,"GENERAL"}</definedName>
    <definedName name="eru" localSheetId="5" hidden="1">{"TAB1",#N/A,TRUE,"GENERAL";"TAB2",#N/A,TRUE,"GENERAL";"TAB3",#N/A,TRUE,"GENERAL";"TAB4",#N/A,TRUE,"GENERAL";"TAB5",#N/A,TRUE,"GENERAL"}</definedName>
    <definedName name="eru" localSheetId="10" hidden="1">{"TAB1",#N/A,TRUE,"GENERAL";"TAB2",#N/A,TRUE,"GENERAL";"TAB3",#N/A,TRUE,"GENERAL";"TAB4",#N/A,TRUE,"GENERAL";"TAB5",#N/A,TRUE,"GENERAL"}</definedName>
    <definedName name="eru" hidden="1">{"TAB1",#N/A,TRUE,"GENERAL";"TAB2",#N/A,TRUE,"GENERAL";"TAB3",#N/A,TRUE,"GENERAL";"TAB4",#N/A,TRUE,"GENERAL";"TAB5",#N/A,TRUE,"GENERAL"}</definedName>
    <definedName name="ERV" localSheetId="5" hidden="1">{"via1",#N/A,TRUE,"general";"via2",#N/A,TRUE,"general";"via3",#N/A,TRUE,"general"}</definedName>
    <definedName name="ERV" localSheetId="10" hidden="1">{"via1",#N/A,TRUE,"general";"via2",#N/A,TRUE,"general";"via3",#N/A,TRUE,"general"}</definedName>
    <definedName name="ERV" hidden="1">{"via1",#N/A,TRUE,"general";"via2",#N/A,TRUE,"general";"via3",#N/A,TRUE,"general"}</definedName>
    <definedName name="erware" localSheetId="5" hidden="1">{"via1",#N/A,TRUE,"general";"via2",#N/A,TRUE,"general";"via3",#N/A,TRUE,"general"}</definedName>
    <definedName name="erware" localSheetId="10" hidden="1">{"via1",#N/A,TRUE,"general";"via2",#N/A,TRUE,"general";"via3",#N/A,TRUE,"general"}</definedName>
    <definedName name="erware" hidden="1">{"via1",#N/A,TRUE,"general";"via2",#N/A,TRUE,"general";"via3",#N/A,TRUE,"general"}</definedName>
    <definedName name="ERWER" localSheetId="5" hidden="1">{"via1",#N/A,TRUE,"general";"via2",#N/A,TRUE,"general";"via3",#N/A,TRUE,"general"}</definedName>
    <definedName name="ERWER" localSheetId="10" hidden="1">{"via1",#N/A,TRUE,"general";"via2",#N/A,TRUE,"general";"via3",#N/A,TRUE,"general"}</definedName>
    <definedName name="ERWER" hidden="1">{"via1",#N/A,TRUE,"general";"via2",#N/A,TRUE,"general";"via3",#N/A,TRUE,"general"}</definedName>
    <definedName name="erwertd" localSheetId="5" hidden="1">{"TAB1",#N/A,TRUE,"GENERAL";"TAB2",#N/A,TRUE,"GENERAL";"TAB3",#N/A,TRUE,"GENERAL";"TAB4",#N/A,TRUE,"GENERAL";"TAB5",#N/A,TRUE,"GENERAL"}</definedName>
    <definedName name="erwertd" localSheetId="10" hidden="1">{"TAB1",#N/A,TRUE,"GENERAL";"TAB2",#N/A,TRUE,"GENERAL";"TAB3",#N/A,TRUE,"GENERAL";"TAB4",#N/A,TRUE,"GENERAL";"TAB5",#N/A,TRUE,"GENERAL"}</definedName>
    <definedName name="erwertd" hidden="1">{"TAB1",#N/A,TRUE,"GENERAL";"TAB2",#N/A,TRUE,"GENERAL";"TAB3",#N/A,TRUE,"GENERAL";"TAB4",#N/A,TRUE,"GENERAL";"TAB5",#N/A,TRUE,"GENERAL"}</definedName>
    <definedName name="erwr" localSheetId="5" hidden="1">{"TAB1",#N/A,TRUE,"GENERAL";"TAB2",#N/A,TRUE,"GENERAL";"TAB3",#N/A,TRUE,"GENERAL";"TAB4",#N/A,TRUE,"GENERAL";"TAB5",#N/A,TRUE,"GENERAL"}</definedName>
    <definedName name="erwr" localSheetId="10" hidden="1">{"TAB1",#N/A,TRUE,"GENERAL";"TAB2",#N/A,TRUE,"GENERAL";"TAB3",#N/A,TRUE,"GENERAL";"TAB4",#N/A,TRUE,"GENERAL";"TAB5",#N/A,TRUE,"GENERAL"}</definedName>
    <definedName name="erwr" hidden="1">{"TAB1",#N/A,TRUE,"GENERAL";"TAB2",#N/A,TRUE,"GENERAL";"TAB3",#N/A,TRUE,"GENERAL";"TAB4",#N/A,TRUE,"GENERAL";"TAB5",#N/A,TRUE,"GENERAL"}</definedName>
    <definedName name="ERWRL" localSheetId="5" hidden="1">{"via1",#N/A,TRUE,"general";"via2",#N/A,TRUE,"general";"via3",#N/A,TRUE,"general"}</definedName>
    <definedName name="ERWRL" localSheetId="10" hidden="1">{"via1",#N/A,TRUE,"general";"via2",#N/A,TRUE,"general";"via3",#N/A,TRUE,"general"}</definedName>
    <definedName name="ERWRL" hidden="1">{"via1",#N/A,TRUE,"general";"via2",#N/A,TRUE,"general";"via3",#N/A,TRUE,"general"}</definedName>
    <definedName name="ery" localSheetId="5" hidden="1">{"via1",#N/A,TRUE,"general";"via2",#N/A,TRUE,"general";"via3",#N/A,TRUE,"general"}</definedName>
    <definedName name="ery" localSheetId="10" hidden="1">{"via1",#N/A,TRUE,"general";"via2",#N/A,TRUE,"general";"via3",#N/A,TRUE,"general"}</definedName>
    <definedName name="ery" hidden="1">{"via1",#N/A,TRUE,"general";"via2",#N/A,TRUE,"general";"via3",#N/A,TRUE,"general"}</definedName>
    <definedName name="eryhd" localSheetId="5" hidden="1">{"via1",#N/A,TRUE,"general";"via2",#N/A,TRUE,"general";"via3",#N/A,TRUE,"general"}</definedName>
    <definedName name="eryhd" localSheetId="10" hidden="1">{"via1",#N/A,TRUE,"general";"via2",#N/A,TRUE,"general";"via3",#N/A,TRUE,"general"}</definedName>
    <definedName name="eryhd" hidden="1">{"via1",#N/A,TRUE,"general";"via2",#N/A,TRUE,"general";"via3",#N/A,TRUE,"general"}</definedName>
    <definedName name="eryhdf" localSheetId="5" hidden="1">{"TAB1",#N/A,TRUE,"GENERAL";"TAB2",#N/A,TRUE,"GENERAL";"TAB3",#N/A,TRUE,"GENERAL";"TAB4",#N/A,TRUE,"GENERAL";"TAB5",#N/A,TRUE,"GENERAL"}</definedName>
    <definedName name="eryhdf" localSheetId="10" hidden="1">{"TAB1",#N/A,TRUE,"GENERAL";"TAB2",#N/A,TRUE,"GENERAL";"TAB3",#N/A,TRUE,"GENERAL";"TAB4",#N/A,TRUE,"GENERAL";"TAB5",#N/A,TRUE,"GENERAL"}</definedName>
    <definedName name="eryhdf" hidden="1">{"TAB1",#N/A,TRUE,"GENERAL";"TAB2",#N/A,TRUE,"GENERAL";"TAB3",#N/A,TRUE,"GENERAL";"TAB4",#N/A,TRUE,"GENERAL";"TAB5",#N/A,TRUE,"GENERAL"}</definedName>
    <definedName name="eryhk" localSheetId="5" hidden="1">{"TAB1",#N/A,TRUE,"GENERAL";"TAB2",#N/A,TRUE,"GENERAL";"TAB3",#N/A,TRUE,"GENERAL";"TAB4",#N/A,TRUE,"GENERAL";"TAB5",#N/A,TRUE,"GENERAL"}</definedName>
    <definedName name="eryhk" localSheetId="10" hidden="1">{"TAB1",#N/A,TRUE,"GENERAL";"TAB2",#N/A,TRUE,"GENERAL";"TAB3",#N/A,TRUE,"GENERAL";"TAB4",#N/A,TRUE,"GENERAL";"TAB5",#N/A,TRUE,"GENERAL"}</definedName>
    <definedName name="eryhk" hidden="1">{"TAB1",#N/A,TRUE,"GENERAL";"TAB2",#N/A,TRUE,"GENERAL";"TAB3",#N/A,TRUE,"GENERAL";"TAB4",#N/A,TRUE,"GENERAL";"TAB5",#N/A,TRUE,"GENERAL"}</definedName>
    <definedName name="eryhrf" localSheetId="5" hidden="1">{"TAB1",#N/A,TRUE,"GENERAL";"TAB2",#N/A,TRUE,"GENERAL";"TAB3",#N/A,TRUE,"GENERAL";"TAB4",#N/A,TRUE,"GENERAL";"TAB5",#N/A,TRUE,"GENERAL"}</definedName>
    <definedName name="eryhrf" localSheetId="10" hidden="1">{"TAB1",#N/A,TRUE,"GENERAL";"TAB2",#N/A,TRUE,"GENERAL";"TAB3",#N/A,TRUE,"GENERAL";"TAB4",#N/A,TRUE,"GENERAL";"TAB5",#N/A,TRUE,"GENERAL"}</definedName>
    <definedName name="eryhrf" hidden="1">{"TAB1",#N/A,TRUE,"GENERAL";"TAB2",#N/A,TRUE,"GENERAL";"TAB3",#N/A,TRUE,"GENERAL";"TAB4",#N/A,TRUE,"GENERAL";"TAB5",#N/A,TRUE,"GENERAL"}</definedName>
    <definedName name="eryre" localSheetId="5" hidden="1">{"TAB1",#N/A,TRUE,"GENERAL";"TAB2",#N/A,TRUE,"GENERAL";"TAB3",#N/A,TRUE,"GENERAL";"TAB4",#N/A,TRUE,"GENERAL";"TAB5",#N/A,TRUE,"GENERAL"}</definedName>
    <definedName name="eryre" localSheetId="10" hidden="1">{"TAB1",#N/A,TRUE,"GENERAL";"TAB2",#N/A,TRUE,"GENERAL";"TAB3",#N/A,TRUE,"GENERAL";"TAB4",#N/A,TRUE,"GENERAL";"TAB5",#N/A,TRUE,"GENERAL"}</definedName>
    <definedName name="eryre" hidden="1">{"TAB1",#N/A,TRUE,"GENERAL";"TAB2",#N/A,TRUE,"GENERAL";"TAB3",#N/A,TRUE,"GENERAL";"TAB4",#N/A,TRUE,"GENERAL";"TAB5",#N/A,TRUE,"GENERAL"}</definedName>
    <definedName name="erytd" localSheetId="5" hidden="1">{"via1",#N/A,TRUE,"general";"via2",#N/A,TRUE,"general";"via3",#N/A,TRUE,"general"}</definedName>
    <definedName name="erytd" localSheetId="10" hidden="1">{"via1",#N/A,TRUE,"general";"via2",#N/A,TRUE,"general";"via3",#N/A,TRUE,"general"}</definedName>
    <definedName name="erytd" hidden="1">{"via1",#N/A,TRUE,"general";"via2",#N/A,TRUE,"general";"via3",#N/A,TRUE,"general"}</definedName>
    <definedName name="eryty" localSheetId="5" hidden="1">{"via1",#N/A,TRUE,"general";"via2",#N/A,TRUE,"general";"via3",#N/A,TRUE,"general"}</definedName>
    <definedName name="eryty" localSheetId="10" hidden="1">{"via1",#N/A,TRUE,"general";"via2",#N/A,TRUE,"general";"via3",#N/A,TRUE,"general"}</definedName>
    <definedName name="eryty" hidden="1">{"via1",#N/A,TRUE,"general";"via2",#N/A,TRUE,"general";"via3",#N/A,TRUE,"general"}</definedName>
    <definedName name="eryy" localSheetId="5" hidden="1">{"via1",#N/A,TRUE,"general";"via2",#N/A,TRUE,"general";"via3",#N/A,TRUE,"general"}</definedName>
    <definedName name="eryy" localSheetId="10" hidden="1">{"via1",#N/A,TRUE,"general";"via2",#N/A,TRUE,"general";"via3",#N/A,TRUE,"general"}</definedName>
    <definedName name="eryy" hidden="1">{"via1",#N/A,TRUE,"general";"via2",#N/A,TRUE,"general";"via3",#N/A,TRUE,"general"}</definedName>
    <definedName name="ES">#REF!</definedName>
    <definedName name="ESCA1000">[18]BASE!$D$163</definedName>
    <definedName name="ESCALON">#REF!</definedName>
    <definedName name="ESMALT">[68]BASE!$E$97</definedName>
    <definedName name="ESMALTE3_1_ANTICORRO">[51]BASE!$E$96</definedName>
    <definedName name="ESP_PAV" localSheetId="5">#REF!</definedName>
    <definedName name="ESP_PAV" localSheetId="10">#REF!</definedName>
    <definedName name="ESP_PAV">#REF!</definedName>
    <definedName name="Esp_PC" localSheetId="5">[24]D_AWG!$S$36</definedName>
    <definedName name="Esp_PC" localSheetId="10">[24]D_AWG!$S$36</definedName>
    <definedName name="Esp_PC">#REF!</definedName>
    <definedName name="ESP_PUB_VAR_CARP_MET_ITEM">#REF!,#REF!</definedName>
    <definedName name="ESP_PUB_VIAS_YPARQ_ITEM">#REF!</definedName>
    <definedName name="ESP_PUBLICO_EXT_ITEM">#REF!,#REF!,#REF!,#REF!,#REF!,#REF!,#REF!,#REF!,#REF!,#REF!,#REF!,#REF!,#REF!</definedName>
    <definedName name="ESP1S" localSheetId="5">#REF!</definedName>
    <definedName name="ESP1S" localSheetId="10">#REF!</definedName>
    <definedName name="ESP1S">#REF!</definedName>
    <definedName name="ESP2S" localSheetId="5">#REF!</definedName>
    <definedName name="ESP2S" localSheetId="10">#REF!</definedName>
    <definedName name="ESP2S">#REF!</definedName>
    <definedName name="ESPA25">[18]BASE!$D$118</definedName>
    <definedName name="ESPA251">[18]BASE!$D$119</definedName>
    <definedName name="ESPEJOS_ITEM">#REF!</definedName>
    <definedName name="ESPESOR" localSheetId="5">'[28]DAT NUC'!$O$2:$O$218</definedName>
    <definedName name="ESPESOR" localSheetId="10">'[28]DAT NUC'!$O$2:$O$218</definedName>
    <definedName name="ESPESOR">#REF!</definedName>
    <definedName name="ESPR" localSheetId="5">#REF!</definedName>
    <definedName name="ESPR" localSheetId="10">#REF!</definedName>
    <definedName name="ESPR">#REF!</definedName>
    <definedName name="Estabilidad" localSheetId="5">[28]DATOS!$AF$3:$AF$1398</definedName>
    <definedName name="Estabilidad" localSheetId="10">[28]DATOS!$AF$3:$AF$1398</definedName>
    <definedName name="Estabilidad">#REF!</definedName>
    <definedName name="Estabilidad2" localSheetId="5">[28]DATOS!$AH$3:$AH$1399</definedName>
    <definedName name="Estabilidad2" localSheetId="10">[28]DATOS!$AH$3:$AH$1399</definedName>
    <definedName name="Estabilidad2">#REF!</definedName>
    <definedName name="Estabilidad3" localSheetId="5">[28]DATOS!$AJ$3:$AJ$1399</definedName>
    <definedName name="Estabilidad3" localSheetId="10">[28]DATOS!$AJ$3:$AJ$1399</definedName>
    <definedName name="Estabilidad3">#REF!</definedName>
    <definedName name="ESTAC" localSheetId="5">#REF!</definedName>
    <definedName name="ESTAC" localSheetId="10">#REF!</definedName>
    <definedName name="ESTAC">#REF!</definedName>
    <definedName name="ESTACION">#REF!</definedName>
    <definedName name="ESTADO_ACUEDUCTO">#REF!</definedName>
    <definedName name="ESTADO_ALCANTARILLADO">#REF!</definedName>
    <definedName name="Estadocamara">#REF!</definedName>
    <definedName name="estadotramite">#REF!</definedName>
    <definedName name="ESTOP" localSheetId="5">[7]BASE!$D$396</definedName>
    <definedName name="ESTOP" localSheetId="10">[7]BASE!$D$396</definedName>
    <definedName name="ESTOP">#REF!</definedName>
    <definedName name="ESTRATEGIA_TERRITORIAL_METROPOLITANA_DE_VIVIENDA_Y_HABITAT" localSheetId="5">#REF!</definedName>
    <definedName name="ESTRATEGIA_TERRITORIAL_METROPOLITANA_DE_VIVIENDA_Y_HABITAT" localSheetId="10">#REF!</definedName>
    <definedName name="ESTRATEGIA_TERRITORIAL_METROPOLITANA_DE_VIVIENDA_Y_HABITAT">#REF!</definedName>
    <definedName name="ESTRATEGIAS_TERRITORIALES_DE_SALUD_PÚBLICA" localSheetId="5">#REF!</definedName>
    <definedName name="ESTRATEGIAS_TERRITORIALES_DE_SALUD_PÚBLICA" localSheetId="10">#REF!</definedName>
    <definedName name="ESTRATEGIAS_TERRITORIALES_DE_SALUD_PÚBLICA">#REF!</definedName>
    <definedName name="ESTRUCT_ITEM">#REF!</definedName>
    <definedName name="ESTRUCTURA">#REF!,#REF!,#REF!,#REF!,#REF!,#REF!,#REF!,#REF!,#REF!,#REF!,#REF!,#REF!,#REF!</definedName>
    <definedName name="ETER810">[18]BASE!$D$830</definedName>
    <definedName name="etertgg" localSheetId="5" hidden="1">{"via1",#N/A,TRUE,"general";"via2",#N/A,TRUE,"general";"via3",#N/A,TRUE,"general"}</definedName>
    <definedName name="etertgg" localSheetId="10" hidden="1">{"via1",#N/A,TRUE,"general";"via2",#N/A,TRUE,"general";"via3",#N/A,TRUE,"general"}</definedName>
    <definedName name="etertgg" hidden="1">{"via1",#N/A,TRUE,"general";"via2",#N/A,TRUE,"general";"via3",#N/A,TRUE,"general"}</definedName>
    <definedName name="etewt" localSheetId="5" hidden="1">{"TAB1",#N/A,TRUE,"GENERAL";"TAB2",#N/A,TRUE,"GENERAL";"TAB3",#N/A,TRUE,"GENERAL";"TAB4",#N/A,TRUE,"GENERAL";"TAB5",#N/A,TRUE,"GENERAL"}</definedName>
    <definedName name="etewt" localSheetId="10" hidden="1">{"TAB1",#N/A,TRUE,"GENERAL";"TAB2",#N/A,TRUE,"GENERAL";"TAB3",#N/A,TRUE,"GENERAL";"TAB4",#N/A,TRUE,"GENERAL";"TAB5",#N/A,TRUE,"GENERAL"}</definedName>
    <definedName name="etewt" hidden="1">{"TAB1",#N/A,TRUE,"GENERAL";"TAB2",#N/A,TRUE,"GENERAL";"TAB3",#N/A,TRUE,"GENERAL";"TAB4",#N/A,TRUE,"GENERAL";"TAB5",#N/A,TRUE,"GENERAL"}</definedName>
    <definedName name="etu" localSheetId="5" hidden="1">{"via1",#N/A,TRUE,"general";"via2",#N/A,TRUE,"general";"via3",#N/A,TRUE,"general"}</definedName>
    <definedName name="etu" localSheetId="10" hidden="1">{"via1",#N/A,TRUE,"general";"via2",#N/A,TRUE,"general";"via3",#N/A,TRUE,"general"}</definedName>
    <definedName name="etu" hidden="1">{"via1",#N/A,TRUE,"general";"via2",#N/A,TRUE,"general";"via3",#N/A,TRUE,"general"}</definedName>
    <definedName name="etueh" localSheetId="5" hidden="1">{"via1",#N/A,TRUE,"general";"via2",#N/A,TRUE,"general";"via3",#N/A,TRUE,"general"}</definedName>
    <definedName name="etueh" localSheetId="10" hidden="1">{"via1",#N/A,TRUE,"general";"via2",#N/A,TRUE,"general";"via3",#N/A,TRUE,"general"}</definedName>
    <definedName name="etueh" hidden="1">{"via1",#N/A,TRUE,"general";"via2",#N/A,TRUE,"general";"via3",#N/A,TRUE,"general"}</definedName>
    <definedName name="etyty" localSheetId="5" hidden="1">{"via1",#N/A,TRUE,"general";"via2",#N/A,TRUE,"general";"via3",#N/A,TRUE,"general"}</definedName>
    <definedName name="etyty" localSheetId="10" hidden="1">{"via1",#N/A,TRUE,"general";"via2",#N/A,TRUE,"general";"via3",#N/A,TRUE,"general"}</definedName>
    <definedName name="etyty" hidden="1">{"via1",#N/A,TRUE,"general";"via2",#N/A,TRUE,"general";"via3",#N/A,TRUE,"general"}</definedName>
    <definedName name="etyu" localSheetId="5" hidden="1">{"TAB1",#N/A,TRUE,"GENERAL";"TAB2",#N/A,TRUE,"GENERAL";"TAB3",#N/A,TRUE,"GENERAL";"TAB4",#N/A,TRUE,"GENERAL";"TAB5",#N/A,TRUE,"GENERAL"}</definedName>
    <definedName name="etyu" localSheetId="10" hidden="1">{"TAB1",#N/A,TRUE,"GENERAL";"TAB2",#N/A,TRUE,"GENERAL";"TAB3",#N/A,TRUE,"GENERAL";"TAB4",#N/A,TRUE,"GENERAL";"TAB5",#N/A,TRUE,"GENERAL"}</definedName>
    <definedName name="etyu" hidden="1">{"TAB1",#N/A,TRUE,"GENERAL";"TAB2",#N/A,TRUE,"GENERAL";"TAB3",#N/A,TRUE,"GENERAL";"TAB4",#N/A,TRUE,"GENERAL";"TAB5",#N/A,TRUE,"GENERAL"}</definedName>
    <definedName name="eu" localSheetId="5" hidden="1">{"via1",#N/A,TRUE,"general";"via2",#N/A,TRUE,"general";"via3",#N/A,TRUE,"general"}</definedName>
    <definedName name="eu" localSheetId="10" hidden="1">{"via1",#N/A,TRUE,"general";"via2",#N/A,TRUE,"general";"via3",#N/A,TRUE,"general"}</definedName>
    <definedName name="eu" hidden="1">{"via1",#N/A,TRUE,"general";"via2",#N/A,TRUE,"general";"via3",#N/A,TRUE,"general"}</definedName>
    <definedName name="EUR">#REF!</definedName>
    <definedName name="eut" localSheetId="5" hidden="1">{"via1",#N/A,TRUE,"general";"via2",#N/A,TRUE,"general";"via3",#N/A,TRUE,"general"}</definedName>
    <definedName name="eut" localSheetId="10" hidden="1">{"via1",#N/A,TRUE,"general";"via2",#N/A,TRUE,"general";"via3",#N/A,TRUE,"general"}</definedName>
    <definedName name="eut" hidden="1">{"via1",#N/A,TRUE,"general";"via2",#N/A,TRUE,"general";"via3",#N/A,TRUE,"general"}</definedName>
    <definedName name="euyt" localSheetId="5" hidden="1">{"TAB1",#N/A,TRUE,"GENERAL";"TAB2",#N/A,TRUE,"GENERAL";"TAB3",#N/A,TRUE,"GENERAL";"TAB4",#N/A,TRUE,"GENERAL";"TAB5",#N/A,TRUE,"GENERAL"}</definedName>
    <definedName name="euyt" localSheetId="10" hidden="1">{"TAB1",#N/A,TRUE,"GENERAL";"TAB2",#N/A,TRUE,"GENERAL";"TAB3",#N/A,TRUE,"GENERAL";"TAB4",#N/A,TRUE,"GENERAL";"TAB5",#N/A,TRUE,"GENERAL"}</definedName>
    <definedName name="euyt" hidden="1">{"TAB1",#N/A,TRUE,"GENERAL";"TAB2",#N/A,TRUE,"GENERAL";"TAB3",#N/A,TRUE,"GENERAL";"TAB4",#N/A,TRUE,"GENERAL";"TAB5",#N/A,TRUE,"GENERAL"}</definedName>
    <definedName name="ewegt" localSheetId="5" hidden="1">{"TAB1",#N/A,TRUE,"GENERAL";"TAB2",#N/A,TRUE,"GENERAL";"TAB3",#N/A,TRUE,"GENERAL";"TAB4",#N/A,TRUE,"GENERAL";"TAB5",#N/A,TRUE,"GENERAL"}</definedName>
    <definedName name="ewegt" localSheetId="10" hidden="1">{"TAB1",#N/A,TRUE,"GENERAL";"TAB2",#N/A,TRUE,"GENERAL";"TAB3",#N/A,TRUE,"GENERAL";"TAB4",#N/A,TRUE,"GENERAL";"TAB5",#N/A,TRUE,"GENERAL"}</definedName>
    <definedName name="ewegt" hidden="1">{"TAB1",#N/A,TRUE,"GENERAL";"TAB2",#N/A,TRUE,"GENERAL";"TAB3",#N/A,TRUE,"GENERAL";"TAB4",#N/A,TRUE,"GENERAL";"TAB5",#N/A,TRUE,"GENERAL"}</definedName>
    <definedName name="ewfewfg" localSheetId="5" hidden="1">{"TAB1",#N/A,TRUE,"GENERAL";"TAB2",#N/A,TRUE,"GENERAL";"TAB3",#N/A,TRUE,"GENERAL";"TAB4",#N/A,TRUE,"GENERAL";"TAB5",#N/A,TRUE,"GENERAL"}</definedName>
    <definedName name="ewfewfg" localSheetId="10" hidden="1">{"TAB1",#N/A,TRUE,"GENERAL";"TAB2",#N/A,TRUE,"GENERAL";"TAB3",#N/A,TRUE,"GENERAL";"TAB4",#N/A,TRUE,"GENERAL";"TAB5",#N/A,TRUE,"GENERAL"}</definedName>
    <definedName name="ewfewfg" hidden="1">{"TAB1",#N/A,TRUE,"GENERAL";"TAB2",#N/A,TRUE,"GENERAL";"TAB3",#N/A,TRUE,"GENERAL";"TAB4",#N/A,TRUE,"GENERAL";"TAB5",#N/A,TRUE,"GENERAL"}</definedName>
    <definedName name="ewre" localSheetId="5" hidden="1">{"TAB1",#N/A,TRUE,"GENERAL";"TAB2",#N/A,TRUE,"GENERAL";"TAB3",#N/A,TRUE,"GENERAL";"TAB4",#N/A,TRUE,"GENERAL";"TAB5",#N/A,TRUE,"GENERAL"}</definedName>
    <definedName name="ewre" localSheetId="10" hidden="1">{"TAB1",#N/A,TRUE,"GENERAL";"TAB2",#N/A,TRUE,"GENERAL";"TAB3",#N/A,TRUE,"GENERAL";"TAB4",#N/A,TRUE,"GENERAL";"TAB5",#N/A,TRUE,"GENERAL"}</definedName>
    <definedName name="ewre" hidden="1">{"TAB1",#N/A,TRUE,"GENERAL";"TAB2",#N/A,TRUE,"GENERAL";"TAB3",#N/A,TRUE,"GENERAL";"TAB4",#N/A,TRUE,"GENERAL";"TAB5",#N/A,TRUE,"GENERAL"}</definedName>
    <definedName name="ewrewf" localSheetId="5" hidden="1">{"TAB1",#N/A,TRUE,"GENERAL";"TAB2",#N/A,TRUE,"GENERAL";"TAB3",#N/A,TRUE,"GENERAL";"TAB4",#N/A,TRUE,"GENERAL";"TAB5",#N/A,TRUE,"GENERAL"}</definedName>
    <definedName name="ewrewf" localSheetId="10" hidden="1">{"TAB1",#N/A,TRUE,"GENERAL";"TAB2",#N/A,TRUE,"GENERAL";"TAB3",#N/A,TRUE,"GENERAL";"TAB4",#N/A,TRUE,"GENERAL";"TAB5",#N/A,TRUE,"GENERAL"}</definedName>
    <definedName name="ewrewf" hidden="1">{"TAB1",#N/A,TRUE,"GENERAL";"TAB2",#N/A,TRUE,"GENERAL";"TAB3",#N/A,TRUE,"GENERAL";"TAB4",#N/A,TRUE,"GENERAL";"TAB5",#N/A,TRUE,"GENERAL"}</definedName>
    <definedName name="ewrr" localSheetId="5" hidden="1">{"TAB1",#N/A,TRUE,"GENERAL";"TAB2",#N/A,TRUE,"GENERAL";"TAB3",#N/A,TRUE,"GENERAL";"TAB4",#N/A,TRUE,"GENERAL";"TAB5",#N/A,TRUE,"GENERAL"}</definedName>
    <definedName name="ewrr" localSheetId="10" hidden="1">{"TAB1",#N/A,TRUE,"GENERAL";"TAB2",#N/A,TRUE,"GENERAL";"TAB3",#N/A,TRUE,"GENERAL";"TAB4",#N/A,TRUE,"GENERAL";"TAB5",#N/A,TRUE,"GENERAL"}</definedName>
    <definedName name="ewrr" hidden="1">{"TAB1",#N/A,TRUE,"GENERAL";"TAB2",#N/A,TRUE,"GENERAL";"TAB3",#N/A,TRUE,"GENERAL";"TAB4",#N/A,TRUE,"GENERAL";"TAB5",#N/A,TRUE,"GENERAL"}</definedName>
    <definedName name="EWRSTHGT">#REF!</definedName>
    <definedName name="ewrt" localSheetId="5" hidden="1">{"TAB1",#N/A,TRUE,"GENERAL";"TAB2",#N/A,TRUE,"GENERAL";"TAB3",#N/A,TRUE,"GENERAL";"TAB4",#N/A,TRUE,"GENERAL";"TAB5",#N/A,TRUE,"GENERAL"}</definedName>
    <definedName name="ewrt" localSheetId="10" hidden="1">{"TAB1",#N/A,TRUE,"GENERAL";"TAB2",#N/A,TRUE,"GENERAL";"TAB3",#N/A,TRUE,"GENERAL";"TAB4",#N/A,TRUE,"GENERAL";"TAB5",#N/A,TRUE,"GENERAL"}</definedName>
    <definedName name="ewrt" hidden="1">{"TAB1",#N/A,TRUE,"GENERAL";"TAB2",#N/A,TRUE,"GENERAL";"TAB3",#N/A,TRUE,"GENERAL";"TAB4",#N/A,TRUE,"GENERAL";"TAB5",#N/A,TRUE,"GENERAL"}</definedName>
    <definedName name="ewrwer" localSheetId="5" hidden="1">{"TAB1",#N/A,TRUE,"GENERAL";"TAB2",#N/A,TRUE,"GENERAL";"TAB3",#N/A,TRUE,"GENERAL";"TAB4",#N/A,TRUE,"GENERAL";"TAB5",#N/A,TRUE,"GENERAL"}</definedName>
    <definedName name="ewrwer" localSheetId="10" hidden="1">{"TAB1",#N/A,TRUE,"GENERAL";"TAB2",#N/A,TRUE,"GENERAL";"TAB3",#N/A,TRUE,"GENERAL";"TAB4",#N/A,TRUE,"GENERAL";"TAB5",#N/A,TRUE,"GENERAL"}</definedName>
    <definedName name="ewrwer" hidden="1">{"TAB1",#N/A,TRUE,"GENERAL";"TAB2",#N/A,TRUE,"GENERAL";"TAB3",#N/A,TRUE,"GENERAL";"TAB4",#N/A,TRUE,"GENERAL";"TAB5",#N/A,TRUE,"GENERAL"}</definedName>
    <definedName name="exc" localSheetId="5">[27]PrecRec!$D$6</definedName>
    <definedName name="exc" localSheetId="10">[27]PrecRec!$D$6</definedName>
    <definedName name="EXC">#REF!</definedName>
    <definedName name="EXC.POZ" localSheetId="5">#REF!</definedName>
    <definedName name="EXC.POZ" localSheetId="10">#REF!</definedName>
    <definedName name="EXC.POZ">#REF!</definedName>
    <definedName name="EXC.ZAN" localSheetId="5">#REF!</definedName>
    <definedName name="EXC.ZAN" localSheetId="10">#REF!</definedName>
    <definedName name="EXC.ZAN">#REF!</definedName>
    <definedName name="exCEL">#REF!</definedName>
    <definedName name="Excel_BuiltIn__FilterDatabase" localSheetId="5">[99]Presupuesto_Via_distribuidora!$A$9:$H$344</definedName>
    <definedName name="Excel_BuiltIn__FilterDatabase" localSheetId="10">[99]Presupuesto_Via_distribuidora!$A$9:$H$344</definedName>
    <definedName name="Excel_BuiltIn__FilterDatabase">#REF!</definedName>
    <definedName name="Excel_BuiltIn_Database">#REF!</definedName>
    <definedName name="Excel_BuiltIn_Print_Area" localSheetId="5">[99]Presupuesto_Via_distribuidora!$C$1:$H$344</definedName>
    <definedName name="Excel_BuiltIn_Print_Area" localSheetId="10">[99]Presupuesto_Via_distribuidora!$C$1:$H$344</definedName>
    <definedName name="Excel_BuiltIn_Print_Area">#REF!</definedName>
    <definedName name="Excel_BuiltIn_Print_Area_1">#REF!</definedName>
    <definedName name="Excel_BuiltIn_Print_Area_1_1" localSheetId="5">#REF!</definedName>
    <definedName name="Excel_BuiltIn_Print_Area_1_1" localSheetId="10">#REF!</definedName>
    <definedName name="Excel_BuiltIn_Print_Area_1_1">#REF!</definedName>
    <definedName name="Excel_BuiltIn_Print_Area_1_1_1" localSheetId="5">#REF!</definedName>
    <definedName name="Excel_BuiltIn_Print_Area_1_1_1" localSheetId="10">#REF!</definedName>
    <definedName name="Excel_BuiltIn_Print_Area_1_1_1">#REF!</definedName>
    <definedName name="Excel_BuiltIn_Print_Area_1_1_1_1">#REF!</definedName>
    <definedName name="Excel_BuiltIn_Print_Area_1_1_2" localSheetId="5">#REF!</definedName>
    <definedName name="Excel_BuiltIn_Print_Area_1_1_2" localSheetId="10">#REF!</definedName>
    <definedName name="Excel_BuiltIn_Print_Area_1_1_2">#REF!</definedName>
    <definedName name="Excel_BuiltIn_Print_Area_1_1_3" localSheetId="5">#REF!</definedName>
    <definedName name="Excel_BuiltIn_Print_Area_1_1_3" localSheetId="10">#REF!</definedName>
    <definedName name="Excel_BuiltIn_Print_Area_1_1_3">#REF!</definedName>
    <definedName name="Excel_BuiltIn_Print_Area_1_1_3_2" localSheetId="5">#REF!</definedName>
    <definedName name="Excel_BuiltIn_Print_Area_1_1_3_2" localSheetId="10">#REF!</definedName>
    <definedName name="Excel_BuiltIn_Print_Area_1_1_3_2">#REF!</definedName>
    <definedName name="Excel_BuiltIn_Print_Area_1_1_3_7" localSheetId="5">#REF!</definedName>
    <definedName name="Excel_BuiltIn_Print_Area_1_1_3_7" localSheetId="10">#REF!</definedName>
    <definedName name="Excel_BuiltIn_Print_Area_1_1_3_7">#REF!</definedName>
    <definedName name="Excel_BuiltIn_Print_Area_1_1_4" localSheetId="5">#REF!</definedName>
    <definedName name="Excel_BuiltIn_Print_Area_1_1_4" localSheetId="10">#REF!</definedName>
    <definedName name="Excel_BuiltIn_Print_Area_1_1_4">#REF!</definedName>
    <definedName name="Excel_BuiltIn_Print_Area_1_1_7" localSheetId="5">#REF!</definedName>
    <definedName name="Excel_BuiltIn_Print_Area_1_1_7" localSheetId="10">#REF!</definedName>
    <definedName name="Excel_BuiltIn_Print_Area_1_1_7">#REF!</definedName>
    <definedName name="Excel_BuiltIn_Print_Area_2_1" localSheetId="5">#REF!</definedName>
    <definedName name="Excel_BuiltIn_Print_Area_2_1" localSheetId="10">#REF!</definedName>
    <definedName name="Excel_BuiltIn_Print_Area_2_1">#REF!</definedName>
    <definedName name="Excel_BuiltIn_Print_Area_2_1_1" localSheetId="5">#REF!</definedName>
    <definedName name="Excel_BuiltIn_Print_Area_2_1_1" localSheetId="10">#REF!</definedName>
    <definedName name="Excel_BuiltIn_Print_Area_2_1_1">#REF!</definedName>
    <definedName name="Excel_BuiltIn_Print_Area_2_1_2" localSheetId="5">#REF!</definedName>
    <definedName name="Excel_BuiltIn_Print_Area_2_1_2" localSheetId="10">#REF!</definedName>
    <definedName name="Excel_BuiltIn_Print_Area_2_1_2">#REF!</definedName>
    <definedName name="Excel_BuiltIn_Print_Area_2_1_3" localSheetId="5">#REF!</definedName>
    <definedName name="Excel_BuiltIn_Print_Area_2_1_3" localSheetId="10">#REF!</definedName>
    <definedName name="Excel_BuiltIn_Print_Area_2_1_3">#REF!</definedName>
    <definedName name="Excel_BuiltIn_Print_Area_2_1_3_2" localSheetId="5">#REF!</definedName>
    <definedName name="Excel_BuiltIn_Print_Area_2_1_3_2" localSheetId="10">#REF!</definedName>
    <definedName name="Excel_BuiltIn_Print_Area_2_1_3_2">#REF!</definedName>
    <definedName name="Excel_BuiltIn_Print_Area_2_1_3_7" localSheetId="5">#REF!</definedName>
    <definedName name="Excel_BuiltIn_Print_Area_2_1_3_7" localSheetId="10">#REF!</definedName>
    <definedName name="Excel_BuiltIn_Print_Area_2_1_3_7">#REF!</definedName>
    <definedName name="Excel_BuiltIn_Print_Area_2_1_4" localSheetId="5">#REF!</definedName>
    <definedName name="Excel_BuiltIn_Print_Area_2_1_4" localSheetId="10">#REF!</definedName>
    <definedName name="Excel_BuiltIn_Print_Area_2_1_4">#REF!</definedName>
    <definedName name="Excel_BuiltIn_Print_Area_2_1_7" localSheetId="5">#REF!</definedName>
    <definedName name="Excel_BuiltIn_Print_Area_2_1_7" localSheetId="10">#REF!</definedName>
    <definedName name="Excel_BuiltIn_Print_Area_2_1_7">#REF!</definedName>
    <definedName name="Excel_BuiltIn_Print_Area_3">#REF!</definedName>
    <definedName name="Excel_BuiltIn_Print_Area_3_X">#REF!</definedName>
    <definedName name="Excel_BuiltIn_Print_Area_4" localSheetId="5">#REF!</definedName>
    <definedName name="Excel_BuiltIn_Print_Area_4" localSheetId="10">#REF!</definedName>
    <definedName name="Excel_BuiltIn_Print_Area_4">#REF!</definedName>
    <definedName name="Excel_BuiltIn_Print_Area_4_1" localSheetId="5">#REF!</definedName>
    <definedName name="Excel_BuiltIn_Print_Area_4_1" localSheetId="10">#REF!</definedName>
    <definedName name="Excel_BuiltIn_Print_Area_4_1">#REF!</definedName>
    <definedName name="Excel_BuiltIn_Print_Area_4_1_2" localSheetId="5">#REF!</definedName>
    <definedName name="Excel_BuiltIn_Print_Area_4_1_2" localSheetId="10">#REF!</definedName>
    <definedName name="Excel_BuiltIn_Print_Area_4_1_2">#REF!</definedName>
    <definedName name="Excel_BuiltIn_Print_Area_5" localSheetId="5">#REF!</definedName>
    <definedName name="Excel_BuiltIn_Print_Area_5" localSheetId="10">#REF!</definedName>
    <definedName name="Excel_BuiltIn_Print_Area_5">#REF!</definedName>
    <definedName name="Excel_BuiltIn_Print_Area_5_1" localSheetId="5">#REF!</definedName>
    <definedName name="Excel_BuiltIn_Print_Area_5_1" localSheetId="10">#REF!</definedName>
    <definedName name="Excel_BuiltIn_Print_Area_5_1">#REF!</definedName>
    <definedName name="Excel_BuiltIn_Print_Area_5_1_2" localSheetId="5">#REF!</definedName>
    <definedName name="Excel_BuiltIn_Print_Area_5_1_2" localSheetId="10">#REF!</definedName>
    <definedName name="Excel_BuiltIn_Print_Area_5_1_2">#REF!</definedName>
    <definedName name="Excel_BuiltIn_Print_Area_5_1_3" localSheetId="5">#REF!</definedName>
    <definedName name="Excel_BuiltIn_Print_Area_5_1_3" localSheetId="10">#REF!</definedName>
    <definedName name="Excel_BuiltIn_Print_Area_5_1_3">#REF!</definedName>
    <definedName name="Excel_BuiltIn_Print_Area_5_1_3_2" localSheetId="5">#REF!</definedName>
    <definedName name="Excel_BuiltIn_Print_Area_5_1_3_2" localSheetId="10">#REF!</definedName>
    <definedName name="Excel_BuiltIn_Print_Area_5_1_3_2">#REF!</definedName>
    <definedName name="Excel_BuiltIn_Print_Area_5_1_3_7" localSheetId="5">#REF!</definedName>
    <definedName name="Excel_BuiltIn_Print_Area_5_1_3_7" localSheetId="10">#REF!</definedName>
    <definedName name="Excel_BuiltIn_Print_Area_5_1_3_7">#REF!</definedName>
    <definedName name="Excel_BuiltIn_Print_Area_5_1_4" localSheetId="5">#REF!</definedName>
    <definedName name="Excel_BuiltIn_Print_Area_5_1_4" localSheetId="10">#REF!</definedName>
    <definedName name="Excel_BuiltIn_Print_Area_5_1_4">#REF!</definedName>
    <definedName name="Excel_BuiltIn_Print_Area_5_1_7" localSheetId="5">#REF!</definedName>
    <definedName name="Excel_BuiltIn_Print_Area_5_1_7" localSheetId="10">#REF!</definedName>
    <definedName name="Excel_BuiltIn_Print_Area_5_1_7">#REF!</definedName>
    <definedName name="Excel_BuiltIn_Print_Area_5_2" localSheetId="5">#REF!</definedName>
    <definedName name="Excel_BuiltIn_Print_Area_5_2" localSheetId="10">#REF!</definedName>
    <definedName name="Excel_BuiltIn_Print_Area_5_2">#REF!</definedName>
    <definedName name="Excel_BuiltIn_Print_Area_7">#REF!</definedName>
    <definedName name="Excel_BuiltIn_Print_Titles" localSheetId="5">[99]Presupuesto_Via_distribuidora!$A$2:$IV$8</definedName>
    <definedName name="Excel_BuiltIn_Print_Titles" localSheetId="10">[99]Presupuesto_Via_distribuidora!$A$2:$IV$8</definedName>
    <definedName name="Excel_BuiltIn_Print_Titles">#REF!</definedName>
    <definedName name="Excel_BuiltIn_Print_Titles_1">"$#REF!.$A$1:$AMJ$15"</definedName>
    <definedName name="Excel_BuiltIn_Print_Titles_1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_1">#REF!</definedName>
    <definedName name="Excel_BuiltIn_Print_Titles_20">#REF!</definedName>
    <definedName name="Excel_BuiltIn_Print_Titles_21">#REF!</definedName>
    <definedName name="Excel_BuiltIn_Print_Titles_23">#REF!</definedName>
    <definedName name="Excel_BuiltIn_Print_Titles_3">#REF!</definedName>
    <definedName name="Excel_BuiltIn_Print_Titles_4">#REF!</definedName>
    <definedName name="Excel_BuiltIn_Print_Titles_5">#REF!</definedName>
    <definedName name="Excel_BuiltIn_Print_Titles_5_XX">#REF!</definedName>
    <definedName name="Excel_BuiltIn_Print_Titles_6">#REF!</definedName>
    <definedName name="Excel_BuiltIn_Print_Titles_7">#REF!</definedName>
    <definedName name="Excel_BuiltIn_Print_Titles_8">#REF!</definedName>
    <definedName name="Excel_BuiltIn_Print_Titles_9">#REF!</definedName>
    <definedName name="EXCMH">#REF!</definedName>
    <definedName name="EXCMM">#REF!</definedName>
    <definedName name="EXCMR">#REF!</definedName>
    <definedName name="Existencia">#REF!</definedName>
    <definedName name="extra" localSheetId="5">'[100]Liquidación de Obra x Administr'!$C$3</definedName>
    <definedName name="extra" localSheetId="10">'[100]Liquidación de Obra x Administr'!$C$3</definedName>
    <definedName name="EXTRA">#REF!</definedName>
    <definedName name="Extra_Pay">#REF!</definedName>
    <definedName name="EXTRA2">#REF!</definedName>
    <definedName name="EXTRA3">#REF!</definedName>
    <definedName name="EXTRA5">#REF!</definedName>
    <definedName name="EXTRA6">#REF!</definedName>
    <definedName name="EXTRA7">#REF!</definedName>
    <definedName name="FACHADA_ITEM">#REF!</definedName>
    <definedName name="FACT" localSheetId="5">#REF!</definedName>
    <definedName name="FACT" localSheetId="10">#REF!</definedName>
    <definedName name="FACT">#REF!</definedName>
    <definedName name="FACT_PRESTACION">#REF!</definedName>
    <definedName name="FACTOR" localSheetId="5">'[90]PPTO REDUCIDO'!$J$2</definedName>
    <definedName name="FACTOR" localSheetId="10">'[90]PPTO REDUCIDO'!$J$2</definedName>
    <definedName name="FACTOR">#REF!</definedName>
    <definedName name="Factor_1.55">#REF!</definedName>
    <definedName name="FACTOR1" localSheetId="5">[101]factor!$D$4</definedName>
    <definedName name="FACTOR1" localSheetId="10">[101]factor!$D$4</definedName>
    <definedName name="FACTOR1">#N/A</definedName>
    <definedName name="Factor1.55">#REF!</definedName>
    <definedName name="Factor2.1">#REF!</definedName>
    <definedName name="FACTOR3" localSheetId="5">[101]factor!$D$6</definedName>
    <definedName name="FACTOR3" localSheetId="10">[101]factor!$D$6</definedName>
    <definedName name="FACTOR3">#N/A</definedName>
    <definedName name="FACTORE" localSheetId="5">'[90]PPTO REDUCIDO'!$H$2</definedName>
    <definedName name="FACTORE" localSheetId="10">'[90]PPTO REDUCIDO'!$H$2</definedName>
    <definedName name="FACTORE">#REF!</definedName>
    <definedName name="FACTORH" localSheetId="5">'[90]PPTO REDUCIDO'!$G$2</definedName>
    <definedName name="FACTORH" localSheetId="10">'[90]PPTO REDUCIDO'!$G$2</definedName>
    <definedName name="FACTORH">#REF!</definedName>
    <definedName name="factura" localSheetId="5">[42]SUAZA2!$A$1:$J$13</definedName>
    <definedName name="factura" localSheetId="10">[42]SUAZA2!$A$1:$J$13</definedName>
    <definedName name="factura">#REF!</definedName>
    <definedName name="fafssdfasfd">#REF!</definedName>
    <definedName name="fda" localSheetId="5" hidden="1">{"TAB1",#N/A,TRUE,"GENERAL";"TAB2",#N/A,TRUE,"GENERAL";"TAB3",#N/A,TRUE,"GENERAL";"TAB4",#N/A,TRUE,"GENERAL";"TAB5",#N/A,TRUE,"GENERAL"}</definedName>
    <definedName name="fda" localSheetId="10" hidden="1">{"TAB1",#N/A,TRUE,"GENERAL";"TAB2",#N/A,TRUE,"GENERAL";"TAB3",#N/A,TRUE,"GENERAL";"TAB4",#N/A,TRUE,"GENERAL";"TAB5",#N/A,TRUE,"GENERAL"}</definedName>
    <definedName name="fda" hidden="1">{"TAB1",#N/A,TRUE,"GENERAL";"TAB2",#N/A,TRUE,"GENERAL";"TAB3",#N/A,TRUE,"GENERAL";"TAB4",#N/A,TRUE,"GENERAL";"TAB5",#N/A,TRUE,"GENERAL"}</definedName>
    <definedName name="fdbjp" localSheetId="5" hidden="1">{"TAB1",#N/A,TRUE,"GENERAL";"TAB2",#N/A,TRUE,"GENERAL";"TAB3",#N/A,TRUE,"GENERAL";"TAB4",#N/A,TRUE,"GENERAL";"TAB5",#N/A,TRUE,"GENERAL"}</definedName>
    <definedName name="fdbjp" localSheetId="10" hidden="1">{"TAB1",#N/A,TRUE,"GENERAL";"TAB2",#N/A,TRUE,"GENERAL";"TAB3",#N/A,TRUE,"GENERAL";"TAB4",#N/A,TRUE,"GENERAL";"TAB5",#N/A,TRUE,"GENERAL"}</definedName>
    <definedName name="fdbjp" hidden="1">{"TAB1",#N/A,TRUE,"GENERAL";"TAB2",#N/A,TRUE,"GENERAL";"TAB3",#N/A,TRUE,"GENERAL";"TAB4",#N/A,TRUE,"GENERAL";"TAB5",#N/A,TRUE,"GENERAL"}</definedName>
    <definedName name="fdf" localSheetId="5" hidden="1">{"TAB1",#N/A,TRUE,"GENERAL";"TAB2",#N/A,TRUE,"GENERAL";"TAB3",#N/A,TRUE,"GENERAL";"TAB4",#N/A,TRUE,"GENERAL";"TAB5",#N/A,TRUE,"GENERAL"}</definedName>
    <definedName name="fdf" localSheetId="10" hidden="1">{"TAB1",#N/A,TRUE,"GENERAL";"TAB2",#N/A,TRUE,"GENERAL";"TAB3",#N/A,TRUE,"GENERAL";"TAB4",#N/A,TRUE,"GENERAL";"TAB5",#N/A,TRUE,"GENERAL"}</definedName>
    <definedName name="fdf" hidden="1">{"TAB1",#N/A,TRUE,"GENERAL";"TAB2",#N/A,TRUE,"GENERAL";"TAB3",#N/A,TRUE,"GENERAL";"TAB4",#N/A,TRUE,"GENERAL";"TAB5",#N/A,TRUE,"GENERAL"}</definedName>
    <definedName name="fdg" localSheetId="5" hidden="1">{"via1",#N/A,TRUE,"general";"via2",#N/A,TRUE,"general";"via3",#N/A,TRUE,"general"}</definedName>
    <definedName name="fdg" localSheetId="10" hidden="1">{"via1",#N/A,TRUE,"general";"via2",#N/A,TRUE,"general";"via3",#N/A,TRUE,"general"}</definedName>
    <definedName name="fdg" hidden="1">{"via1",#N/A,TRUE,"general";"via2",#N/A,TRUE,"general";"via3",#N/A,TRUE,"general"}</definedName>
    <definedName name="FDGASDFASD" localSheetId="5">#REF!</definedName>
    <definedName name="FDGASDFASD" localSheetId="10">#REF!</definedName>
    <definedName name="FDGASDFASD">#REF!</definedName>
    <definedName name="FDGD" localSheetId="5" hidden="1">{"TAB1",#N/A,TRUE,"GENERAL";"TAB2",#N/A,TRUE,"GENERAL";"TAB3",#N/A,TRUE,"GENERAL";"TAB4",#N/A,TRUE,"GENERAL";"TAB5",#N/A,TRUE,"GENERAL"}</definedName>
    <definedName name="FDGD" localSheetId="10" hidden="1">{"TAB1",#N/A,TRUE,"GENERAL";"TAB2",#N/A,TRUE,"GENERAL";"TAB3",#N/A,TRUE,"GENERAL";"TAB4",#N/A,TRUE,"GENERAL";"TAB5",#N/A,TRUE,"GENERAL"}</definedName>
    <definedName name="FDGD" hidden="1">{"TAB1",#N/A,TRUE,"GENERAL";"TAB2",#N/A,TRUE,"GENERAL";"TAB3",#N/A,TRUE,"GENERAL";"TAB4",#N/A,TRUE,"GENERAL";"TAB5",#N/A,TRUE,"GENERAL"}</definedName>
    <definedName name="FDGFDBBP" localSheetId="5" hidden="1">{"TAB1",#N/A,TRUE,"GENERAL";"TAB2",#N/A,TRUE,"GENERAL";"TAB3",#N/A,TRUE,"GENERAL";"TAB4",#N/A,TRUE,"GENERAL";"TAB5",#N/A,TRUE,"GENERAL"}</definedName>
    <definedName name="FDGFDBBP" localSheetId="10" hidden="1">{"TAB1",#N/A,TRUE,"GENERAL";"TAB2",#N/A,TRUE,"GENERAL";"TAB3",#N/A,TRUE,"GENERAL";"TAB4",#N/A,TRUE,"GENERAL";"TAB5",#N/A,TRUE,"GENERAL"}</definedName>
    <definedName name="FDGFDBBP" hidden="1">{"TAB1",#N/A,TRUE,"GENERAL";"TAB2",#N/A,TRUE,"GENERAL";"TAB3",#N/A,TRUE,"GENERAL";"TAB4",#N/A,TRUE,"GENERAL";"TAB5",#N/A,TRUE,"GENERAL"}</definedName>
    <definedName name="fdh" localSheetId="5" hidden="1">{"TAB1",#N/A,TRUE,"GENERAL";"TAB2",#N/A,TRUE,"GENERAL";"TAB3",#N/A,TRUE,"GENERAL";"TAB4",#N/A,TRUE,"GENERAL";"TAB5",#N/A,TRUE,"GENERAL"}</definedName>
    <definedName name="fdh" localSheetId="10" hidden="1">{"TAB1",#N/A,TRUE,"GENERAL";"TAB2",#N/A,TRUE,"GENERAL";"TAB3",#N/A,TRUE,"GENERAL";"TAB4",#N/A,TRUE,"GENERAL";"TAB5",#N/A,TRUE,"GENERAL"}</definedName>
    <definedName name="fdh" hidden="1">{"TAB1",#N/A,TRUE,"GENERAL";"TAB2",#N/A,TRUE,"GENERAL";"TAB3",#N/A,TRUE,"GENERAL";"TAB4",#N/A,TRUE,"GENERAL";"TAB5",#N/A,TRUE,"GENERAL"}</definedName>
    <definedName name="fdsafd">#REF!</definedName>
    <definedName name="fdsf" localSheetId="5" hidden="1">{"TAB1",#N/A,TRUE,"GENERAL";"TAB2",#N/A,TRUE,"GENERAL";"TAB3",#N/A,TRUE,"GENERAL";"TAB4",#N/A,TRUE,"GENERAL";"TAB5",#N/A,TRUE,"GENERAL"}</definedName>
    <definedName name="fdsf" localSheetId="10" hidden="1">{"TAB1",#N/A,TRUE,"GENERAL";"TAB2",#N/A,TRUE,"GENERAL";"TAB3",#N/A,TRUE,"GENERAL";"TAB4",#N/A,TRUE,"GENERAL";"TAB5",#N/A,TRUE,"GENERAL"}</definedName>
    <definedName name="fdsf" hidden="1">{"TAB1",#N/A,TRUE,"GENERAL";"TAB2",#N/A,TRUE,"GENERAL";"TAB3",#N/A,TRUE,"GENERAL";"TAB4",#N/A,TRUE,"GENERAL";"TAB5",#N/A,TRUE,"GENERAL"}</definedName>
    <definedName name="fdsfds" localSheetId="5" hidden="1">{"TAB1",#N/A,TRUE,"GENERAL";"TAB2",#N/A,TRUE,"GENERAL";"TAB3",#N/A,TRUE,"GENERAL";"TAB4",#N/A,TRUE,"GENERAL";"TAB5",#N/A,TRUE,"GENERAL"}</definedName>
    <definedName name="fdsfds" localSheetId="10" hidden="1">{"TAB1",#N/A,TRUE,"GENERAL";"TAB2",#N/A,TRUE,"GENERAL";"TAB3",#N/A,TRUE,"GENERAL";"TAB4",#N/A,TRUE,"GENERAL";"TAB5",#N/A,TRUE,"GENERAL"}</definedName>
    <definedName name="fdsfds" hidden="1">{"TAB1",#N/A,TRUE,"GENERAL";"TAB2",#N/A,TRUE,"GENERAL";"TAB3",#N/A,TRUE,"GENERAL";"TAB4",#N/A,TRUE,"GENERAL";"TAB5",#N/A,TRUE,"GENERAL"}</definedName>
    <definedName name="fdsfdsf" localSheetId="5" hidden="1">{"via1",#N/A,TRUE,"general";"via2",#N/A,TRUE,"general";"via3",#N/A,TRUE,"general"}</definedName>
    <definedName name="fdsfdsf" localSheetId="10" hidden="1">{"via1",#N/A,TRUE,"general";"via2",#N/A,TRUE,"general";"via3",#N/A,TRUE,"general"}</definedName>
    <definedName name="fdsfdsf" hidden="1">{"via1",#N/A,TRUE,"general";"via2",#N/A,TRUE,"general";"via3",#N/A,TRUE,"general"}</definedName>
    <definedName name="fdsgfds" localSheetId="5" hidden="1">{"via1",#N/A,TRUE,"general";"via2",#N/A,TRUE,"general";"via3",#N/A,TRUE,"general"}</definedName>
    <definedName name="fdsgfds" localSheetId="10" hidden="1">{"via1",#N/A,TRUE,"general";"via2",#N/A,TRUE,"general";"via3",#N/A,TRUE,"general"}</definedName>
    <definedName name="fdsgfds" hidden="1">{"via1",#N/A,TRUE,"general";"via2",#N/A,TRUE,"general";"via3",#N/A,TRUE,"general"}</definedName>
    <definedName name="fdsgsdfu" localSheetId="5" hidden="1">{"TAB1",#N/A,TRUE,"GENERAL";"TAB2",#N/A,TRUE,"GENERAL";"TAB3",#N/A,TRUE,"GENERAL";"TAB4",#N/A,TRUE,"GENERAL";"TAB5",#N/A,TRUE,"GENERAL"}</definedName>
    <definedName name="fdsgsdfu" localSheetId="10" hidden="1">{"TAB1",#N/A,TRUE,"GENERAL";"TAB2",#N/A,TRUE,"GENERAL";"TAB3",#N/A,TRUE,"GENERAL";"TAB4",#N/A,TRUE,"GENERAL";"TAB5",#N/A,TRUE,"GENERAL"}</definedName>
    <definedName name="fdsgsdfu" hidden="1">{"TAB1",#N/A,TRUE,"GENERAL";"TAB2",#N/A,TRUE,"GENERAL";"TAB3",#N/A,TRUE,"GENERAL";"TAB4",#N/A,TRUE,"GENERAL";"TAB5",#N/A,TRUE,"GENERAL"}</definedName>
    <definedName name="FDSIO" localSheetId="5" hidden="1">{"TAB1",#N/A,TRUE,"GENERAL";"TAB2",#N/A,TRUE,"GENERAL";"TAB3",#N/A,TRUE,"GENERAL";"TAB4",#N/A,TRUE,"GENERAL";"TAB5",#N/A,TRUE,"GENERAL"}</definedName>
    <definedName name="FDSIO" localSheetId="10" hidden="1">{"TAB1",#N/A,TRUE,"GENERAL";"TAB2",#N/A,TRUE,"GENERAL";"TAB3",#N/A,TRUE,"GENERAL";"TAB4",#N/A,TRUE,"GENERAL";"TAB5",#N/A,TRUE,"GENERAL"}</definedName>
    <definedName name="FDSIO" hidden="1">{"TAB1",#N/A,TRUE,"GENERAL";"TAB2",#N/A,TRUE,"GENERAL";"TAB3",#N/A,TRUE,"GENERAL";"TAB4",#N/A,TRUE,"GENERAL";"TAB5",#N/A,TRUE,"GENERAL"}</definedName>
    <definedName name="Feb" localSheetId="5">[94]FEB!$A$12:$H$33</definedName>
    <definedName name="Feb" localSheetId="10">[94]FEB!$A$12:$H$33</definedName>
    <definedName name="Feb">#REF!</definedName>
    <definedName name="Feb_C" localSheetId="5">[94]FEB!$A$35:$H$51</definedName>
    <definedName name="Feb_C" localSheetId="10">[94]FEB!$A$35:$H$51</definedName>
    <definedName name="Feb_C">#REF!</definedName>
    <definedName name="FEC" localSheetId="5">'[28]DAT NUC'!$B$2:$B$472</definedName>
    <definedName name="FEC" localSheetId="10">'[28]DAT NUC'!$B$2:$B$472</definedName>
    <definedName name="FEC">#REF!</definedName>
    <definedName name="FECH" localSheetId="5">[28]DATBAND!$B$3:$B$390</definedName>
    <definedName name="FECH" localSheetId="10">[28]DATBAND!$B$3:$B$390</definedName>
    <definedName name="FECH">#REF!</definedName>
    <definedName name="FECHA" localSheetId="5">#REF!</definedName>
    <definedName name="FECHA" localSheetId="10">#REF!</definedName>
    <definedName name="Fecha">#REF!</definedName>
    <definedName name="FECHA_CORTE">#REF!</definedName>
    <definedName name="FECHA_ELABORACIÓN">[22]PRESUPUESTO!$E$3</definedName>
    <definedName name="FECHA_TERMINACION_CONTRATO">#REF!</definedName>
    <definedName name="FECHA5" localSheetId="5">[25]datos!$N$2,[25]datos!$N$2:$N$500</definedName>
    <definedName name="FECHA5" localSheetId="10">[25]datos!$N$2,[25]datos!$N$2:$N$500</definedName>
    <definedName name="FECHA5">#REF!,#REF!</definedName>
    <definedName name="ferfer" localSheetId="5" hidden="1">{"via1",#N/A,TRUE,"general";"via2",#N/A,TRUE,"general";"via3",#N/A,TRUE,"general"}</definedName>
    <definedName name="ferfer" localSheetId="10" hidden="1">{"via1",#N/A,TRUE,"general";"via2",#N/A,TRUE,"general";"via3",#N/A,TRUE,"general"}</definedName>
    <definedName name="ferfer" hidden="1">{"via1",#N/A,TRUE,"general";"via2",#N/A,TRUE,"general";"via3",#N/A,TRUE,"general"}</definedName>
    <definedName name="Ferreteria">#REF!</definedName>
    <definedName name="Festivos">#REF!</definedName>
    <definedName name="ff">#REF!</definedName>
    <definedName name="fff" localSheetId="5" hidden="1">{"via1",#N/A,TRUE,"general";"via2",#N/A,TRUE,"general";"via3",#N/A,TRUE,"general"}</definedName>
    <definedName name="fff" localSheetId="10" hidden="1">{"via1",#N/A,TRUE,"general";"via2",#N/A,TRUE,"general";"via3",#N/A,TRUE,"general"}</definedName>
    <definedName name="fff" hidden="1">{"via1",#N/A,TRUE,"general";"via2",#N/A,TRUE,"general";"via3",#N/A,TRUE,"general"}</definedName>
    <definedName name="FFFF"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fffd" localSheetId="5" hidden="1">{"via1",#N/A,TRUE,"general";"via2",#N/A,TRUE,"general";"via3",#N/A,TRUE,"general"}</definedName>
    <definedName name="ffffd" localSheetId="10" hidden="1">{"via1",#N/A,TRUE,"general";"via2",#N/A,TRUE,"general";"via3",#N/A,TRUE,"general"}</definedName>
    <definedName name="ffffd" hidden="1">{"via1",#N/A,TRUE,"general";"via2",#N/A,TRUE,"general";"via3",#N/A,TRUE,"general"}</definedName>
    <definedName name="fffffft" localSheetId="5" hidden="1">{"TAB1",#N/A,TRUE,"GENERAL";"TAB2",#N/A,TRUE,"GENERAL";"TAB3",#N/A,TRUE,"GENERAL";"TAB4",#N/A,TRUE,"GENERAL";"TAB5",#N/A,TRUE,"GENERAL"}</definedName>
    <definedName name="fffffft" localSheetId="10" hidden="1">{"TAB1",#N/A,TRUE,"GENERAL";"TAB2",#N/A,TRUE,"GENERAL";"TAB3",#N/A,TRUE,"GENERAL";"TAB4",#N/A,TRUE,"GENERAL";"TAB5",#N/A,TRUE,"GENERAL"}</definedName>
    <definedName name="fffffft" hidden="1">{"TAB1",#N/A,TRUE,"GENERAL";"TAB2",#N/A,TRUE,"GENERAL";"TAB3",#N/A,TRUE,"GENERAL";"TAB4",#N/A,TRUE,"GENERAL";"TAB5",#N/A,TRUE,"GENERAL"}</definedName>
    <definedName name="fffffik" localSheetId="5" hidden="1">{"TAB1",#N/A,TRUE,"GENERAL";"TAB2",#N/A,TRUE,"GENERAL";"TAB3",#N/A,TRUE,"GENERAL";"TAB4",#N/A,TRUE,"GENERAL";"TAB5",#N/A,TRUE,"GENERAL"}</definedName>
    <definedName name="fffffik" localSheetId="10" hidden="1">{"TAB1",#N/A,TRUE,"GENERAL";"TAB2",#N/A,TRUE,"GENERAL";"TAB3",#N/A,TRUE,"GENERAL";"TAB4",#N/A,TRUE,"GENERAL";"TAB5",#N/A,TRUE,"GENERAL"}</definedName>
    <definedName name="fffffik" hidden="1">{"TAB1",#N/A,TRUE,"GENERAL";"TAB2",#N/A,TRUE,"GENERAL";"TAB3",#N/A,TRUE,"GENERAL";"TAB4",#N/A,TRUE,"GENERAL";"TAB5",#N/A,TRUE,"GENERAL"}</definedName>
    <definedName name="fffffj" localSheetId="5" hidden="1">{"TAB1",#N/A,TRUE,"GENERAL";"TAB2",#N/A,TRUE,"GENERAL";"TAB3",#N/A,TRUE,"GENERAL";"TAB4",#N/A,TRUE,"GENERAL";"TAB5",#N/A,TRUE,"GENERAL"}</definedName>
    <definedName name="fffffj" localSheetId="10" hidden="1">{"TAB1",#N/A,TRUE,"GENERAL";"TAB2",#N/A,TRUE,"GENERAL";"TAB3",#N/A,TRUE,"GENERAL";"TAB4",#N/A,TRUE,"GENERAL";"TAB5",#N/A,TRUE,"GENERAL"}</definedName>
    <definedName name="fffffj" hidden="1">{"TAB1",#N/A,TRUE,"GENERAL";"TAB2",#N/A,TRUE,"GENERAL";"TAB3",#N/A,TRUE,"GENERAL";"TAB4",#N/A,TRUE,"GENERAL";"TAB5",#N/A,TRUE,"GENERAL"}</definedName>
    <definedName name="ffffrd" localSheetId="5" hidden="1">{"via1",#N/A,TRUE,"general";"via2",#N/A,TRUE,"general";"via3",#N/A,TRUE,"general"}</definedName>
    <definedName name="ffffrd" localSheetId="10" hidden="1">{"via1",#N/A,TRUE,"general";"via2",#N/A,TRUE,"general";"via3",#N/A,TRUE,"general"}</definedName>
    <definedName name="ffffrd" hidden="1">{"via1",#N/A,TRUE,"general";"via2",#N/A,TRUE,"general";"via3",#N/A,TRUE,"general"}</definedName>
    <definedName name="ffffy" localSheetId="5" hidden="1">{"TAB1",#N/A,TRUE,"GENERAL";"TAB2",#N/A,TRUE,"GENERAL";"TAB3",#N/A,TRUE,"GENERAL";"TAB4",#N/A,TRUE,"GENERAL";"TAB5",#N/A,TRUE,"GENERAL"}</definedName>
    <definedName name="ffffy" localSheetId="10" hidden="1">{"TAB1",#N/A,TRUE,"GENERAL";"TAB2",#N/A,TRUE,"GENERAL";"TAB3",#N/A,TRUE,"GENERAL";"TAB4",#N/A,TRUE,"GENERAL";"TAB5",#N/A,TRUE,"GENERAL"}</definedName>
    <definedName name="ffffy" hidden="1">{"TAB1",#N/A,TRUE,"GENERAL";"TAB2",#N/A,TRUE,"GENERAL";"TAB3",#N/A,TRUE,"GENERAL";"TAB4",#N/A,TRUE,"GENERAL";"TAB5",#N/A,TRUE,"GENERAL"}</definedName>
    <definedName name="fffrfr" localSheetId="5" hidden="1">{"TAB1",#N/A,TRUE,"GENERAL";"TAB2",#N/A,TRUE,"GENERAL";"TAB3",#N/A,TRUE,"GENERAL";"TAB4",#N/A,TRUE,"GENERAL";"TAB5",#N/A,TRUE,"GENERAL"}</definedName>
    <definedName name="fffrfr" localSheetId="10" hidden="1">{"TAB1",#N/A,TRUE,"GENERAL";"TAB2",#N/A,TRUE,"GENERAL";"TAB3",#N/A,TRUE,"GENERAL";"TAB4",#N/A,TRUE,"GENERAL";"TAB5",#N/A,TRUE,"GENERAL"}</definedName>
    <definedName name="fffrfr" hidden="1">{"TAB1",#N/A,TRUE,"GENERAL";"TAB2",#N/A,TRUE,"GENERAL";"TAB3",#N/A,TRUE,"GENERAL";"TAB4",#N/A,TRUE,"GENERAL";"TAB5",#N/A,TRUE,"GENERAL"}</definedName>
    <definedName name="fffs" localSheetId="5" hidden="1">{"TAB1",#N/A,TRUE,"GENERAL";"TAB2",#N/A,TRUE,"GENERAL";"TAB3",#N/A,TRUE,"GENERAL";"TAB4",#N/A,TRUE,"GENERAL";"TAB5",#N/A,TRUE,"GENERAL"}</definedName>
    <definedName name="fffs" localSheetId="10" hidden="1">{"TAB1",#N/A,TRUE,"GENERAL";"TAB2",#N/A,TRUE,"GENERAL";"TAB3",#N/A,TRUE,"GENERAL";"TAB4",#N/A,TRUE,"GENERAL";"TAB5",#N/A,TRUE,"GENERAL"}</definedName>
    <definedName name="fffs" hidden="1">{"TAB1",#N/A,TRUE,"GENERAL";"TAB2",#N/A,TRUE,"GENERAL";"TAB3",#N/A,TRUE,"GENERAL";"TAB4",#N/A,TRUE,"GENERAL";"TAB5",#N/A,TRUE,"GENERAL"}</definedName>
    <definedName name="fg">#REF!</definedName>
    <definedName name="fgdfg" localSheetId="5" hidden="1">{"TAB1",#N/A,TRUE,"GENERAL";"TAB2",#N/A,TRUE,"GENERAL";"TAB3",#N/A,TRUE,"GENERAL";"TAB4",#N/A,TRUE,"GENERAL";"TAB5",#N/A,TRUE,"GENERAL"}</definedName>
    <definedName name="fgdfg" localSheetId="10" hidden="1">{"TAB1",#N/A,TRUE,"GENERAL";"TAB2",#N/A,TRUE,"GENERAL";"TAB3",#N/A,TRUE,"GENERAL";"TAB4",#N/A,TRUE,"GENERAL";"TAB5",#N/A,TRUE,"GENERAL"}</definedName>
    <definedName name="fgdfg" hidden="1">{"TAB1",#N/A,TRUE,"GENERAL";"TAB2",#N/A,TRUE,"GENERAL";"TAB3",#N/A,TRUE,"GENERAL";"TAB4",#N/A,TRUE,"GENERAL";"TAB5",#N/A,TRUE,"GENERAL"}</definedName>
    <definedName name="fgdfsgr" localSheetId="5" hidden="1">{"via1",#N/A,TRUE,"general";"via2",#N/A,TRUE,"general";"via3",#N/A,TRUE,"general"}</definedName>
    <definedName name="fgdfsgr" localSheetId="10" hidden="1">{"via1",#N/A,TRUE,"general";"via2",#N/A,TRUE,"general";"via3",#N/A,TRUE,"general"}</definedName>
    <definedName name="fgdfsgr" hidden="1">{"via1",#N/A,TRUE,"general";"via2",#N/A,TRUE,"general";"via3",#N/A,TRUE,"general"}</definedName>
    <definedName name="fgdsfg" localSheetId="5" hidden="1">{"TAB1",#N/A,TRUE,"GENERAL";"TAB2",#N/A,TRUE,"GENERAL";"TAB3",#N/A,TRUE,"GENERAL";"TAB4",#N/A,TRUE,"GENERAL";"TAB5",#N/A,TRUE,"GENERAL"}</definedName>
    <definedName name="fgdsfg" localSheetId="10" hidden="1">{"TAB1",#N/A,TRUE,"GENERAL";"TAB2",#N/A,TRUE,"GENERAL";"TAB3",#N/A,TRUE,"GENERAL";"TAB4",#N/A,TRUE,"GENERAL";"TAB5",#N/A,TRUE,"GENERAL"}</definedName>
    <definedName name="fgdsfg" hidden="1">{"TAB1",#N/A,TRUE,"GENERAL";"TAB2",#N/A,TRUE,"GENERAL";"TAB3",#N/A,TRUE,"GENERAL";"TAB4",#N/A,TRUE,"GENERAL";"TAB5",#N/A,TRUE,"GENERAL"}</definedName>
    <definedName name="FGEN">#REF!</definedName>
    <definedName name="FGFDH" localSheetId="5" hidden="1">{"via1",#N/A,TRUE,"general";"via2",#N/A,TRUE,"general";"via3",#N/A,TRUE,"general"}</definedName>
    <definedName name="FGFDH" localSheetId="10" hidden="1">{"via1",#N/A,TRUE,"general";"via2",#N/A,TRUE,"general";"via3",#N/A,TRUE,"general"}</definedName>
    <definedName name="FGFDH" hidden="1">{"via1",#N/A,TRUE,"general";"via2",#N/A,TRUE,"general";"via3",#N/A,TRUE,"general"}</definedName>
    <definedName name="fgghhj" localSheetId="5" hidden="1">{"via1",#N/A,TRUE,"general";"via2",#N/A,TRUE,"general";"via3",#N/A,TRUE,"general"}</definedName>
    <definedName name="fgghhj" localSheetId="10" hidden="1">{"via1",#N/A,TRUE,"general";"via2",#N/A,TRUE,"general";"via3",#N/A,TRUE,"general"}</definedName>
    <definedName name="fgghhj" hidden="1">{"via1",#N/A,TRUE,"general";"via2",#N/A,TRUE,"general";"via3",#N/A,TRUE,"general"}</definedName>
    <definedName name="FGHFBC" localSheetId="5" hidden="1">{"via1",#N/A,TRUE,"general";"via2",#N/A,TRUE,"general";"via3",#N/A,TRUE,"general"}</definedName>
    <definedName name="FGHFBC" localSheetId="10" hidden="1">{"via1",#N/A,TRUE,"general";"via2",#N/A,TRUE,"general";"via3",#N/A,TRUE,"general"}</definedName>
    <definedName name="FGHFBC" hidden="1">{"via1",#N/A,TRUE,"general";"via2",#N/A,TRUE,"general";"via3",#N/A,TRUE,"general"}</definedName>
    <definedName name="fghfg" localSheetId="5" hidden="1">{"TAB1",#N/A,TRUE,"GENERAL";"TAB2",#N/A,TRUE,"GENERAL";"TAB3",#N/A,TRUE,"GENERAL";"TAB4",#N/A,TRUE,"GENERAL";"TAB5",#N/A,TRUE,"GENERAL"}</definedName>
    <definedName name="fghfg" localSheetId="10" hidden="1">{"TAB1",#N/A,TRUE,"GENERAL";"TAB2",#N/A,TRUE,"GENERAL";"TAB3",#N/A,TRUE,"GENERAL";"TAB4",#N/A,TRUE,"GENERAL";"TAB5",#N/A,TRUE,"GENERAL"}</definedName>
    <definedName name="fghfg" hidden="1">{"TAB1",#N/A,TRUE,"GENERAL";"TAB2",#N/A,TRUE,"GENERAL";"TAB3",#N/A,TRUE,"GENERAL";"TAB4",#N/A,TRUE,"GENERAL";"TAB5",#N/A,TRUE,"GENERAL"}</definedName>
    <definedName name="fghfgh" localSheetId="5" hidden="1">{"via1",#N/A,TRUE,"general";"via2",#N/A,TRUE,"general";"via3",#N/A,TRUE,"general"}</definedName>
    <definedName name="fghfgh" localSheetId="10" hidden="1">{"via1",#N/A,TRUE,"general";"via2",#N/A,TRUE,"general";"via3",#N/A,TRUE,"general"}</definedName>
    <definedName name="fghfgh" hidden="1">{"via1",#N/A,TRUE,"general";"via2",#N/A,TRUE,"general";"via3",#N/A,TRUE,"general"}</definedName>
    <definedName name="FGHFW" localSheetId="5" hidden="1">{"via1",#N/A,TRUE,"general";"via2",#N/A,TRUE,"general";"via3",#N/A,TRUE,"general"}</definedName>
    <definedName name="FGHFW" localSheetId="10" hidden="1">{"via1",#N/A,TRUE,"general";"via2",#N/A,TRUE,"general";"via3",#N/A,TRUE,"general"}</definedName>
    <definedName name="FGHFW" hidden="1">{"via1",#N/A,TRUE,"general";"via2",#N/A,TRUE,"general";"via3",#N/A,TRUE,"general"}</definedName>
    <definedName name="fghhh" localSheetId="5" hidden="1">{"TAB1",#N/A,TRUE,"GENERAL";"TAB2",#N/A,TRUE,"GENERAL";"TAB3",#N/A,TRUE,"GENERAL";"TAB4",#N/A,TRUE,"GENERAL";"TAB5",#N/A,TRUE,"GENERAL"}</definedName>
    <definedName name="fghhh" localSheetId="10" hidden="1">{"TAB1",#N/A,TRUE,"GENERAL";"TAB2",#N/A,TRUE,"GENERAL";"TAB3",#N/A,TRUE,"GENERAL";"TAB4",#N/A,TRUE,"GENERAL";"TAB5",#N/A,TRUE,"GENERAL"}</definedName>
    <definedName name="fghhh" hidden="1">{"TAB1",#N/A,TRUE,"GENERAL";"TAB2",#N/A,TRUE,"GENERAL";"TAB3",#N/A,TRUE,"GENERAL";"TAB4",#N/A,TRUE,"GENERAL";"TAB5",#N/A,TRUE,"GENERAL"}</definedName>
    <definedName name="fghsfgh" localSheetId="5" hidden="1">{"via1",#N/A,TRUE,"general";"via2",#N/A,TRUE,"general";"via3",#N/A,TRUE,"general"}</definedName>
    <definedName name="fghsfgh" localSheetId="10" hidden="1">{"via1",#N/A,TRUE,"general";"via2",#N/A,TRUE,"general";"via3",#N/A,TRUE,"general"}</definedName>
    <definedName name="fghsfgh" hidden="1">{"via1",#N/A,TRUE,"general";"via2",#N/A,TRUE,"general";"via3",#N/A,TRUE,"general"}</definedName>
    <definedName name="fght" localSheetId="5" hidden="1">{"TAB1",#N/A,TRUE,"GENERAL";"TAB2",#N/A,TRUE,"GENERAL";"TAB3",#N/A,TRUE,"GENERAL";"TAB4",#N/A,TRUE,"GENERAL";"TAB5",#N/A,TRUE,"GENERAL"}</definedName>
    <definedName name="fght" localSheetId="10" hidden="1">{"TAB1",#N/A,TRUE,"GENERAL";"TAB2",#N/A,TRUE,"GENERAL";"TAB3",#N/A,TRUE,"GENERAL";"TAB4",#N/A,TRUE,"GENERAL";"TAB5",#N/A,TRUE,"GENERAL"}</definedName>
    <definedName name="fght" hidden="1">{"TAB1",#N/A,TRUE,"GENERAL";"TAB2",#N/A,TRUE,"GENERAL";"TAB3",#N/A,TRUE,"GENERAL";"TAB4",#N/A,TRUE,"GENERAL";"TAB5",#N/A,TRUE,"GENERAL"}</definedName>
    <definedName name="fgjgryi" localSheetId="5" hidden="1">{"TAB1",#N/A,TRUE,"GENERAL";"TAB2",#N/A,TRUE,"GENERAL";"TAB3",#N/A,TRUE,"GENERAL";"TAB4",#N/A,TRUE,"GENERAL";"TAB5",#N/A,TRUE,"GENERAL"}</definedName>
    <definedName name="fgjgryi" localSheetId="10" hidden="1">{"TAB1",#N/A,TRUE,"GENERAL";"TAB2",#N/A,TRUE,"GENERAL";"TAB3",#N/A,TRUE,"GENERAL";"TAB4",#N/A,TRUE,"GENERAL";"TAB5",#N/A,TRUE,"GENERAL"}</definedName>
    <definedName name="fgjgryi" hidden="1">{"TAB1",#N/A,TRUE,"GENERAL";"TAB2",#N/A,TRUE,"GENERAL";"TAB3",#N/A,TRUE,"GENERAL";"TAB4",#N/A,TRUE,"GENERAL";"TAB5",#N/A,TRUE,"GENERAL"}</definedName>
    <definedName name="fhfg" localSheetId="5" hidden="1">{"TAB1",#N/A,TRUE,"GENERAL";"TAB2",#N/A,TRUE,"GENERAL";"TAB3",#N/A,TRUE,"GENERAL";"TAB4",#N/A,TRUE,"GENERAL";"TAB5",#N/A,TRUE,"GENERAL"}</definedName>
    <definedName name="fhfg" localSheetId="10" hidden="1">{"TAB1",#N/A,TRUE,"GENERAL";"TAB2",#N/A,TRUE,"GENERAL";"TAB3",#N/A,TRUE,"GENERAL";"TAB4",#N/A,TRUE,"GENERAL";"TAB5",#N/A,TRUE,"GENERAL"}</definedName>
    <definedName name="fhfg" hidden="1">{"TAB1",#N/A,TRUE,"GENERAL";"TAB2",#N/A,TRUE,"GENERAL";"TAB3",#N/A,TRUE,"GENERAL";"TAB4",#N/A,TRUE,"GENERAL";"TAB5",#N/A,TRUE,"GENERAL"}</definedName>
    <definedName name="fhfgh" localSheetId="5" hidden="1">{"via1",#N/A,TRUE,"general";"via2",#N/A,TRUE,"general";"via3",#N/A,TRUE,"general"}</definedName>
    <definedName name="fhfgh" localSheetId="10" hidden="1">{"via1",#N/A,TRUE,"general";"via2",#N/A,TRUE,"general";"via3",#N/A,TRUE,"general"}</definedName>
    <definedName name="fhfgh" hidden="1">{"via1",#N/A,TRUE,"general";"via2",#N/A,TRUE,"general";"via3",#N/A,TRUE,"general"}</definedName>
    <definedName name="fhgh" localSheetId="5" hidden="1">{"via1",#N/A,TRUE,"general";"via2",#N/A,TRUE,"general";"via3",#N/A,TRUE,"general"}</definedName>
    <definedName name="fhgh" localSheetId="10" hidden="1">{"via1",#N/A,TRUE,"general";"via2",#N/A,TRUE,"general";"via3",#N/A,TRUE,"general"}</definedName>
    <definedName name="fhgh" hidden="1">{"via1",#N/A,TRUE,"general";"via2",#N/A,TRUE,"general";"via3",#N/A,TRUE,"general"}</definedName>
    <definedName name="fhpltyunh" localSheetId="5" hidden="1">{"via1",#N/A,TRUE,"general";"via2",#N/A,TRUE,"general";"via3",#N/A,TRUE,"general"}</definedName>
    <definedName name="fhpltyunh" localSheetId="10" hidden="1">{"via1",#N/A,TRUE,"general";"via2",#N/A,TRUE,"general";"via3",#N/A,TRUE,"general"}</definedName>
    <definedName name="fhpltyunh" hidden="1">{"via1",#N/A,TRUE,"general";"via2",#N/A,TRUE,"general";"via3",#N/A,TRUE,"general"}</definedName>
    <definedName name="fi" localSheetId="5">#REF!</definedName>
    <definedName name="fi" localSheetId="10">#REF!</definedName>
    <definedName name="fi">#REF!</definedName>
    <definedName name="FIBRA_ÓPTICA">#REF!</definedName>
    <definedName name="FICHA" localSheetId="5">#REF!</definedName>
    <definedName name="FICHA" localSheetId="10">#REF!</definedName>
    <definedName name="FICHA">#REF!</definedName>
    <definedName name="FIELT">#REF!</definedName>
    <definedName name="filt" localSheetId="5">[27]PrecRec!$D$47</definedName>
    <definedName name="filt" localSheetId="10">[27]PrecRec!$D$47</definedName>
    <definedName name="filt">#REF!</definedName>
    <definedName name="FIN_1" localSheetId="5">#REF!</definedName>
    <definedName name="FIN_1" localSheetId="10">#REF!</definedName>
    <definedName name="FIN_1">#REF!</definedName>
    <definedName name="FIN_10" localSheetId="5">#REF!</definedName>
    <definedName name="FIN_10" localSheetId="10">#REF!</definedName>
    <definedName name="FIN_10">#REF!</definedName>
    <definedName name="FIN_11" localSheetId="5">#REF!</definedName>
    <definedName name="FIN_11" localSheetId="10">#REF!</definedName>
    <definedName name="FIN_11">#REF!</definedName>
    <definedName name="FIN_12" localSheetId="5">#REF!</definedName>
    <definedName name="FIN_12" localSheetId="10">#REF!</definedName>
    <definedName name="FIN_12">#REF!</definedName>
    <definedName name="FIN_13" localSheetId="5">#REF!</definedName>
    <definedName name="FIN_13" localSheetId="10">#REF!</definedName>
    <definedName name="FIN_13">#REF!</definedName>
    <definedName name="FIN_14" localSheetId="5">#REF!</definedName>
    <definedName name="FIN_14" localSheetId="10">#REF!</definedName>
    <definedName name="FIN_14">#REF!</definedName>
    <definedName name="FIN_15" localSheetId="5">#REF!</definedName>
    <definedName name="FIN_15" localSheetId="10">#REF!</definedName>
    <definedName name="FIN_15">#REF!</definedName>
    <definedName name="FIN_16" localSheetId="5">#REF!</definedName>
    <definedName name="FIN_16" localSheetId="10">#REF!</definedName>
    <definedName name="FIN_16">#REF!</definedName>
    <definedName name="FIN_17" localSheetId="5">#REF!</definedName>
    <definedName name="FIN_17" localSheetId="10">#REF!</definedName>
    <definedName name="FIN_17">#REF!</definedName>
    <definedName name="FIN_18" localSheetId="5">#REF!</definedName>
    <definedName name="FIN_18" localSheetId="10">#REF!</definedName>
    <definedName name="FIN_18">#REF!</definedName>
    <definedName name="FIN_19" localSheetId="5">#REF!</definedName>
    <definedName name="FIN_19" localSheetId="10">#REF!</definedName>
    <definedName name="FIN_19">#REF!</definedName>
    <definedName name="FIN_2" localSheetId="5">#REF!</definedName>
    <definedName name="FIN_2" localSheetId="10">#REF!</definedName>
    <definedName name="FIN_2">#REF!</definedName>
    <definedName name="FIN_20" localSheetId="5">#REF!</definedName>
    <definedName name="FIN_20" localSheetId="10">#REF!</definedName>
    <definedName name="FIN_20">#REF!</definedName>
    <definedName name="FIN_21" localSheetId="5">#REF!</definedName>
    <definedName name="FIN_21" localSheetId="10">#REF!</definedName>
    <definedName name="FIN_21">#REF!</definedName>
    <definedName name="FIN_22" localSheetId="5">#REF!</definedName>
    <definedName name="FIN_22" localSheetId="10">#REF!</definedName>
    <definedName name="FIN_22">#REF!</definedName>
    <definedName name="FIN_23" localSheetId="5">#REF!</definedName>
    <definedName name="FIN_23" localSheetId="10">#REF!</definedName>
    <definedName name="FIN_23">#REF!</definedName>
    <definedName name="FIN_24" localSheetId="5">#REF!</definedName>
    <definedName name="FIN_24" localSheetId="10">#REF!</definedName>
    <definedName name="FIN_24">#REF!</definedName>
    <definedName name="FIN_3" localSheetId="5">#REF!</definedName>
    <definedName name="FIN_3" localSheetId="10">#REF!</definedName>
    <definedName name="FIN_3">#REF!</definedName>
    <definedName name="FIN_4" localSheetId="5">#REF!</definedName>
    <definedName name="FIN_4" localSheetId="10">#REF!</definedName>
    <definedName name="FIN_4">#REF!</definedName>
    <definedName name="FIN_5" localSheetId="5">#REF!</definedName>
    <definedName name="FIN_5" localSheetId="10">#REF!</definedName>
    <definedName name="FIN_5">#REF!</definedName>
    <definedName name="FIN_6" localSheetId="5">#REF!</definedName>
    <definedName name="FIN_6" localSheetId="10">#REF!</definedName>
    <definedName name="FIN_6">#REF!</definedName>
    <definedName name="FIN_7" localSheetId="5">#REF!</definedName>
    <definedName name="FIN_7" localSheetId="10">#REF!</definedName>
    <definedName name="FIN_7">#REF!</definedName>
    <definedName name="FIN_8" localSheetId="5">#REF!</definedName>
    <definedName name="FIN_8" localSheetId="10">#REF!</definedName>
    <definedName name="FIN_8">#REF!</definedName>
    <definedName name="FIN_9" localSheetId="5">#REF!</definedName>
    <definedName name="FIN_9" localSheetId="10">#REF!</definedName>
    <definedName name="FIN_9">#REF!</definedName>
    <definedName name="Fin_de_semana">#REF!</definedName>
    <definedName name="final" localSheetId="5">#REF!</definedName>
    <definedName name="final" localSheetId="10">#REF!</definedName>
    <definedName name="final">#REF!</definedName>
    <definedName name="FINANCIACION">#REF!</definedName>
    <definedName name="FINI">#REF!</definedName>
    <definedName name="FINISHER">#REF!</definedName>
    <definedName name="FLETE20KM">[18]BASE!$D$855</definedName>
    <definedName name="FLUID">[23]BASE!$D$251</definedName>
    <definedName name="Flujo" localSheetId="5">[28]DATOS!$AG$3:$AG$1398</definedName>
    <definedName name="Flujo" localSheetId="10">[28]DATOS!$AG$3:$AG$1398</definedName>
    <definedName name="Flujo">#REF!</definedName>
    <definedName name="Flujo2" localSheetId="5">[28]DATOS!$AI$3:$AI$1399</definedName>
    <definedName name="Flujo2" localSheetId="10">[28]DATOS!$AI$3:$AI$1399</definedName>
    <definedName name="Flujo2">#REF!</definedName>
    <definedName name="Flujo3" localSheetId="5">[28]DATOS!$AK$3:$AK$1399</definedName>
    <definedName name="Flujo3" localSheetId="10">[28]DATOS!$AK$3:$AK$1399</definedName>
    <definedName name="Flujo3">#REF!</definedName>
    <definedName name="FMAT">#REF!</definedName>
    <definedName name="fomulario3">#REF!</definedName>
    <definedName name="Fondo" localSheetId="5">[28]DATOS!$U$3:$U$1398</definedName>
    <definedName name="Fondo" localSheetId="10">[28]DATOS!$U$3:$U$1398</definedName>
    <definedName name="Fondo">#REF!</definedName>
    <definedName name="FORCUE">[18]BASE!$D$821</definedName>
    <definedName name="form" localSheetId="5">[27]PrecRec!$D$20</definedName>
    <definedName name="form" localSheetId="10">[27]PrecRec!$D$20</definedName>
    <definedName name="form">#REF!</definedName>
    <definedName name="FORM3">#REF!</definedName>
    <definedName name="FORMA">[18]BASE!$D$810</definedName>
    <definedName name="FORMAC">#REF!</definedName>
    <definedName name="FORMALE">#REF!</definedName>
    <definedName name="FORMALETALOSA_FONDO_010_020_TABLA">[80]BASE!$E$153</definedName>
    <definedName name="FORMALETALOSA_FONDO_020_040_TELERA">[41]BASE!$E$154</definedName>
    <definedName name="FORMALETAMURO_015_030_ALTURA1">[102]BASE!$E$148</definedName>
    <definedName name="FORMALETAMURO_015_030_ALTURA250">[80]BASE!$E$149</definedName>
    <definedName name="Formaletas" localSheetId="5">#REF!</definedName>
    <definedName name="Formaletas" localSheetId="10">#REF!</definedName>
    <definedName name="Formaletas">#REF!</definedName>
    <definedName name="FORMC" localSheetId="5">[18]BASE!$D$820</definedName>
    <definedName name="FORMC" localSheetId="10">[18]BASE!$D$820</definedName>
    <definedName name="FORMC">#REF!</definedName>
    <definedName name="FORMC15">[18]BASE!$D$823</definedName>
    <definedName name="FORMCON">[81]BASE!$E$164</definedName>
    <definedName name="FORMCUELL">[81]BASE!$E$166</definedName>
    <definedName name="FORMH" localSheetId="5">[18]BASE!$D$819</definedName>
    <definedName name="FORMH" localSheetId="10">[18]BASE!$D$819</definedName>
    <definedName name="FORMH">#REF!</definedName>
    <definedName name="FORMH1">#REF!</definedName>
    <definedName name="FORMH15">[18]BASE!$D$822</definedName>
    <definedName name="FORMM">[18]BASE!$D$809</definedName>
    <definedName name="Formulario" localSheetId="5">+[103]Formular!$B$7:$G$71</definedName>
    <definedName name="Formulario" localSheetId="10">+[103]Formular!$B$7:$G$71</definedName>
    <definedName name="Formulario">+#REF!</definedName>
    <definedName name="formularioCantidades" localSheetId="5">#REF!</definedName>
    <definedName name="formularioCantidades" localSheetId="10">#REF!</definedName>
    <definedName name="formularioCantidades">#REF!</definedName>
    <definedName name="FORTALECIMIENTO_DE_LA_AUTORIDAD_AMBIENTAL_URBANA" localSheetId="5">#REF!</definedName>
    <definedName name="FORTALECIMIENTO_DE_LA_AUTORIDAD_AMBIENTAL_URBANA" localSheetId="10">#REF!</definedName>
    <definedName name="FORTALECIMIENTO_DE_LA_AUTORIDAD_AMBIENTAL_URBANA">#REF!</definedName>
    <definedName name="FORTALECIMIENTO_DE_LA_CAPACIDAD_DE_GESTIÓN_METROPOLITANA" localSheetId="5">#REF!</definedName>
    <definedName name="FORTALECIMIENTO_DE_LA_CAPACIDAD_DE_GESTIÓN_METROPOLITANA" localSheetId="10">#REF!</definedName>
    <definedName name="FORTALECIMIENTO_DE_LA_CAPACIDAD_DE_GESTIÓN_METROPOLITANA">#REF!</definedName>
    <definedName name="FORTALECIMIENTO_DE_LA_INSTITUCIONALIDAD_METROPOLITANA" localSheetId="5">#REF!</definedName>
    <definedName name="FORTALECIMIENTO_DE_LA_INSTITUCIONALIDAD_METROPOLITANA" localSheetId="10">#REF!</definedName>
    <definedName name="FORTALECIMIENTO_DE_LA_INSTITUCIONALIDAD_METROPOLITANA">#REF!</definedName>
    <definedName name="FORTALECIMIENTO_Y_MODERNIZACIÓN_EMPRESARIAL_DE_TRANSPORTE_PÚBLICO" localSheetId="5">#REF!</definedName>
    <definedName name="FORTALECIMIENTO_Y_MODERNIZACIÓN_EMPRESARIAL_DE_TRANSPORTE_PÚBLICO" localSheetId="10">#REF!</definedName>
    <definedName name="FORTALECIMIENTO_Y_MODERNIZACIÓN_EMPRESARIAL_DE_TRANSPORTE_PÚBLICO">#REF!</definedName>
    <definedName name="FPrestacional" localSheetId="5">[104]PlanCero!$D$8+[104]PlanCero!$D$9</definedName>
    <definedName name="FPrestacional" localSheetId="10">[104]PlanCero!$D$8+[104]PlanCero!$D$9</definedName>
    <definedName name="FPrestacional">#REF!+#REF!</definedName>
    <definedName name="FR">#REF!</definedName>
    <definedName name="frbgsd" localSheetId="5" hidden="1">{"TAB1",#N/A,TRUE,"GENERAL";"TAB2",#N/A,TRUE,"GENERAL";"TAB3",#N/A,TRUE,"GENERAL";"TAB4",#N/A,TRUE,"GENERAL";"TAB5",#N/A,TRUE,"GENERAL"}</definedName>
    <definedName name="frbgsd" localSheetId="10" hidden="1">{"TAB1",#N/A,TRUE,"GENERAL";"TAB2",#N/A,TRUE,"GENERAL";"TAB3",#N/A,TRUE,"GENERAL";"TAB4",#N/A,TRUE,"GENERAL";"TAB5",#N/A,TRUE,"GENERAL"}</definedName>
    <definedName name="frbgsd" hidden="1">{"TAB1",#N/A,TRUE,"GENERAL";"TAB2",#N/A,TRUE,"GENERAL";"TAB3",#N/A,TRUE,"GENERAL";"TAB4",#N/A,TRUE,"GENERAL";"TAB5",#N/A,TRUE,"GENERAL"}</definedName>
    <definedName name="frefr" localSheetId="5" hidden="1">{"via1",#N/A,TRUE,"general";"via2",#N/A,TRUE,"general";"via3",#N/A,TRUE,"general"}</definedName>
    <definedName name="frefr" localSheetId="10" hidden="1">{"via1",#N/A,TRUE,"general";"via2",#N/A,TRUE,"general";"via3",#N/A,TRUE,"general"}</definedName>
    <definedName name="frefr" hidden="1">{"via1",#N/A,TRUE,"general";"via2",#N/A,TRUE,"general";"via3",#N/A,TRUE,"general"}</definedName>
    <definedName name="frfa" localSheetId="5" hidden="1">{"via1",#N/A,TRUE,"general";"via2",#N/A,TRUE,"general";"via3",#N/A,TRUE,"general"}</definedName>
    <definedName name="frfa" localSheetId="10" hidden="1">{"via1",#N/A,TRUE,"general";"via2",#N/A,TRUE,"general";"via3",#N/A,TRUE,"general"}</definedName>
    <definedName name="frfa" hidden="1">{"via1",#N/A,TRUE,"general";"via2",#N/A,TRUE,"general";"via3",#N/A,TRUE,"general"}</definedName>
    <definedName name="frfr" localSheetId="5" hidden="1">{"TAB1",#N/A,TRUE,"GENERAL";"TAB2",#N/A,TRUE,"GENERAL";"TAB3",#N/A,TRUE,"GENERAL";"TAB4",#N/A,TRUE,"GENERAL";"TAB5",#N/A,TRUE,"GENERAL"}</definedName>
    <definedName name="frfr" localSheetId="10" hidden="1">{"TAB1",#N/A,TRUE,"GENERAL";"TAB2",#N/A,TRUE,"GENERAL";"TAB3",#N/A,TRUE,"GENERAL";"TAB4",#N/A,TRUE,"GENERAL";"TAB5",#N/A,TRUE,"GENERAL"}</definedName>
    <definedName name="frfr" hidden="1">{"TAB1",#N/A,TRUE,"GENERAL";"TAB2",#N/A,TRUE,"GENERAL";"TAB3",#N/A,TRUE,"GENERAL";"TAB4",#N/A,TRUE,"GENERAL";"TAB5",#N/A,TRUE,"GENERAL"}</definedName>
    <definedName name="fsdfdsf">#REF!</definedName>
    <definedName name="fu">#REF!</definedName>
    <definedName name="fue" localSheetId="5">#REF!</definedName>
    <definedName name="fue" localSheetId="10">#REF!</definedName>
    <definedName name="fue">#REF!</definedName>
    <definedName name="Fuente" localSheetId="5">[105]Datos!#REF!</definedName>
    <definedName name="Fuente" localSheetId="10">[105]Datos!#REF!</definedName>
    <definedName name="Fuente">#REF!</definedName>
    <definedName name="Full_Print">#REF!</definedName>
    <definedName name="fvfhreioufheruiofhe2oui">#REF!</definedName>
    <definedName name="fwff" localSheetId="5" hidden="1">{"via1",#N/A,TRUE,"general";"via2",#N/A,TRUE,"general";"via3",#N/A,TRUE,"general"}</definedName>
    <definedName name="fwff" localSheetId="10" hidden="1">{"via1",#N/A,TRUE,"general";"via2",#N/A,TRUE,"general";"via3",#N/A,TRUE,"general"}</definedName>
    <definedName name="fwff" hidden="1">{"via1",#N/A,TRUE,"general";"via2",#N/A,TRUE,"general";"via3",#N/A,TRUE,"general"}</definedName>
    <definedName name="fwwe" localSheetId="5" hidden="1">{"via1",#N/A,TRUE,"general";"via2",#N/A,TRUE,"general";"via3",#N/A,TRUE,"general"}</definedName>
    <definedName name="fwwe" localSheetId="10" hidden="1">{"via1",#N/A,TRUE,"general";"via2",#N/A,TRUE,"general";"via3",#N/A,TRUE,"general"}</definedName>
    <definedName name="fwwe" hidden="1">{"via1",#N/A,TRUE,"general";"via2",#N/A,TRUE,"general";"via3",#N/A,TRUE,"general"}</definedName>
    <definedName name="g" localSheetId="5">#REF!</definedName>
    <definedName name="g" localSheetId="10">#REF!</definedName>
    <definedName name="G" hidden="1">#REF!</definedName>
    <definedName name="GASO">[18]BASE!$D$863</definedName>
    <definedName name="Gastos">#REF!</definedName>
    <definedName name="Gastosbancarios" localSheetId="5">#REF!</definedName>
    <definedName name="Gastosbancarios" localSheetId="10">#REF!</definedName>
    <definedName name="Gastosbancarios">#REF!</definedName>
    <definedName name="Gastoslegales" localSheetId="5">#REF!</definedName>
    <definedName name="Gastoslegales" localSheetId="10">#REF!</definedName>
    <definedName name="Gastoslegales">#REF!</definedName>
    <definedName name="Gastosviaje" localSheetId="5">#REF!</definedName>
    <definedName name="Gastosviaje" localSheetId="10">#REF!</definedName>
    <definedName name="Gastosviaje">#REF!</definedName>
    <definedName name="gbbfghghj" localSheetId="5" hidden="1">{"TAB1",#N/A,TRUE,"GENERAL";"TAB2",#N/A,TRUE,"GENERAL";"TAB3",#N/A,TRUE,"GENERAL";"TAB4",#N/A,TRUE,"GENERAL";"TAB5",#N/A,TRUE,"GENERAL"}</definedName>
    <definedName name="gbbfghghj" localSheetId="10" hidden="1">{"TAB1",#N/A,TRUE,"GENERAL";"TAB2",#N/A,TRUE,"GENERAL";"TAB3",#N/A,TRUE,"GENERAL";"TAB4",#N/A,TRUE,"GENERAL";"TAB5",#N/A,TRUE,"GENERAL"}</definedName>
    <definedName name="gbbfghghj" hidden="1">{"TAB1",#N/A,TRUE,"GENERAL";"TAB2",#N/A,TRUE,"GENERAL";"TAB3",#N/A,TRUE,"GENERAL";"TAB4",#N/A,TRUE,"GENERAL";"TAB5",#N/A,TRUE,"GENERAL"}</definedName>
    <definedName name="gdt" localSheetId="5" hidden="1">{"TAB1",#N/A,TRUE,"GENERAL";"TAB2",#N/A,TRUE,"GENERAL";"TAB3",#N/A,TRUE,"GENERAL";"TAB4",#N/A,TRUE,"GENERAL";"TAB5",#N/A,TRUE,"GENERAL"}</definedName>
    <definedName name="gdt" localSheetId="10" hidden="1">{"TAB1",#N/A,TRUE,"GENERAL";"TAB2",#N/A,TRUE,"GENERAL";"TAB3",#N/A,TRUE,"GENERAL";"TAB4",#N/A,TRUE,"GENERAL";"TAB5",#N/A,TRUE,"GENERAL"}</definedName>
    <definedName name="gdt" hidden="1">{"TAB1",#N/A,TRUE,"GENERAL";"TAB2",#N/A,TRUE,"GENERAL";"TAB3",#N/A,TRUE,"GENERAL";"TAB4",#N/A,TRUE,"GENERAL";"TAB5",#N/A,TRUE,"GENERAL"}</definedName>
    <definedName name="geg" localSheetId="5" hidden="1">{"via1",#N/A,TRUE,"general";"via2",#N/A,TRUE,"general";"via3",#N/A,TRUE,"general"}</definedName>
    <definedName name="geg" localSheetId="10" hidden="1">{"via1",#N/A,TRUE,"general";"via2",#N/A,TRUE,"general";"via3",#N/A,TRUE,"general"}</definedName>
    <definedName name="geg" hidden="1">{"via1",#N/A,TRUE,"general";"via2",#N/A,TRUE,"general";"via3",#N/A,TRUE,"general"}</definedName>
    <definedName name="GENERACIÓN_DE_ALIANZAS_Y_SINERGIAS_PARA_LA_COOPERACIÓN" localSheetId="5">#REF!</definedName>
    <definedName name="GENERACIÓN_DE_ALIANZAS_Y_SINERGIAS_PARA_LA_COOPERACIÓN" localSheetId="10">#REF!</definedName>
    <definedName name="GENERACIÓN_DE_ALIANZAS_Y_SINERGIAS_PARA_LA_COOPERACIÓN">#REF!</definedName>
    <definedName name="geo" localSheetId="5">[27]PrecRec!$D$39</definedName>
    <definedName name="geo" localSheetId="10">[27]PrecRec!$D$39</definedName>
    <definedName name="geo">#REF!</definedName>
    <definedName name="geodren" localSheetId="5">[27]PrecRec!$D$42</definedName>
    <definedName name="geodren" localSheetId="10">[27]PrecRec!$D$42</definedName>
    <definedName name="geodren">#REF!</definedName>
    <definedName name="geomalla" localSheetId="5">[27]PrecRec!$D$41</definedName>
    <definedName name="geomalla" localSheetId="10">[27]PrecRec!$D$41</definedName>
    <definedName name="geomalla">#REF!</definedName>
    <definedName name="Geosinteticos" localSheetId="5">#REF!</definedName>
    <definedName name="Geosinteticos" localSheetId="10">#REF!</definedName>
    <definedName name="Geosinteticos">#REF!</definedName>
    <definedName name="GEOT" localSheetId="5">#REF!</definedName>
    <definedName name="GEOT" localSheetId="10">#REF!</definedName>
    <definedName name="GEOT">#REF!</definedName>
    <definedName name="GEOT25">[18]BASE!$D$675</definedName>
    <definedName name="gerg" localSheetId="5" hidden="1">{"TAB1",#N/A,TRUE,"GENERAL";"TAB2",#N/A,TRUE,"GENERAL";"TAB3",#N/A,TRUE,"GENERAL";"TAB4",#N/A,TRUE,"GENERAL";"TAB5",#N/A,TRUE,"GENERAL"}</definedName>
    <definedName name="gerg" localSheetId="10" hidden="1">{"TAB1",#N/A,TRUE,"GENERAL";"TAB2",#N/A,TRUE,"GENERAL";"TAB3",#N/A,TRUE,"GENERAL";"TAB4",#N/A,TRUE,"GENERAL";"TAB5",#N/A,TRUE,"GENERAL"}</definedName>
    <definedName name="gerg" hidden="1">{"TAB1",#N/A,TRUE,"GENERAL";"TAB2",#N/A,TRUE,"GENERAL";"TAB3",#N/A,TRUE,"GENERAL";"TAB4",#N/A,TRUE,"GENERAL";"TAB5",#N/A,TRUE,"GENERAL"}</definedName>
    <definedName name="gerg54" localSheetId="5" hidden="1">{"via1",#N/A,TRUE,"general";"via2",#N/A,TRUE,"general";"via3",#N/A,TRUE,"general"}</definedName>
    <definedName name="gerg54" localSheetId="10" hidden="1">{"via1",#N/A,TRUE,"general";"via2",#N/A,TRUE,"general";"via3",#N/A,TRUE,"general"}</definedName>
    <definedName name="gerg54" hidden="1">{"via1",#N/A,TRUE,"general";"via2",#N/A,TRUE,"general";"via3",#N/A,TRUE,"general"}</definedName>
    <definedName name="gergew" localSheetId="5" hidden="1">{"TAB1",#N/A,TRUE,"GENERAL";"TAB2",#N/A,TRUE,"GENERAL";"TAB3",#N/A,TRUE,"GENERAL";"TAB4",#N/A,TRUE,"GENERAL";"TAB5",#N/A,TRUE,"GENERAL"}</definedName>
    <definedName name="gergew" localSheetId="10" hidden="1">{"TAB1",#N/A,TRUE,"GENERAL";"TAB2",#N/A,TRUE,"GENERAL";"TAB3",#N/A,TRUE,"GENERAL";"TAB4",#N/A,TRUE,"GENERAL";"TAB5",#N/A,TRUE,"GENERAL"}</definedName>
    <definedName name="gergew" hidden="1">{"TAB1",#N/A,TRUE,"GENERAL";"TAB2",#N/A,TRUE,"GENERAL";"TAB3",#N/A,TRUE,"GENERAL";"TAB4",#N/A,TRUE,"GENERAL";"TAB5",#N/A,TRUE,"GENERAL"}</definedName>
    <definedName name="gergw" localSheetId="5" hidden="1">{"TAB1",#N/A,TRUE,"GENERAL";"TAB2",#N/A,TRUE,"GENERAL";"TAB3",#N/A,TRUE,"GENERAL";"TAB4",#N/A,TRUE,"GENERAL";"TAB5",#N/A,TRUE,"GENERAL"}</definedName>
    <definedName name="gergw" localSheetId="10" hidden="1">{"TAB1",#N/A,TRUE,"GENERAL";"TAB2",#N/A,TRUE,"GENERAL";"TAB3",#N/A,TRUE,"GENERAL";"TAB4",#N/A,TRUE,"GENERAL";"TAB5",#N/A,TRUE,"GENERAL"}</definedName>
    <definedName name="gergw" hidden="1">{"TAB1",#N/A,TRUE,"GENERAL";"TAB2",#N/A,TRUE,"GENERAL";"TAB3",#N/A,TRUE,"GENERAL";"TAB4",#N/A,TRUE,"GENERAL";"TAB5",#N/A,TRUE,"GENERAL"}</definedName>
    <definedName name="GESTIÓN_AMBIENTAL" localSheetId="5">#REF!</definedName>
    <definedName name="GESTIÓN_AMBIENTAL" localSheetId="10">#REF!</definedName>
    <definedName name="GESTIÓN_AMBIENTAL">#REF!</definedName>
    <definedName name="GESTIÓN_DE_LA_SEGURIDAD_METROPOLITANA" localSheetId="5">#REF!</definedName>
    <definedName name="GESTIÓN_DE_LA_SEGURIDAD_METROPOLITANA" localSheetId="10">#REF!</definedName>
    <definedName name="GESTIÓN_DE_LA_SEGURIDAD_METROPOLITANA">#REF!</definedName>
    <definedName name="GESTIÓN_DEL_RIESGO" localSheetId="5">#REF!</definedName>
    <definedName name="GESTIÓN_DEL_RIESGO" localSheetId="10">#REF!</definedName>
    <definedName name="GESTIÓN_DEL_RIESGO">#REF!</definedName>
    <definedName name="GESTIÓN_INSTITUCIONAL" localSheetId="5">#REF!</definedName>
    <definedName name="GESTIÓN_INSTITUCIONAL" localSheetId="10">#REF!</definedName>
    <definedName name="GESTIÓN_INSTITUCIONAL">#REF!</definedName>
    <definedName name="GESTIÓN_INSTITUCIONAL_Y_COOPERACIÓN" localSheetId="5">#REF!</definedName>
    <definedName name="GESTIÓN_INSTITUCIONAL_Y_COOPERACIÓN" localSheetId="10">#REF!</definedName>
    <definedName name="GESTIÓN_INSTITUCIONAL_Y_COOPERACIÓN">#REF!</definedName>
    <definedName name="GESTIÓN_INTEGRAL_DE_RESIDUOS_SÓLIDOS" localSheetId="5">#REF!</definedName>
    <definedName name="GESTIÓN_INTEGRAL_DE_RESIDUOS_SÓLIDOS" localSheetId="10">#REF!</definedName>
    <definedName name="GESTIÓN_INTEGRAL_DE_RESIDUOS_SÓLIDOS">#REF!</definedName>
    <definedName name="GESTIÓN_INTEGRAL_DEL_RECURSO_HÍDRICO" localSheetId="5">#REF!</definedName>
    <definedName name="GESTIÓN_INTEGRAL_DEL_RECURSO_HÍDRICO" localSheetId="10">#REF!</definedName>
    <definedName name="GESTIÓN_INTEGRAL_DEL_RECURSO_HÍDRICO">#REF!</definedName>
    <definedName name="GESTIÓN_METROPOLITANA_PARA_TERRITORIOS_INTELIGENTES" localSheetId="5">#REF!</definedName>
    <definedName name="GESTIÓN_METROPOLITANA_PARA_TERRITORIOS_INTELIGENTES" localSheetId="10">#REF!</definedName>
    <definedName name="GESTIÓN_METROPOLITANA_PARA_TERRITORIOS_INTELIGENTES">#REF!</definedName>
    <definedName name="GESTIÓN_SOCIAL_EDUCACIÓN_Y_CULTURA" localSheetId="5">#REF!</definedName>
    <definedName name="GESTIÓN_SOCIAL_EDUCACIÓN_Y_CULTURA" localSheetId="10">#REF!</definedName>
    <definedName name="GESTIÓN_SOCIAL_EDUCACIÓN_Y_CULTURA">#REF!</definedName>
    <definedName name="gfd" localSheetId="5" hidden="1">{"TAB1",#N/A,TRUE,"GENERAL";"TAB2",#N/A,TRUE,"GENERAL";"TAB3",#N/A,TRUE,"GENERAL";"TAB4",#N/A,TRUE,"GENERAL";"TAB5",#N/A,TRUE,"GENERAL"}</definedName>
    <definedName name="gfd" localSheetId="10" hidden="1">{"TAB1",#N/A,TRUE,"GENERAL";"TAB2",#N/A,TRUE,"GENERAL";"TAB3",#N/A,TRUE,"GENERAL";"TAB4",#N/A,TRUE,"GENERAL";"TAB5",#N/A,TRUE,"GENERAL"}</definedName>
    <definedName name="gfd" hidden="1">{"TAB1",#N/A,TRUE,"GENERAL";"TAB2",#N/A,TRUE,"GENERAL";"TAB3",#N/A,TRUE,"GENERAL";"TAB4",#N/A,TRUE,"GENERAL";"TAB5",#N/A,TRUE,"GENERAL"}</definedName>
    <definedName name="gfdg" localSheetId="5" hidden="1">{"via1",#N/A,TRUE,"general";"via2",#N/A,TRUE,"general";"via3",#N/A,TRUE,"general"}</definedName>
    <definedName name="gfdg" localSheetId="10" hidden="1">{"via1",#N/A,TRUE,"general";"via2",#N/A,TRUE,"general";"via3",#N/A,TRUE,"general"}</definedName>
    <definedName name="gfdg" hidden="1">{"via1",#N/A,TRUE,"general";"via2",#N/A,TRUE,"general";"via3",#N/A,TRUE,"general"}</definedName>
    <definedName name="gfgfgr" localSheetId="5" hidden="1">{"via1",#N/A,TRUE,"general";"via2",#N/A,TRUE,"general";"via3",#N/A,TRUE,"general"}</definedName>
    <definedName name="gfgfgr" localSheetId="10" hidden="1">{"via1",#N/A,TRUE,"general";"via2",#N/A,TRUE,"general";"via3",#N/A,TRUE,"general"}</definedName>
    <definedName name="gfgfgr" hidden="1">{"via1",#N/A,TRUE,"general";"via2",#N/A,TRUE,"general";"via3",#N/A,TRUE,"general"}</definedName>
    <definedName name="gfhf" localSheetId="5" hidden="1">{"via1",#N/A,TRUE,"general";"via2",#N/A,TRUE,"general";"via3",#N/A,TRUE,"general"}</definedName>
    <definedName name="gfhf" localSheetId="10" hidden="1">{"via1",#N/A,TRUE,"general";"via2",#N/A,TRUE,"general";"via3",#N/A,TRUE,"general"}</definedName>
    <definedName name="gfhf" hidden="1">{"via1",#N/A,TRUE,"general";"via2",#N/A,TRUE,"general";"via3",#N/A,TRUE,"general"}</definedName>
    <definedName name="gfhfdh" localSheetId="5" hidden="1">{"TAB1",#N/A,TRUE,"GENERAL";"TAB2",#N/A,TRUE,"GENERAL";"TAB3",#N/A,TRUE,"GENERAL";"TAB4",#N/A,TRUE,"GENERAL";"TAB5",#N/A,TRUE,"GENERAL"}</definedName>
    <definedName name="gfhfdh" localSheetId="10" hidden="1">{"TAB1",#N/A,TRUE,"GENERAL";"TAB2",#N/A,TRUE,"GENERAL";"TAB3",#N/A,TRUE,"GENERAL";"TAB4",#N/A,TRUE,"GENERAL";"TAB5",#N/A,TRUE,"GENERAL"}</definedName>
    <definedName name="gfhfdh" hidden="1">{"TAB1",#N/A,TRUE,"GENERAL";"TAB2",#N/A,TRUE,"GENERAL";"TAB3",#N/A,TRUE,"GENERAL";"TAB4",#N/A,TRUE,"GENERAL";"TAB5",#N/A,TRUE,"GENERAL"}</definedName>
    <definedName name="gfhgfh" localSheetId="5" hidden="1">{"TAB1",#N/A,TRUE,"GENERAL";"TAB2",#N/A,TRUE,"GENERAL";"TAB3",#N/A,TRUE,"GENERAL";"TAB4",#N/A,TRUE,"GENERAL";"TAB5",#N/A,TRUE,"GENERAL"}</definedName>
    <definedName name="gfhgfh" localSheetId="10" hidden="1">{"TAB1",#N/A,TRUE,"GENERAL";"TAB2",#N/A,TRUE,"GENERAL";"TAB3",#N/A,TRUE,"GENERAL";"TAB4",#N/A,TRUE,"GENERAL";"TAB5",#N/A,TRUE,"GENERAL"}</definedName>
    <definedName name="gfhgfh" hidden="1">{"TAB1",#N/A,TRUE,"GENERAL";"TAB2",#N/A,TRUE,"GENERAL";"TAB3",#N/A,TRUE,"GENERAL";"TAB4",#N/A,TRUE,"GENERAL";"TAB5",#N/A,TRUE,"GENERAL"}</definedName>
    <definedName name="GFJHGJ" localSheetId="5" hidden="1">{"TAB1",#N/A,TRUE,"GENERAL";"TAB2",#N/A,TRUE,"GENERAL";"TAB3",#N/A,TRUE,"GENERAL";"TAB4",#N/A,TRUE,"GENERAL";"TAB5",#N/A,TRUE,"GENERAL"}</definedName>
    <definedName name="GFJHGJ" localSheetId="10" hidden="1">{"TAB1",#N/A,TRUE,"GENERAL";"TAB2",#N/A,TRUE,"GENERAL";"TAB3",#N/A,TRUE,"GENERAL";"TAB4",#N/A,TRUE,"GENERAL";"TAB5",#N/A,TRUE,"GENERAL"}</definedName>
    <definedName name="GFJHGJ" hidden="1">{"TAB1",#N/A,TRUE,"GENERAL";"TAB2",#N/A,TRUE,"GENERAL";"TAB3",#N/A,TRUE,"GENERAL";"TAB4",#N/A,TRUE,"GENERAL";"TAB5",#N/A,TRUE,"GENERAL"}</definedName>
    <definedName name="gfjjh" localSheetId="5" hidden="1">{"via1",#N/A,TRUE,"general";"via2",#N/A,TRUE,"general";"via3",#N/A,TRUE,"general"}</definedName>
    <definedName name="gfjjh" localSheetId="10" hidden="1">{"via1",#N/A,TRUE,"general";"via2",#N/A,TRUE,"general";"via3",#N/A,TRUE,"general"}</definedName>
    <definedName name="gfjjh" hidden="1">{"via1",#N/A,TRUE,"general";"via2",#N/A,TRUE,"general";"via3",#N/A,TRUE,"general"}</definedName>
    <definedName name="gfutyj6" localSheetId="5" hidden="1">{"via1",#N/A,TRUE,"general";"via2",#N/A,TRUE,"general";"via3",#N/A,TRUE,"general"}</definedName>
    <definedName name="gfutyj6" localSheetId="10" hidden="1">{"via1",#N/A,TRUE,"general";"via2",#N/A,TRUE,"general";"via3",#N/A,TRUE,"general"}</definedName>
    <definedName name="gfutyj6" hidden="1">{"via1",#N/A,TRUE,"general";"via2",#N/A,TRUE,"general";"via3",#N/A,TRUE,"general"}</definedName>
    <definedName name="gg" localSheetId="5" hidden="1">{"TAB1",#N/A,TRUE,"GENERAL";"TAB2",#N/A,TRUE,"GENERAL";"TAB3",#N/A,TRUE,"GENERAL";"TAB4",#N/A,TRUE,"GENERAL";"TAB5",#N/A,TRUE,"GENERAL"}</definedName>
    <definedName name="gg" localSheetId="10" hidden="1">{"TAB1",#N/A,TRUE,"GENERAL";"TAB2",#N/A,TRUE,"GENERAL";"TAB3",#N/A,TRUE,"GENERAL";"TAB4",#N/A,TRUE,"GENERAL";"TAB5",#N/A,TRUE,"GENERAL"}</definedName>
    <definedName name="gg">#REF!</definedName>
    <definedName name="ggdr" localSheetId="5" hidden="1">{"via1",#N/A,TRUE,"general";"via2",#N/A,TRUE,"general";"via3",#N/A,TRUE,"general"}</definedName>
    <definedName name="ggdr" localSheetId="10" hidden="1">{"via1",#N/A,TRUE,"general";"via2",#N/A,TRUE,"general";"via3",#N/A,TRUE,"general"}</definedName>
    <definedName name="ggdr" hidden="1">{"via1",#N/A,TRUE,"general";"via2",#N/A,TRUE,"general";"via3",#N/A,TRUE,"general"}</definedName>
    <definedName name="ggerg" localSheetId="5" hidden="1">{"TAB1",#N/A,TRUE,"GENERAL";"TAB2",#N/A,TRUE,"GENERAL";"TAB3",#N/A,TRUE,"GENERAL";"TAB4",#N/A,TRUE,"GENERAL";"TAB5",#N/A,TRUE,"GENERAL"}</definedName>
    <definedName name="ggerg" localSheetId="10" hidden="1">{"TAB1",#N/A,TRUE,"GENERAL";"TAB2",#N/A,TRUE,"GENERAL";"TAB3",#N/A,TRUE,"GENERAL";"TAB4",#N/A,TRUE,"GENERAL";"TAB5",#N/A,TRUE,"GENERAL"}</definedName>
    <definedName name="ggerg" hidden="1">{"TAB1",#N/A,TRUE,"GENERAL";"TAB2",#N/A,TRUE,"GENERAL";"TAB3",#N/A,TRUE,"GENERAL";"TAB4",#N/A,TRUE,"GENERAL";"TAB5",#N/A,TRUE,"GENERAL"}</definedName>
    <definedName name="GGG">#REF!</definedName>
    <definedName name="gggb" localSheetId="5" hidden="1">{"TAB1",#N/A,TRUE,"GENERAL";"TAB2",#N/A,TRUE,"GENERAL";"TAB3",#N/A,TRUE,"GENERAL";"TAB4",#N/A,TRUE,"GENERAL";"TAB5",#N/A,TRUE,"GENERAL"}</definedName>
    <definedName name="gggb" localSheetId="10" hidden="1">{"TAB1",#N/A,TRUE,"GENERAL";"TAB2",#N/A,TRUE,"GENERAL";"TAB3",#N/A,TRUE,"GENERAL";"TAB4",#N/A,TRUE,"GENERAL";"TAB5",#N/A,TRUE,"GENERAL"}</definedName>
    <definedName name="gggb" hidden="1">{"TAB1",#N/A,TRUE,"GENERAL";"TAB2",#N/A,TRUE,"GENERAL";"TAB3",#N/A,TRUE,"GENERAL";"TAB4",#N/A,TRUE,"GENERAL";"TAB5",#N/A,TRUE,"GENERAL"}</definedName>
    <definedName name="gggg" localSheetId="5" hidden="1">{"via1",#N/A,TRUE,"general";"via2",#N/A,TRUE,"general";"via3",#N/A,TRUE,"general"}</definedName>
    <definedName name="gggg" localSheetId="10" hidden="1">{"via1",#N/A,TRUE,"general";"via2",#N/A,TRUE,"general";"via3",#N/A,TRUE,"general"}</definedName>
    <definedName name="gggg" hidden="1">{"via1",#N/A,TRUE,"general";"via2",#N/A,TRUE,"general";"via3",#N/A,TRUE,"general"}</definedName>
    <definedName name="ggggd" localSheetId="5" hidden="1">{"TAB1",#N/A,TRUE,"GENERAL";"TAB2",#N/A,TRUE,"GENERAL";"TAB3",#N/A,TRUE,"GENERAL";"TAB4",#N/A,TRUE,"GENERAL";"TAB5",#N/A,TRUE,"GENERAL"}</definedName>
    <definedName name="ggggd" localSheetId="10" hidden="1">{"TAB1",#N/A,TRUE,"GENERAL";"TAB2",#N/A,TRUE,"GENERAL";"TAB3",#N/A,TRUE,"GENERAL";"TAB4",#N/A,TRUE,"GENERAL";"TAB5",#N/A,TRUE,"GENERAL"}</definedName>
    <definedName name="ggggd" hidden="1">{"TAB1",#N/A,TRUE,"GENERAL";"TAB2",#N/A,TRUE,"GENERAL";"TAB3",#N/A,TRUE,"GENERAL";"TAB4",#N/A,TRUE,"GENERAL";"TAB5",#N/A,TRUE,"GENERAL"}</definedName>
    <definedName name="gggggt" localSheetId="5" hidden="1">{"via1",#N/A,TRUE,"general";"via2",#N/A,TRUE,"general";"via3",#N/A,TRUE,"general"}</definedName>
    <definedName name="gggggt" localSheetId="10" hidden="1">{"via1",#N/A,TRUE,"general";"via2",#N/A,TRUE,"general";"via3",#N/A,TRUE,"general"}</definedName>
    <definedName name="gggggt" hidden="1">{"via1",#N/A,TRUE,"general";"via2",#N/A,TRUE,"general";"via3",#N/A,TRUE,"general"}</definedName>
    <definedName name="gggghn" localSheetId="5" hidden="1">{"TAB1",#N/A,TRUE,"GENERAL";"TAB2",#N/A,TRUE,"GENERAL";"TAB3",#N/A,TRUE,"GENERAL";"TAB4",#N/A,TRUE,"GENERAL";"TAB5",#N/A,TRUE,"GENERAL"}</definedName>
    <definedName name="gggghn" localSheetId="10" hidden="1">{"TAB1",#N/A,TRUE,"GENERAL";"TAB2",#N/A,TRUE,"GENERAL";"TAB3",#N/A,TRUE,"GENERAL";"TAB4",#N/A,TRUE,"GENERAL";"TAB5",#N/A,TRUE,"GENERAL"}</definedName>
    <definedName name="gggghn" hidden="1">{"TAB1",#N/A,TRUE,"GENERAL";"TAB2",#N/A,TRUE,"GENERAL";"TAB3",#N/A,TRUE,"GENERAL";"TAB4",#N/A,TRUE,"GENERAL";"TAB5",#N/A,TRUE,"GENERAL"}</definedName>
    <definedName name="ggggt" localSheetId="5" hidden="1">{"TAB1",#N/A,TRUE,"GENERAL";"TAB2",#N/A,TRUE,"GENERAL";"TAB3",#N/A,TRUE,"GENERAL";"TAB4",#N/A,TRUE,"GENERAL";"TAB5",#N/A,TRUE,"GENERAL"}</definedName>
    <definedName name="ggggt" localSheetId="10" hidden="1">{"TAB1",#N/A,TRUE,"GENERAL";"TAB2",#N/A,TRUE,"GENERAL";"TAB3",#N/A,TRUE,"GENERAL";"TAB4",#N/A,TRUE,"GENERAL";"TAB5",#N/A,TRUE,"GENERAL"}</definedName>
    <definedName name="ggggt" hidden="1">{"TAB1",#N/A,TRUE,"GENERAL";"TAB2",#N/A,TRUE,"GENERAL";"TAB3",#N/A,TRUE,"GENERAL";"TAB4",#N/A,TRUE,"GENERAL";"TAB5",#N/A,TRUE,"GENERAL"}</definedName>
    <definedName name="ggggy" localSheetId="5" hidden="1">{"TAB1",#N/A,TRUE,"GENERAL";"TAB2",#N/A,TRUE,"GENERAL";"TAB3",#N/A,TRUE,"GENERAL";"TAB4",#N/A,TRUE,"GENERAL";"TAB5",#N/A,TRUE,"GENERAL"}</definedName>
    <definedName name="ggggy" localSheetId="10" hidden="1">{"TAB1",#N/A,TRUE,"GENERAL";"TAB2",#N/A,TRUE,"GENERAL";"TAB3",#N/A,TRUE,"GENERAL";"TAB4",#N/A,TRUE,"GENERAL";"TAB5",#N/A,TRUE,"GENERAL"}</definedName>
    <definedName name="ggggy" hidden="1">{"TAB1",#N/A,TRUE,"GENERAL";"TAB2",#N/A,TRUE,"GENERAL";"TAB3",#N/A,TRUE,"GENERAL";"TAB4",#N/A,TRUE,"GENERAL";"TAB5",#N/A,TRUE,"GENERAL"}</definedName>
    <definedName name="gggtgd" localSheetId="5" hidden="1">{"via1",#N/A,TRUE,"general";"via2",#N/A,TRUE,"general";"via3",#N/A,TRUE,"general"}</definedName>
    <definedName name="gggtgd" localSheetId="10" hidden="1">{"via1",#N/A,TRUE,"general";"via2",#N/A,TRUE,"general";"via3",#N/A,TRUE,"general"}</definedName>
    <definedName name="gggtgd" hidden="1">{"via1",#N/A,TRUE,"general";"via2",#N/A,TRUE,"general";"via3",#N/A,TRUE,"general"}</definedName>
    <definedName name="ggtgt" localSheetId="5" hidden="1">{"via1",#N/A,TRUE,"general";"via2",#N/A,TRUE,"general";"via3",#N/A,TRUE,"general"}</definedName>
    <definedName name="ggtgt" localSheetId="10" hidden="1">{"via1",#N/A,TRUE,"general";"via2",#N/A,TRUE,"general";"via3",#N/A,TRUE,"general"}</definedName>
    <definedName name="ggtgt" hidden="1">{"via1",#N/A,TRUE,"general";"via2",#N/A,TRUE,"general";"via3",#N/A,TRUE,"general"}</definedName>
    <definedName name="gh">#N/A</definedName>
    <definedName name="ghdghuy" localSheetId="5" hidden="1">{"via1",#N/A,TRUE,"general";"via2",#N/A,TRUE,"general";"via3",#N/A,TRUE,"general"}</definedName>
    <definedName name="ghdghuy" localSheetId="10" hidden="1">{"via1",#N/A,TRUE,"general";"via2",#N/A,TRUE,"general";"via3",#N/A,TRUE,"general"}</definedName>
    <definedName name="ghdghuy" hidden="1">{"via1",#N/A,TRUE,"general";"via2",#N/A,TRUE,"general";"via3",#N/A,TRUE,"general"}</definedName>
    <definedName name="GHDP" localSheetId="5" hidden="1">{"via1",#N/A,TRUE,"general";"via2",#N/A,TRUE,"general";"via3",#N/A,TRUE,"general"}</definedName>
    <definedName name="GHDP" localSheetId="10" hidden="1">{"via1",#N/A,TRUE,"general";"via2",#N/A,TRUE,"general";"via3",#N/A,TRUE,"general"}</definedName>
    <definedName name="GHDP" hidden="1">{"via1",#N/A,TRUE,"general";"via2",#N/A,TRUE,"general";"via3",#N/A,TRUE,"general"}</definedName>
    <definedName name="ghfg" localSheetId="5" hidden="1">{"via1",#N/A,TRUE,"general";"via2",#N/A,TRUE,"general";"via3",#N/A,TRUE,"general"}</definedName>
    <definedName name="ghfg" localSheetId="10" hidden="1">{"via1",#N/A,TRUE,"general";"via2",#N/A,TRUE,"general";"via3",#N/A,TRUE,"general"}</definedName>
    <definedName name="ghfg" hidden="1">{"via1",#N/A,TRUE,"general";"via2",#N/A,TRUE,"general";"via3",#N/A,TRUE,"general"}</definedName>
    <definedName name="ghjghj" localSheetId="5" hidden="1">{"TAB1",#N/A,TRUE,"GENERAL";"TAB2",#N/A,TRUE,"GENERAL";"TAB3",#N/A,TRUE,"GENERAL";"TAB4",#N/A,TRUE,"GENERAL";"TAB5",#N/A,TRUE,"GENERAL"}</definedName>
    <definedName name="ghjghj" localSheetId="10" hidden="1">{"TAB1",#N/A,TRUE,"GENERAL";"TAB2",#N/A,TRUE,"GENERAL";"TAB3",#N/A,TRUE,"GENERAL";"TAB4",#N/A,TRUE,"GENERAL";"TAB5",#N/A,TRUE,"GENERAL"}</definedName>
    <definedName name="ghjghj" hidden="1">{"TAB1",#N/A,TRUE,"GENERAL";"TAB2",#N/A,TRUE,"GENERAL";"TAB3",#N/A,TRUE,"GENERAL";"TAB4",#N/A,TRUE,"GENERAL";"TAB5",#N/A,TRUE,"GENERAL"}</definedName>
    <definedName name="GHKJHK" localSheetId="5" hidden="1">{"TAB1",#N/A,TRUE,"GENERAL";"TAB2",#N/A,TRUE,"GENERAL";"TAB3",#N/A,TRUE,"GENERAL";"TAB4",#N/A,TRUE,"GENERAL";"TAB5",#N/A,TRUE,"GENERAL"}</definedName>
    <definedName name="GHKJHK" localSheetId="10" hidden="1">{"TAB1",#N/A,TRUE,"GENERAL";"TAB2",#N/A,TRUE,"GENERAL";"TAB3",#N/A,TRUE,"GENERAL";"TAB4",#N/A,TRUE,"GENERAL";"TAB5",#N/A,TRUE,"GENERAL"}</definedName>
    <definedName name="GHKJHK" hidden="1">{"TAB1",#N/A,TRUE,"GENERAL";"TAB2",#N/A,TRUE,"GENERAL";"TAB3",#N/A,TRUE,"GENERAL";"TAB4",#N/A,TRUE,"GENERAL";"TAB5",#N/A,TRUE,"GENERAL"}</definedName>
    <definedName name="giova">#REF!</definedName>
    <definedName name="GIRON">#REF!</definedName>
    <definedName name="GJHVCB" localSheetId="5" hidden="1">{"TAB1",#N/A,TRUE,"GENERAL";"TAB2",#N/A,TRUE,"GENERAL";"TAB3",#N/A,TRUE,"GENERAL";"TAB4",#N/A,TRUE,"GENERAL";"TAB5",#N/A,TRUE,"GENERAL"}</definedName>
    <definedName name="GJHVCB" localSheetId="10" hidden="1">{"TAB1",#N/A,TRUE,"GENERAL";"TAB2",#N/A,TRUE,"GENERAL";"TAB3",#N/A,TRUE,"GENERAL";"TAB4",#N/A,TRUE,"GENERAL";"TAB5",#N/A,TRUE,"GENERAL"}</definedName>
    <definedName name="GJHVCB" hidden="1">{"TAB1",#N/A,TRUE,"GENERAL";"TAB2",#N/A,TRUE,"GENERAL";"TAB3",#N/A,TRUE,"GENERAL";"TAB4",#N/A,TRUE,"GENERAL";"TAB5",#N/A,TRUE,"GENERAL"}</definedName>
    <definedName name="gk" localSheetId="5" hidden="1">{"via1",#N/A,TRUE,"general";"via2",#N/A,TRUE,"general";"via3",#N/A,TRUE,"general"}</definedName>
    <definedName name="gk" localSheetId="10" hidden="1">{"via1",#N/A,TRUE,"general";"via2",#N/A,TRUE,"general";"via3",#N/A,TRUE,"general"}</definedName>
    <definedName name="gk" hidden="1">{"via1",#N/A,TRUE,"general";"via2",#N/A,TRUE,"general";"via3",#N/A,TRUE,"general"}</definedName>
    <definedName name="gmvsa" localSheetId="5">'[30]Gabinetes ctrol, prot. y med. '!#REF!</definedName>
    <definedName name="gmvsa" localSheetId="10">'[30]Gabinetes ctrol, prot. y med. '!#REF!</definedName>
    <definedName name="gmvsa">#REF!</definedName>
    <definedName name="GPS" localSheetId="5">#REF!</definedName>
    <definedName name="GPS" localSheetId="10">#REF!</definedName>
    <definedName name="GPS">#REF!</definedName>
    <definedName name="GR_1" localSheetId="5">#REF!</definedName>
    <definedName name="GR_1" localSheetId="10">#REF!</definedName>
    <definedName name="GR_1">#REF!</definedName>
    <definedName name="GR_10" localSheetId="5">#REF!</definedName>
    <definedName name="GR_10" localSheetId="10">#REF!</definedName>
    <definedName name="GR_10">#REF!</definedName>
    <definedName name="GR_11" localSheetId="5">#REF!</definedName>
    <definedName name="GR_11" localSheetId="10">#REF!</definedName>
    <definedName name="GR_11">#REF!</definedName>
    <definedName name="GR_12" localSheetId="5">#REF!</definedName>
    <definedName name="GR_12" localSheetId="10">#REF!</definedName>
    <definedName name="GR_12">#REF!</definedName>
    <definedName name="GR_13" localSheetId="5">#REF!</definedName>
    <definedName name="GR_13" localSheetId="10">#REF!</definedName>
    <definedName name="GR_13">#REF!</definedName>
    <definedName name="GR_14" localSheetId="5">#REF!</definedName>
    <definedName name="GR_14" localSheetId="10">#REF!</definedName>
    <definedName name="GR_14">#REF!</definedName>
    <definedName name="GR_15" localSheetId="5">#REF!</definedName>
    <definedName name="GR_15" localSheetId="10">#REF!</definedName>
    <definedName name="GR_15">#REF!</definedName>
    <definedName name="GR_16" localSheetId="5">#REF!</definedName>
    <definedName name="GR_16" localSheetId="10">#REF!</definedName>
    <definedName name="GR_16">#REF!</definedName>
    <definedName name="GR_17" localSheetId="5">#REF!</definedName>
    <definedName name="GR_17" localSheetId="10">#REF!</definedName>
    <definedName name="GR_17">#REF!</definedName>
    <definedName name="GR_18" localSheetId="5">#REF!</definedName>
    <definedName name="GR_18" localSheetId="10">#REF!</definedName>
    <definedName name="GR_18">#REF!</definedName>
    <definedName name="GR_19" localSheetId="5">#REF!</definedName>
    <definedName name="GR_19" localSheetId="10">#REF!</definedName>
    <definedName name="GR_19">#REF!</definedName>
    <definedName name="GR_2" localSheetId="5">#REF!</definedName>
    <definedName name="GR_2" localSheetId="10">#REF!</definedName>
    <definedName name="GR_2">#REF!</definedName>
    <definedName name="GR_20" localSheetId="5">#REF!</definedName>
    <definedName name="GR_20" localSheetId="10">#REF!</definedName>
    <definedName name="GR_20">#REF!</definedName>
    <definedName name="GR_21" localSheetId="5">#REF!</definedName>
    <definedName name="GR_21" localSheetId="10">#REF!</definedName>
    <definedName name="GR_21">#REF!</definedName>
    <definedName name="GR_22" localSheetId="5">#REF!</definedName>
    <definedName name="GR_22" localSheetId="10">#REF!</definedName>
    <definedName name="GR_22">#REF!</definedName>
    <definedName name="GR_23" localSheetId="5">#REF!</definedName>
    <definedName name="GR_23" localSheetId="10">#REF!</definedName>
    <definedName name="GR_23">#REF!</definedName>
    <definedName name="GR_24" localSheetId="5">#REF!</definedName>
    <definedName name="GR_24" localSheetId="10">#REF!</definedName>
    <definedName name="GR_24">#REF!</definedName>
    <definedName name="GR_3" localSheetId="5">#REF!</definedName>
    <definedName name="GR_3" localSheetId="10">#REF!</definedName>
    <definedName name="GR_3">#REF!</definedName>
    <definedName name="GR_4" localSheetId="5">#REF!</definedName>
    <definedName name="GR_4" localSheetId="10">#REF!</definedName>
    <definedName name="GR_4">#REF!</definedName>
    <definedName name="GR_5" localSheetId="5">#REF!</definedName>
    <definedName name="GR_5" localSheetId="10">#REF!</definedName>
    <definedName name="GR_5">#REF!</definedName>
    <definedName name="GR_6" localSheetId="5">#REF!</definedName>
    <definedName name="GR_6" localSheetId="10">#REF!</definedName>
    <definedName name="GR_6">#REF!</definedName>
    <definedName name="GR_7" localSheetId="5">#REF!</definedName>
    <definedName name="GR_7" localSheetId="10">#REF!</definedName>
    <definedName name="GR_7">#REF!</definedName>
    <definedName name="GR_8" localSheetId="5">#REF!</definedName>
    <definedName name="GR_8" localSheetId="10">#REF!</definedName>
    <definedName name="GR_8">#REF!</definedName>
    <definedName name="GR_9" localSheetId="5">#REF!</definedName>
    <definedName name="GR_9" localSheetId="10">#REF!</definedName>
    <definedName name="GR_9">#REF!</definedName>
    <definedName name="GRAD" localSheetId="5">'[28]DAT NUC'!$N$2:$N$514</definedName>
    <definedName name="GRAD" localSheetId="10">'[28]DAT NUC'!$N$2:$N$514</definedName>
    <definedName name="GRAD">#REF!</definedName>
    <definedName name="GRADA" localSheetId="5">[28]Nucleos!$D$14</definedName>
    <definedName name="GRADA" localSheetId="10">[28]Nucleos!$D$14</definedName>
    <definedName name="GRADA">#REF!</definedName>
    <definedName name="gradacion" localSheetId="5">[28]DATOS!$N$3:$AK$1203</definedName>
    <definedName name="gradacion" localSheetId="10">[28]DATOS!$N$3:$AK$1203</definedName>
    <definedName name="gradacion">#REF!</definedName>
    <definedName name="GRAF1ANO" localSheetId="5" hidden="1">{"via1",#N/A,TRUE,"general";"via2",#N/A,TRUE,"general";"via3",#N/A,TRUE,"general"}</definedName>
    <definedName name="GRAF1ANO" localSheetId="10" hidden="1">{"via1",#N/A,TRUE,"general";"via2",#N/A,TRUE,"general";"via3",#N/A,TRUE,"general"}</definedName>
    <definedName name="GRAF1ANO" hidden="1">{"via1",#N/A,TRUE,"general";"via2",#N/A,TRUE,"general";"via3",#N/A,TRUE,"general"}</definedName>
    <definedName name="GRAF1AÑO" localSheetId="5" hidden="1">{"TAB1",#N/A,TRUE,"GENERAL";"TAB2",#N/A,TRUE,"GENERAL";"TAB3",#N/A,TRUE,"GENERAL";"TAB4",#N/A,TRUE,"GENERAL";"TAB5",#N/A,TRUE,"GENERAL"}</definedName>
    <definedName name="GRAF1AÑO" localSheetId="10" hidden="1">{"TAB1",#N/A,TRUE,"GENERAL";"TAB2",#N/A,TRUE,"GENERAL";"TAB3",#N/A,TRUE,"GENERAL";"TAB4",#N/A,TRUE,"GENERAL";"TAB5",#N/A,TRUE,"GENERAL"}</definedName>
    <definedName name="GRAF1AÑO" hidden="1">{"TAB1",#N/A,TRUE,"GENERAL";"TAB2",#N/A,TRUE,"GENERAL";"TAB3",#N/A,TRUE,"GENERAL";"TAB4",#N/A,TRUE,"GENERAL";"TAB5",#N/A,TRUE,"GENERAL"}</definedName>
    <definedName name="GRAF2">#REF!</definedName>
    <definedName name="GRAF3" localSheetId="5">#REF!</definedName>
    <definedName name="GRAF3" localSheetId="10">#REF!</definedName>
    <definedName name="GRAF3">#REF!</definedName>
    <definedName name="GRAMA" localSheetId="5">[18]BASE!$D$695</definedName>
    <definedName name="GRAMA" localSheetId="10">[18]BASE!$D$695</definedName>
    <definedName name="GRAMA">#REF!</definedName>
    <definedName name="graNo" localSheetId="5">[28]DATOS!$AL$3:$AL$1328</definedName>
    <definedName name="graNo" localSheetId="10">[28]DATOS!$AL$3:$AL$1328</definedName>
    <definedName name="graNo">#REF!</definedName>
    <definedName name="GRAP" localSheetId="5">#REF!</definedName>
    <definedName name="GRAP" localSheetId="10">#REF!</definedName>
    <definedName name="GRAP">#REF!</definedName>
    <definedName name="grapas" localSheetId="5">'[27]32'!$E$24</definedName>
    <definedName name="grapas" localSheetId="10">'[27]32'!$E$24</definedName>
    <definedName name="grapas">#REF!</definedName>
    <definedName name="GRAV2" localSheetId="5">#REF!</definedName>
    <definedName name="GRAV2" localSheetId="10">#REF!</definedName>
    <definedName name="GRAV2">#REF!</definedName>
    <definedName name="GRAV3">[56]BASE!$C$47</definedName>
    <definedName name="GRAV4" localSheetId="5">[106]BASE!$D$63</definedName>
    <definedName name="GRAV4" localSheetId="10">[106]BASE!$D$63</definedName>
    <definedName name="GRAV4">#REF!</definedName>
    <definedName name="GRAVILLA" localSheetId="5">[47]MATERIALES!$D$3</definedName>
    <definedName name="GRAVILLA" localSheetId="10">[47]MATERIALES!$D$3</definedName>
    <definedName name="GRAVILLA">#REF!</definedName>
    <definedName name="gregds" localSheetId="5" hidden="1">{"TAB1",#N/A,TRUE,"GENERAL";"TAB2",#N/A,TRUE,"GENERAL";"TAB3",#N/A,TRUE,"GENERAL";"TAB4",#N/A,TRUE,"GENERAL";"TAB5",#N/A,TRUE,"GENERAL"}</definedName>
    <definedName name="gregds" localSheetId="10" hidden="1">{"TAB1",#N/A,TRUE,"GENERAL";"TAB2",#N/A,TRUE,"GENERAL";"TAB3",#N/A,TRUE,"GENERAL";"TAB4",#N/A,TRUE,"GENERAL";"TAB5",#N/A,TRUE,"GENERAL"}</definedName>
    <definedName name="gregds" hidden="1">{"TAB1",#N/A,TRUE,"GENERAL";"TAB2",#N/A,TRUE,"GENERAL";"TAB3",#N/A,TRUE,"GENERAL";"TAB4",#N/A,TRUE,"GENERAL";"TAB5",#N/A,TRUE,"GENERAL"}</definedName>
    <definedName name="grehrtyh" localSheetId="5" hidden="1">{"TAB1",#N/A,TRUE,"GENERAL";"TAB2",#N/A,TRUE,"GENERAL";"TAB3",#N/A,TRUE,"GENERAL";"TAB4",#N/A,TRUE,"GENERAL";"TAB5",#N/A,TRUE,"GENERAL"}</definedName>
    <definedName name="grehrtyh" localSheetId="10" hidden="1">{"TAB1",#N/A,TRUE,"GENERAL";"TAB2",#N/A,TRUE,"GENERAL";"TAB3",#N/A,TRUE,"GENERAL";"TAB4",#N/A,TRUE,"GENERAL";"TAB5",#N/A,TRUE,"GENERAL"}</definedName>
    <definedName name="grehrtyh" hidden="1">{"TAB1",#N/A,TRUE,"GENERAL";"TAB2",#N/A,TRUE,"GENERAL";"TAB3",#N/A,TRUE,"GENERAL";"TAB4",#N/A,TRUE,"GENERAL";"TAB5",#N/A,TRUE,"GENERAL"}</definedName>
    <definedName name="grggwero" localSheetId="5" hidden="1">{"via1",#N/A,TRUE,"general";"via2",#N/A,TRUE,"general";"via3",#N/A,TRUE,"general"}</definedName>
    <definedName name="grggwero" localSheetId="10" hidden="1">{"via1",#N/A,TRUE,"general";"via2",#N/A,TRUE,"general";"via3",#N/A,TRUE,"general"}</definedName>
    <definedName name="grggwero" hidden="1">{"via1",#N/A,TRUE,"general";"via2",#N/A,TRUE,"general";"via3",#N/A,TRUE,"general"}</definedName>
    <definedName name="GRIFDUC">[68]BASE!$E$107</definedName>
    <definedName name="GRIFERIA">[68]BASE!$E$104</definedName>
    <definedName name="GRIFERIAS_ITEM">#REF!</definedName>
    <definedName name="grtyerh" localSheetId="5" hidden="1">{"TAB1",#N/A,TRUE,"GENERAL";"TAB2",#N/A,TRUE,"GENERAL";"TAB3",#N/A,TRUE,"GENERAL";"TAB4",#N/A,TRUE,"GENERAL";"TAB5",#N/A,TRUE,"GENERAL"}</definedName>
    <definedName name="grtyerh" localSheetId="10" hidden="1">{"TAB1",#N/A,TRUE,"GENERAL";"TAB2",#N/A,TRUE,"GENERAL";"TAB3",#N/A,TRUE,"GENERAL";"TAB4",#N/A,TRUE,"GENERAL";"TAB5",#N/A,TRUE,"GENERAL"}</definedName>
    <definedName name="grtyerh" hidden="1">{"TAB1",#N/A,TRUE,"GENERAL";"TAB2",#N/A,TRUE,"GENERAL";"TAB3",#N/A,TRUE,"GENERAL";"TAB4",#N/A,TRUE,"GENERAL";"TAB5",#N/A,TRUE,"GENERAL"}</definedName>
    <definedName name="GSDG" localSheetId="5" hidden="1">{"TAB1",#N/A,TRUE,"GENERAL";"TAB2",#N/A,TRUE,"GENERAL";"TAB3",#N/A,TRUE,"GENERAL";"TAB4",#N/A,TRUE,"GENERAL";"TAB5",#N/A,TRUE,"GENERAL"}</definedName>
    <definedName name="GSDG" localSheetId="10" hidden="1">{"TAB1",#N/A,TRUE,"GENERAL";"TAB2",#N/A,TRUE,"GENERAL";"TAB3",#N/A,TRUE,"GENERAL";"TAB4",#N/A,TRUE,"GENERAL";"TAB5",#N/A,TRUE,"GENERAL"}</definedName>
    <definedName name="GSDG" hidden="1">{"TAB1",#N/A,TRUE,"GENERAL";"TAB2",#N/A,TRUE,"GENERAL";"TAB3",#N/A,TRUE,"GENERAL";"TAB4",#N/A,TRUE,"GENERAL";"TAB5",#N/A,TRUE,"GENERAL"}</definedName>
    <definedName name="gsfsf" localSheetId="5" hidden="1">{"via1",#N/A,TRUE,"general";"via2",#N/A,TRUE,"general";"via3",#N/A,TRUE,"general"}</definedName>
    <definedName name="gsfsf" localSheetId="10" hidden="1">{"via1",#N/A,TRUE,"general";"via2",#N/A,TRUE,"general";"via3",#N/A,TRUE,"general"}</definedName>
    <definedName name="gsfsf" hidden="1">{"via1",#N/A,TRUE,"general";"via2",#N/A,TRUE,"general";"via3",#N/A,TRUE,"general"}</definedName>
    <definedName name="gtgt" localSheetId="5" hidden="1">{"via1",#N/A,TRUE,"general";"via2",#N/A,TRUE,"general";"via3",#N/A,TRUE,"general"}</definedName>
    <definedName name="gtgt" localSheetId="10" hidden="1">{"via1",#N/A,TRUE,"general";"via2",#N/A,TRUE,"general";"via3",#N/A,TRUE,"general"}</definedName>
    <definedName name="gtgt" hidden="1">{"via1",#N/A,TRUE,"general";"via2",#N/A,TRUE,"general";"via3",#N/A,TRUE,"general"}</definedName>
    <definedName name="gtgtg" localSheetId="5" hidden="1">{"via1",#N/A,TRUE,"general";"via2",#N/A,TRUE,"general";"via3",#N/A,TRUE,"general"}</definedName>
    <definedName name="gtgtg" localSheetId="10" hidden="1">{"via1",#N/A,TRUE,"general";"via2",#N/A,TRUE,"general";"via3",#N/A,TRUE,"general"}</definedName>
    <definedName name="gtgtg" hidden="1">{"via1",#N/A,TRUE,"general";"via2",#N/A,TRUE,"general";"via3",#N/A,TRUE,"general"}</definedName>
    <definedName name="gtgtgff" localSheetId="5" hidden="1">{"via1",#N/A,TRUE,"general";"via2",#N/A,TRUE,"general";"via3",#N/A,TRUE,"general"}</definedName>
    <definedName name="gtgtgff" localSheetId="10" hidden="1">{"via1",#N/A,TRUE,"general";"via2",#N/A,TRUE,"general";"via3",#N/A,TRUE,"general"}</definedName>
    <definedName name="gtgtgff" hidden="1">{"via1",#N/A,TRUE,"general";"via2",#N/A,TRUE,"general";"via3",#N/A,TRUE,"general"}</definedName>
    <definedName name="gtgtgyh" localSheetId="5" hidden="1">{"TAB1",#N/A,TRUE,"GENERAL";"TAB2",#N/A,TRUE,"GENERAL";"TAB3",#N/A,TRUE,"GENERAL";"TAB4",#N/A,TRUE,"GENERAL";"TAB5",#N/A,TRUE,"GENERAL"}</definedName>
    <definedName name="gtgtgyh" localSheetId="10" hidden="1">{"TAB1",#N/A,TRUE,"GENERAL";"TAB2",#N/A,TRUE,"GENERAL";"TAB3",#N/A,TRUE,"GENERAL";"TAB4",#N/A,TRUE,"GENERAL";"TAB5",#N/A,TRUE,"GENERAL"}</definedName>
    <definedName name="gtgtgyh" hidden="1">{"TAB1",#N/A,TRUE,"GENERAL";"TAB2",#N/A,TRUE,"GENERAL";"TAB3",#N/A,TRUE,"GENERAL";"TAB4",#N/A,TRUE,"GENERAL";"TAB5",#N/A,TRUE,"GENERAL"}</definedName>
    <definedName name="gtgth" localSheetId="5" hidden="1">{"TAB1",#N/A,TRUE,"GENERAL";"TAB2",#N/A,TRUE,"GENERAL";"TAB3",#N/A,TRUE,"GENERAL";"TAB4",#N/A,TRUE,"GENERAL";"TAB5",#N/A,TRUE,"GENERAL"}</definedName>
    <definedName name="gtgth" localSheetId="10" hidden="1">{"TAB1",#N/A,TRUE,"GENERAL";"TAB2",#N/A,TRUE,"GENERAL";"TAB3",#N/A,TRUE,"GENERAL";"TAB4",#N/A,TRUE,"GENERAL";"TAB5",#N/A,TRUE,"GENERAL"}</definedName>
    <definedName name="gtgth" hidden="1">{"TAB1",#N/A,TRUE,"GENERAL";"TAB2",#N/A,TRUE,"GENERAL";"TAB3",#N/A,TRUE,"GENERAL";"TAB4",#N/A,TRUE,"GENERAL";"TAB5",#N/A,TRUE,"GENERAL"}</definedName>
    <definedName name="GUADAÑ">[18]BASE!$D$844</definedName>
    <definedName name="H" localSheetId="5">#REF!</definedName>
    <definedName name="H" localSheetId="10">#REF!</definedName>
    <definedName name="h">#REF!</definedName>
    <definedName name="h.EXC" localSheetId="5">#REF!</definedName>
    <definedName name="h.EXC" localSheetId="10">#REF!</definedName>
    <definedName name="h.EXC">#REF!</definedName>
    <definedName name="h.LOM" localSheetId="5">#REF!</definedName>
    <definedName name="h.LOM" localSheetId="10">#REF!</definedName>
    <definedName name="h.LOM">#REF!</definedName>
    <definedName name="H.LOMO" localSheetId="5">[107]TUBERIA!$S$10:$S$14</definedName>
    <definedName name="H.LOMO" localSheetId="10">[107]TUBERIA!$S$10:$S$14</definedName>
    <definedName name="H.LOMO">#REF!</definedName>
    <definedName name="h.POZ" localSheetId="5">#REF!</definedName>
    <definedName name="h.POZ" localSheetId="10">#REF!</definedName>
    <definedName name="h.POZ">#REF!</definedName>
    <definedName name="h754f6">#REF!</definedName>
    <definedName name="h9h" localSheetId="5" hidden="1">{"via1",#N/A,TRUE,"general";"via2",#N/A,TRUE,"general";"via3",#N/A,TRUE,"general"}</definedName>
    <definedName name="h9h" localSheetId="10" hidden="1">{"via1",#N/A,TRUE,"general";"via2",#N/A,TRUE,"general";"via3",#N/A,TRUE,"general"}</definedName>
    <definedName name="h9h" hidden="1">{"via1",#N/A,TRUE,"general";"via2",#N/A,TRUE,"general";"via3",#N/A,TRUE,"general"}</definedName>
    <definedName name="hab___viv">#REF!</definedName>
    <definedName name="HABITANTES">#REF!</definedName>
    <definedName name="HACER" localSheetId="5">#REF!</definedName>
    <definedName name="HACER" localSheetId="10">#REF!</definedName>
    <definedName name="HACER">#REF!</definedName>
    <definedName name="hbfdhrw" localSheetId="5" hidden="1">{"TAB1",#N/A,TRUE,"GENERAL";"TAB2",#N/A,TRUE,"GENERAL";"TAB3",#N/A,TRUE,"GENERAL";"TAB4",#N/A,TRUE,"GENERAL";"TAB5",#N/A,TRUE,"GENERAL"}</definedName>
    <definedName name="hbfdhrw" localSheetId="10" hidden="1">{"TAB1",#N/A,TRUE,"GENERAL";"TAB2",#N/A,TRUE,"GENERAL";"TAB3",#N/A,TRUE,"GENERAL";"TAB4",#N/A,TRUE,"GENERAL";"TAB5",#N/A,TRUE,"GENERAL"}</definedName>
    <definedName name="hbfdhrw" hidden="1">{"TAB1",#N/A,TRUE,"GENERAL";"TAB2",#N/A,TRUE,"GENERAL";"TAB3",#N/A,TRUE,"GENERAL";"TAB4",#N/A,TRUE,"GENERAL";"TAB5",#N/A,TRUE,"GENERAL"}</definedName>
    <definedName name="HC78MH" localSheetId="5">[18]BASE!$D$36</definedName>
    <definedName name="HC78MH" localSheetId="10">[18]BASE!$D$36</definedName>
    <definedName name="HC78MH">#REF!</definedName>
    <definedName name="hd">#REF!</definedName>
    <definedName name="hdfh" localSheetId="5" hidden="1">{"via1",#N/A,TRUE,"general";"via2",#N/A,TRUE,"general";"via3",#N/A,TRUE,"general"}</definedName>
    <definedName name="hdfh" localSheetId="10" hidden="1">{"via1",#N/A,TRUE,"general";"via2",#N/A,TRUE,"general";"via3",#N/A,TRUE,"general"}</definedName>
    <definedName name="hdfh" hidden="1">{"via1",#N/A,TRUE,"general";"via2",#N/A,TRUE,"general";"via3",#N/A,TRUE,"general"}</definedName>
    <definedName name="hdfh4" localSheetId="5" hidden="1">{"TAB1",#N/A,TRUE,"GENERAL";"TAB2",#N/A,TRUE,"GENERAL";"TAB3",#N/A,TRUE,"GENERAL";"TAB4",#N/A,TRUE,"GENERAL";"TAB5",#N/A,TRUE,"GENERAL"}</definedName>
    <definedName name="hdfh4" localSheetId="10" hidden="1">{"TAB1",#N/A,TRUE,"GENERAL";"TAB2",#N/A,TRUE,"GENERAL";"TAB3",#N/A,TRUE,"GENERAL";"TAB4",#N/A,TRUE,"GENERAL";"TAB5",#N/A,TRUE,"GENERAL"}</definedName>
    <definedName name="hdfh4" hidden="1">{"TAB1",#N/A,TRUE,"GENERAL";"TAB2",#N/A,TRUE,"GENERAL";"TAB3",#N/A,TRUE,"GENERAL";"TAB4",#N/A,TRUE,"GENERAL";"TAB5",#N/A,TRUE,"GENERAL"}</definedName>
    <definedName name="hdfhwq" localSheetId="5" hidden="1">{"TAB1",#N/A,TRUE,"GENERAL";"TAB2",#N/A,TRUE,"GENERAL";"TAB3",#N/A,TRUE,"GENERAL";"TAB4",#N/A,TRUE,"GENERAL";"TAB5",#N/A,TRUE,"GENERAL"}</definedName>
    <definedName name="hdfhwq" localSheetId="10" hidden="1">{"TAB1",#N/A,TRUE,"GENERAL";"TAB2",#N/A,TRUE,"GENERAL";"TAB3",#N/A,TRUE,"GENERAL";"TAB4",#N/A,TRUE,"GENERAL";"TAB5",#N/A,TRUE,"GENERAL"}</definedName>
    <definedName name="hdfhwq" hidden="1">{"TAB1",#N/A,TRUE,"GENERAL";"TAB2",#N/A,TRUE,"GENERAL";"TAB3",#N/A,TRUE,"GENERAL";"TAB4",#N/A,TRUE,"GENERAL";"TAB5",#N/A,TRUE,"GENERAL"}</definedName>
    <definedName name="hdgh" localSheetId="5" hidden="1">{"via1",#N/A,TRUE,"general";"via2",#N/A,TRUE,"general";"via3",#N/A,TRUE,"general"}</definedName>
    <definedName name="hdgh" localSheetId="10" hidden="1">{"via1",#N/A,TRUE,"general";"via2",#N/A,TRUE,"general";"via3",#N/A,TRUE,"general"}</definedName>
    <definedName name="hdgh" hidden="1">{"via1",#N/A,TRUE,"general";"via2",#N/A,TRUE,"general";"via3",#N/A,TRUE,"general"}</definedName>
    <definedName name="hdhf" localSheetId="5" hidden="1">{"TAB1",#N/A,TRUE,"GENERAL";"TAB2",#N/A,TRUE,"GENERAL";"TAB3",#N/A,TRUE,"GENERAL";"TAB4",#N/A,TRUE,"GENERAL";"TAB5",#N/A,TRUE,"GENERAL"}</definedName>
    <definedName name="hdhf" localSheetId="10"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RRADURA" localSheetId="5">#REF!</definedName>
    <definedName name="HERRADURA" localSheetId="10">#REF!</definedName>
    <definedName name="HERRADURA">#REF!</definedName>
    <definedName name="HERRAMIENTA">#REF!</definedName>
    <definedName name="HERRAT">#REF!</definedName>
    <definedName name="hfgh" localSheetId="5" hidden="1">{"via1",#N/A,TRUE,"general";"via2",#N/A,TRUE,"general";"via3",#N/A,TRUE,"general"}</definedName>
    <definedName name="hfgh" localSheetId="10" hidden="1">{"via1",#N/A,TRUE,"general";"via2",#N/A,TRUE,"general";"via3",#N/A,TRUE,"general"}</definedName>
    <definedName name="hfgh" hidden="1">{"via1",#N/A,TRUE,"general";"via2",#N/A,TRUE,"general";"via3",#N/A,TRUE,"general"}</definedName>
    <definedName name="hfh" localSheetId="5" hidden="1">{"TAB1",#N/A,TRUE,"GENERAL";"TAB2",#N/A,TRUE,"GENERAL";"TAB3",#N/A,TRUE,"GENERAL";"TAB4",#N/A,TRUE,"GENERAL";"TAB5",#N/A,TRUE,"GENERAL"}</definedName>
    <definedName name="hfh" localSheetId="10" hidden="1">{"TAB1",#N/A,TRUE,"GENERAL";"TAB2",#N/A,TRUE,"GENERAL";"TAB3",#N/A,TRUE,"GENERAL";"TAB4",#N/A,TRUE,"GENERAL";"TAB5",#N/A,TRUE,"GENERAL"}</definedName>
    <definedName name="hfh" hidden="1">{"TAB1",#N/A,TRUE,"GENERAL";"TAB2",#N/A,TRUE,"GENERAL";"TAB3",#N/A,TRUE,"GENERAL";"TAB4",#N/A,TRUE,"GENERAL";"TAB5",#N/A,TRUE,"GENERAL"}</definedName>
    <definedName name="hfhg" localSheetId="5" hidden="1">{"TAB1",#N/A,TRUE,"GENERAL";"TAB2",#N/A,TRUE,"GENERAL";"TAB3",#N/A,TRUE,"GENERAL";"TAB4",#N/A,TRUE,"GENERAL";"TAB5",#N/A,TRUE,"GENERAL"}</definedName>
    <definedName name="hfhg" localSheetId="10" hidden="1">{"TAB1",#N/A,TRUE,"GENERAL";"TAB2",#N/A,TRUE,"GENERAL";"TAB3",#N/A,TRUE,"GENERAL";"TAB4",#N/A,TRUE,"GENERAL";"TAB5",#N/A,TRUE,"GENERAL"}</definedName>
    <definedName name="hfhg" hidden="1">{"TAB1",#N/A,TRUE,"GENERAL";"TAB2",#N/A,TRUE,"GENERAL";"TAB3",#N/A,TRUE,"GENERAL";"TAB4",#N/A,TRUE,"GENERAL";"TAB5",#N/A,TRUE,"GENERAL"}</definedName>
    <definedName name="hfthr" localSheetId="5" hidden="1">{"via1",#N/A,TRUE,"general";"via2",#N/A,TRUE,"general";"via3",#N/A,TRUE,"general"}</definedName>
    <definedName name="hfthr" localSheetId="10" hidden="1">{"via1",#N/A,TRUE,"general";"via2",#N/A,TRUE,"general";"via3",#N/A,TRUE,"general"}</definedName>
    <definedName name="hfthr" hidden="1">{"via1",#N/A,TRUE,"general";"via2",#N/A,TRUE,"general";"via3",#N/A,TRUE,"general"}</definedName>
    <definedName name="hg" localSheetId="5" hidden="1">{"via1",#N/A,TRUE,"general";"via2",#N/A,TRUE,"general";"via3",#N/A,TRUE,"general"}</definedName>
    <definedName name="hg" localSheetId="10" hidden="1">{"via1",#N/A,TRUE,"general";"via2",#N/A,TRUE,"general";"via3",#N/A,TRUE,"general"}</definedName>
    <definedName name="hg" hidden="1">{"via1",#N/A,TRUE,"general";"via2",#N/A,TRUE,"general";"via3",#N/A,TRUE,"general"}</definedName>
    <definedName name="HGFH" localSheetId="5" hidden="1">{"via1",#N/A,TRUE,"general";"via2",#N/A,TRUE,"general";"via3",#N/A,TRUE,"general"}</definedName>
    <definedName name="HGFH" localSheetId="10" hidden="1">{"via1",#N/A,TRUE,"general";"via2",#N/A,TRUE,"general";"via3",#N/A,TRUE,"general"}</definedName>
    <definedName name="HGFH" hidden="1">{"via1",#N/A,TRUE,"general";"via2",#N/A,TRUE,"general";"via3",#N/A,TRUE,"general"}</definedName>
    <definedName name="hgfhty" localSheetId="5" hidden="1">{"via1",#N/A,TRUE,"general";"via2",#N/A,TRUE,"general";"via3",#N/A,TRUE,"general"}</definedName>
    <definedName name="hgfhty" localSheetId="10" hidden="1">{"via1",#N/A,TRUE,"general";"via2",#N/A,TRUE,"general";"via3",#N/A,TRUE,"general"}</definedName>
    <definedName name="hgfhty" hidden="1">{"via1",#N/A,TRUE,"general";"via2",#N/A,TRUE,"general";"via3",#N/A,TRUE,"general"}</definedName>
    <definedName name="HGHFH7" localSheetId="5" hidden="1">{"TAB1",#N/A,TRUE,"GENERAL";"TAB2",#N/A,TRUE,"GENERAL";"TAB3",#N/A,TRUE,"GENERAL";"TAB4",#N/A,TRUE,"GENERAL";"TAB5",#N/A,TRUE,"GENERAL"}</definedName>
    <definedName name="HGHFH7" localSheetId="10" hidden="1">{"TAB1",#N/A,TRUE,"GENERAL";"TAB2",#N/A,TRUE,"GENERAL";"TAB3",#N/A,TRUE,"GENERAL";"TAB4",#N/A,TRUE,"GENERAL";"TAB5",#N/A,TRUE,"GENERAL"}</definedName>
    <definedName name="HGHFH7" hidden="1">{"TAB1",#N/A,TRUE,"GENERAL";"TAB2",#N/A,TRUE,"GENERAL";"TAB3",#N/A,TRUE,"GENERAL";"TAB4",#N/A,TRUE,"GENERAL";"TAB5",#N/A,TRUE,"GENERAL"}</definedName>
    <definedName name="hghhj" localSheetId="5" hidden="1">{"TAB1",#N/A,TRUE,"GENERAL";"TAB2",#N/A,TRUE,"GENERAL";"TAB3",#N/A,TRUE,"GENERAL";"TAB4",#N/A,TRUE,"GENERAL";"TAB5",#N/A,TRUE,"GENERAL"}</definedName>
    <definedName name="hghhj" localSheetId="10" hidden="1">{"TAB1",#N/A,TRUE,"GENERAL";"TAB2",#N/A,TRUE,"GENERAL";"TAB3",#N/A,TRUE,"GENERAL";"TAB4",#N/A,TRUE,"GENERAL";"TAB5",#N/A,TRUE,"GENERAL"}</definedName>
    <definedName name="hghhj" hidden="1">{"TAB1",#N/A,TRUE,"GENERAL";"TAB2",#N/A,TRUE,"GENERAL";"TAB3",#N/A,TRUE,"GENERAL";"TAB4",#N/A,TRUE,"GENERAL";"TAB5",#N/A,TRUE,"GENERAL"}</definedName>
    <definedName name="hghydj" localSheetId="5" hidden="1">{"via1",#N/A,TRUE,"general";"via2",#N/A,TRUE,"general";"via3",#N/A,TRUE,"general"}</definedName>
    <definedName name="hghydj" localSheetId="10" hidden="1">{"via1",#N/A,TRUE,"general";"via2",#N/A,TRUE,"general";"via3",#N/A,TRUE,"general"}</definedName>
    <definedName name="hghydj" hidden="1">{"via1",#N/A,TRUE,"general";"via2",#N/A,TRUE,"general";"via3",#N/A,TRUE,"general"}</definedName>
    <definedName name="hgjfjw" localSheetId="5" hidden="1">{"via1",#N/A,TRUE,"general";"via2",#N/A,TRUE,"general";"via3",#N/A,TRUE,"general"}</definedName>
    <definedName name="hgjfjw" localSheetId="10" hidden="1">{"via1",#N/A,TRUE,"general";"via2",#N/A,TRUE,"general";"via3",#N/A,TRUE,"general"}</definedName>
    <definedName name="hgjfjw" hidden="1">{"via1",#N/A,TRUE,"general";"via2",#N/A,TRUE,"general";"via3",#N/A,TRUE,"general"}</definedName>
    <definedName name="HGJG" localSheetId="5" hidden="1">{"TAB1",#N/A,TRUE,"GENERAL";"TAB2",#N/A,TRUE,"GENERAL";"TAB3",#N/A,TRUE,"GENERAL";"TAB4",#N/A,TRUE,"GENERAL";"TAB5",#N/A,TRUE,"GENERAL"}</definedName>
    <definedName name="HGJG" localSheetId="10" hidden="1">{"TAB1",#N/A,TRUE,"GENERAL";"TAB2",#N/A,TRUE,"GENERAL";"TAB3",#N/A,TRUE,"GENERAL";"TAB4",#N/A,TRUE,"GENERAL";"TAB5",#N/A,TRUE,"GENERAL"}</definedName>
    <definedName name="HGJG" hidden="1">{"TAB1",#N/A,TRUE,"GENERAL";"TAB2",#N/A,TRUE,"GENERAL";"TAB3",#N/A,TRUE,"GENERAL";"TAB4",#N/A,TRUE,"GENERAL";"TAB5",#N/A,TRUE,"GENERAL"}</definedName>
    <definedName name="hh">#REF!</definedName>
    <definedName name="hhh" localSheetId="5" hidden="1">{"TAB1",#N/A,TRUE,"GENERAL";"TAB2",#N/A,TRUE,"GENERAL";"TAB3",#N/A,TRUE,"GENERAL";"TAB4",#N/A,TRUE,"GENERAL";"TAB5",#N/A,TRUE,"GENERAL"}</definedName>
    <definedName name="hhh" localSheetId="10" hidden="1">{"TAB1",#N/A,TRUE,"GENERAL";"TAB2",#N/A,TRUE,"GENERAL";"TAB3",#N/A,TRUE,"GENERAL";"TAB4",#N/A,TRUE,"GENERAL";"TAB5",#N/A,TRUE,"GENERAL"}</definedName>
    <definedName name="hhh" hidden="1">{"TAB1",#N/A,TRUE,"GENERAL";"TAB2",#N/A,TRUE,"GENERAL";"TAB3",#N/A,TRUE,"GENERAL";"TAB4",#N/A,TRUE,"GENERAL";"TAB5",#N/A,TRUE,"GENERAL"}</definedName>
    <definedName name="hhhh"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hhhhhh" localSheetId="5" hidden="1">{"via1",#N/A,TRUE,"general";"via2",#N/A,TRUE,"general";"via3",#N/A,TRUE,"general"}</definedName>
    <definedName name="hhhhhh" localSheetId="10" hidden="1">{"via1",#N/A,TRUE,"general";"via2",#N/A,TRUE,"general";"via3",#N/A,TRUE,"general"}</definedName>
    <definedName name="hhhhhh" hidden="1">{"via1",#N/A,TRUE,"general";"via2",#N/A,TRUE,"general";"via3",#N/A,TRUE,"general"}</definedName>
    <definedName name="hhhhhho" localSheetId="5" hidden="1">{"TAB1",#N/A,TRUE,"GENERAL";"TAB2",#N/A,TRUE,"GENERAL";"TAB3",#N/A,TRUE,"GENERAL";"TAB4",#N/A,TRUE,"GENERAL";"TAB5",#N/A,TRUE,"GENERAL"}</definedName>
    <definedName name="hhhhhho" localSheetId="10" hidden="1">{"TAB1",#N/A,TRUE,"GENERAL";"TAB2",#N/A,TRUE,"GENERAL";"TAB3",#N/A,TRUE,"GENERAL";"TAB4",#N/A,TRUE,"GENERAL";"TAB5",#N/A,TRUE,"GENERAL"}</definedName>
    <definedName name="hhhhhho" hidden="1">{"TAB1",#N/A,TRUE,"GENERAL";"TAB2",#N/A,TRUE,"GENERAL";"TAB3",#N/A,TRUE,"GENERAL";"TAB4",#N/A,TRUE,"GENERAL";"TAB5",#N/A,TRUE,"GENERAL"}</definedName>
    <definedName name="hhhhhpy" localSheetId="5" hidden="1">{"TAB1",#N/A,TRUE,"GENERAL";"TAB2",#N/A,TRUE,"GENERAL";"TAB3",#N/A,TRUE,"GENERAL";"TAB4",#N/A,TRUE,"GENERAL";"TAB5",#N/A,TRUE,"GENERAL"}</definedName>
    <definedName name="hhhhhpy" localSheetId="10" hidden="1">{"TAB1",#N/A,TRUE,"GENERAL";"TAB2",#N/A,TRUE,"GENERAL";"TAB3",#N/A,TRUE,"GENERAL";"TAB4",#N/A,TRUE,"GENERAL";"TAB5",#N/A,TRUE,"GENERAL"}</definedName>
    <definedName name="hhhhhpy" hidden="1">{"TAB1",#N/A,TRUE,"GENERAL";"TAB2",#N/A,TRUE,"GENERAL";"TAB3",#N/A,TRUE,"GENERAL";"TAB4",#N/A,TRUE,"GENERAL";"TAB5",#N/A,TRUE,"GENERAL"}</definedName>
    <definedName name="hhhhth" localSheetId="5" hidden="1">{"via1",#N/A,TRUE,"general";"via2",#N/A,TRUE,"general";"via3",#N/A,TRUE,"general"}</definedName>
    <definedName name="hhhhth" localSheetId="10" hidden="1">{"via1",#N/A,TRUE,"general";"via2",#N/A,TRUE,"general";"via3",#N/A,TRUE,"general"}</definedName>
    <definedName name="hhhhth" hidden="1">{"via1",#N/A,TRUE,"general";"via2",#N/A,TRUE,"general";"via3",#N/A,TRUE,"general"}</definedName>
    <definedName name="hhhyhyh" localSheetId="5" hidden="1">{"TAB1",#N/A,TRUE,"GENERAL";"TAB2",#N/A,TRUE,"GENERAL";"TAB3",#N/A,TRUE,"GENERAL";"TAB4",#N/A,TRUE,"GENERAL";"TAB5",#N/A,TRUE,"GENERAL"}</definedName>
    <definedName name="hhhyhyh" localSheetId="10" hidden="1">{"TAB1",#N/A,TRUE,"GENERAL";"TAB2",#N/A,TRUE,"GENERAL";"TAB3",#N/A,TRUE,"GENERAL";"TAB4",#N/A,TRUE,"GENERAL";"TAB5",#N/A,TRUE,"GENERAL"}</definedName>
    <definedName name="hhhyhyh" hidden="1">{"TAB1",#N/A,TRUE,"GENERAL";"TAB2",#N/A,TRUE,"GENERAL";"TAB3",#N/A,TRUE,"GENERAL";"TAB4",#N/A,TRUE,"GENERAL";"TAB5",#N/A,TRUE,"GENERAL"}</definedName>
    <definedName name="hhtrhreh" localSheetId="5" hidden="1">{"via1",#N/A,TRUE,"general";"via2",#N/A,TRUE,"general";"via3",#N/A,TRUE,"general"}</definedName>
    <definedName name="hhtrhreh" localSheetId="10" hidden="1">{"via1",#N/A,TRUE,"general";"via2",#N/A,TRUE,"general";"via3",#N/A,TRUE,"general"}</definedName>
    <definedName name="hhtrhreh" hidden="1">{"via1",#N/A,TRUE,"general";"via2",#N/A,TRUE,"general";"via3",#N/A,TRUE,"general"}</definedName>
    <definedName name="Hid" localSheetId="5">'[29]Interc de Hidr.'!$E$1:$E$65536</definedName>
    <definedName name="Hid" localSheetId="10">'[29]Interc de Hidr.'!$E$1:$E$65536</definedName>
    <definedName name="Hid">#REF!</definedName>
    <definedName name="HIDRO">#REF!</definedName>
    <definedName name="HIDRO4">[18]BASE!$D$355</definedName>
    <definedName name="HIDRO6">[18]BASE!$D$356</definedName>
    <definedName name="HIDRO8">[18]BASE!$D$357</definedName>
    <definedName name="HIDROSANITYGAS_ITEM">#REF!</definedName>
    <definedName name="hjfg" localSheetId="5" hidden="1">{"via1",#N/A,TRUE,"general";"via2",#N/A,TRUE,"general";"via3",#N/A,TRUE,"general"}</definedName>
    <definedName name="hjfg" localSheetId="10" hidden="1">{"via1",#N/A,TRUE,"general";"via2",#N/A,TRUE,"general";"via3",#N/A,TRUE,"general"}</definedName>
    <definedName name="hjfg" hidden="1">{"via1",#N/A,TRUE,"general";"via2",#N/A,TRUE,"general";"via3",#N/A,TRUE,"general"}</definedName>
    <definedName name="hjgh" localSheetId="5" hidden="1">{"TAB1",#N/A,TRUE,"GENERAL";"TAB2",#N/A,TRUE,"GENERAL";"TAB3",#N/A,TRUE,"GENERAL";"TAB4",#N/A,TRUE,"GENERAL";"TAB5",#N/A,TRUE,"GENERAL"}</definedName>
    <definedName name="hjgh" localSheetId="10" hidden="1">{"TAB1",#N/A,TRUE,"GENERAL";"TAB2",#N/A,TRUE,"GENERAL";"TAB3",#N/A,TRUE,"GENERAL";"TAB4",#N/A,TRUE,"GENERAL";"TAB5",#N/A,TRUE,"GENERAL"}</definedName>
    <definedName name="hjgh" hidden="1">{"TAB1",#N/A,TRUE,"GENERAL";"TAB2",#N/A,TRUE,"GENERAL";"TAB3",#N/A,TRUE,"GENERAL";"TAB4",#N/A,TRUE,"GENERAL";"TAB5",#N/A,TRUE,"GENERAL"}</definedName>
    <definedName name="hjghj" localSheetId="5" hidden="1">{"TAB1",#N/A,TRUE,"GENERAL";"TAB2",#N/A,TRUE,"GENERAL";"TAB3",#N/A,TRUE,"GENERAL";"TAB4",#N/A,TRUE,"GENERAL";"TAB5",#N/A,TRUE,"GENERAL"}</definedName>
    <definedName name="hjghj" localSheetId="10" hidden="1">{"TAB1",#N/A,TRUE,"GENERAL";"TAB2",#N/A,TRUE,"GENERAL";"TAB3",#N/A,TRUE,"GENERAL";"TAB4",#N/A,TRUE,"GENERAL";"TAB5",#N/A,TRUE,"GENERAL"}</definedName>
    <definedName name="hjghj" hidden="1">{"TAB1",#N/A,TRUE,"GENERAL";"TAB2",#N/A,TRUE,"GENERAL";"TAB3",#N/A,TRUE,"GENERAL";"TAB4",#N/A,TRUE,"GENERAL";"TAB5",#N/A,TRUE,"GENERAL"}</definedName>
    <definedName name="hjhjh" hidden="1">{TRUE,TRUE,-2.75,-17.75,483,276.75,FALSE,TRUE,TRUE,TRUE,0,3,15,1,110,11,8,4,TRUE,TRUE,3,TRUE,1,TRUE,75,"Swvu.EneFeb.","ACwvu.EneFeb.",#N/A,FALSE,FALSE,1.24,0.787401575,0.74,0.984251969,1,"","",FALSE,FALSE,FALSE,FALSE,1,#N/A,1,1,#DIV/0!,FALSE,"Rwvu.EneFeb.","Cwvu.EneFeb.",FALSE,FALSE,FALSE,1,300,300,FALSE,FALSE,TRUE,TRUE,TRUE}</definedName>
    <definedName name="hjhjhg" localSheetId="5" hidden="1">{"TAB1",#N/A,TRUE,"GENERAL";"TAB2",#N/A,TRUE,"GENERAL";"TAB3",#N/A,TRUE,"GENERAL";"TAB4",#N/A,TRUE,"GENERAL";"TAB5",#N/A,TRUE,"GENERAL"}</definedName>
    <definedName name="hjhjhg" localSheetId="10" hidden="1">{"TAB1",#N/A,TRUE,"GENERAL";"TAB2",#N/A,TRUE,"GENERAL";"TAB3",#N/A,TRUE,"GENERAL";"TAB4",#N/A,TRUE,"GENERAL";"TAB5",#N/A,TRUE,"GENERAL"}</definedName>
    <definedName name="hjhjhg" hidden="1">{"TAB1",#N/A,TRUE,"GENERAL";"TAB2",#N/A,TRUE,"GENERAL";"TAB3",#N/A,TRUE,"GENERAL";"TAB4",#N/A,TRUE,"GENERAL";"TAB5",#N/A,TRUE,"GENERAL"}</definedName>
    <definedName name="HJHJHJHJ"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HJKH" localSheetId="5" hidden="1">{"via1",#N/A,TRUE,"general";"via2",#N/A,TRUE,"general";"via3",#N/A,TRUE,"general"}</definedName>
    <definedName name="HJKH" localSheetId="10" hidden="1">{"via1",#N/A,TRUE,"general";"via2",#N/A,TRUE,"general";"via3",#N/A,TRUE,"general"}</definedName>
    <definedName name="HJKH" hidden="1">{"via1",#N/A,TRUE,"general";"via2",#N/A,TRUE,"general";"via3",#N/A,TRUE,"general"}</definedName>
    <definedName name="hjkjk" localSheetId="5" hidden="1">{"via1",#N/A,TRUE,"general";"via2",#N/A,TRUE,"general";"via3",#N/A,TRUE,"general"}</definedName>
    <definedName name="hjkjk" localSheetId="10" hidden="1">{"via1",#N/A,TRUE,"general";"via2",#N/A,TRUE,"general";"via3",#N/A,TRUE,"general"}</definedName>
    <definedName name="hjkjk" hidden="1">{"via1",#N/A,TRUE,"general";"via2",#N/A,TRUE,"general";"via3",#N/A,TRUE,"general"}</definedName>
    <definedName name="HM3EB">#REF!</definedName>
    <definedName name="HM3JH" localSheetId="5">#REF!</definedName>
    <definedName name="HM3JH" localSheetId="10">#REF!</definedName>
    <definedName name="HM3JH">#REF!</definedName>
    <definedName name="HMHF3">[34]PRESUPUESTO!#REF!</definedName>
    <definedName name="hn" localSheetId="5" hidden="1">{"TAB1",#N/A,TRUE,"GENERAL";"TAB2",#N/A,TRUE,"GENERAL";"TAB3",#N/A,TRUE,"GENERAL";"TAB4",#N/A,TRUE,"GENERAL";"TAB5",#N/A,TRUE,"GENERAL"}</definedName>
    <definedName name="hn" localSheetId="10" hidden="1">{"TAB1",#N/A,TRUE,"GENERAL";"TAB2",#N/A,TRUE,"GENERAL";"TAB3",#N/A,TRUE,"GENERAL";"TAB4",#N/A,TRUE,"GENERAL";"TAB5",#N/A,TRUE,"GENERAL"}</definedName>
    <definedName name="hn" hidden="1">{"TAB1",#N/A,TRUE,"GENERAL";"TAB2",#N/A,TRUE,"GENERAL";"TAB3",#N/A,TRUE,"GENERAL";"TAB4",#N/A,TRUE,"GENERAL";"TAB5",#N/A,TRUE,"GENERAL"}</definedName>
    <definedName name="HOD_Ayudante">#REF!</definedName>
    <definedName name="HOD_Oficial">#REF!</definedName>
    <definedName name="HOD_Supervisor">#REF!</definedName>
    <definedName name="hoja">#REF!</definedName>
    <definedName name="HOJA1" localSheetId="5">#N/A</definedName>
    <definedName name="HOJA1" localSheetId="10">#N/A</definedName>
    <definedName name="HOJA1">#REF!</definedName>
    <definedName name="HOJA14">#REF!</definedName>
    <definedName name="HOJA22">#REF!</definedName>
    <definedName name="hola">#REF!</definedName>
    <definedName name="Honorarios" localSheetId="5">#REF!</definedName>
    <definedName name="Honorarios" localSheetId="10">#REF!</definedName>
    <definedName name="Honorarios">#REF!</definedName>
    <definedName name="HOR" localSheetId="5">[28]DATBAND!$C$3:$C$410</definedName>
    <definedName name="HOR" localSheetId="10">[28]DATBAND!$C$3:$C$410</definedName>
    <definedName name="HOR">#REF!</definedName>
    <definedName name="HORA" localSheetId="5">[28]DATOS!$C$3:$C$318</definedName>
    <definedName name="HORA" localSheetId="10">[28]DATOS!$C$3:$C$318</definedName>
    <definedName name="HORA">#REF!</definedName>
    <definedName name="HORALL" localSheetId="5">'[28]DAT NUC'!$E$2:$E$477</definedName>
    <definedName name="HORALL" localSheetId="10">'[28]DAT NUC'!$E$2:$E$477</definedName>
    <definedName name="HORALL">#REF!</definedName>
    <definedName name="HORAS" localSheetId="5">'[28]DAT NUC'!$D$2:$D$493</definedName>
    <definedName name="HORAS" localSheetId="10">'[28]DAT NUC'!$D$2:$D$493</definedName>
    <definedName name="HORAS">#REF!</definedName>
    <definedName name="HORAS_DIAS" localSheetId="5">#REF!</definedName>
    <definedName name="HORAS_DIAS" localSheetId="10">#REF!</definedName>
    <definedName name="HORAS_DIAS">#REF!</definedName>
    <definedName name="horas_lluvia" localSheetId="5">#REF!</definedName>
    <definedName name="horas_lluvia" localSheetId="10">#REF!</definedName>
    <definedName name="horas_lluvia">#REF!</definedName>
    <definedName name="HORAS_LLUVIAS" localSheetId="5">#REF!</definedName>
    <definedName name="HORAS_LLUVIAS" localSheetId="10">#REF!</definedName>
    <definedName name="HORAS_LLUVIAS">#REF!</definedName>
    <definedName name="HORASLLUVIA" localSheetId="5">#REF!</definedName>
    <definedName name="HORASLLUVIA" localSheetId="10">#REF!</definedName>
    <definedName name="HORASLLUVIA">#REF!</definedName>
    <definedName name="horat" localSheetId="5">'[108]Itemes Renovación'!#REF!</definedName>
    <definedName name="horat" localSheetId="10">'[108]Itemes Renovación'!#REF!</definedName>
    <definedName name="horat">#REF!</definedName>
    <definedName name="hreer" localSheetId="5" hidden="1">{"TAB1",#N/A,TRUE,"GENERAL";"TAB2",#N/A,TRUE,"GENERAL";"TAB3",#N/A,TRUE,"GENERAL";"TAB4",#N/A,TRUE,"GENERAL";"TAB5",#N/A,TRUE,"GENERAL"}</definedName>
    <definedName name="hreer" localSheetId="10" hidden="1">{"TAB1",#N/A,TRUE,"GENERAL";"TAB2",#N/A,TRUE,"GENERAL";"TAB3",#N/A,TRUE,"GENERAL";"TAB4",#N/A,TRUE,"GENERAL";"TAB5",#N/A,TRUE,"GENERAL"}</definedName>
    <definedName name="hreer" hidden="1">{"TAB1",#N/A,TRUE,"GENERAL";"TAB2",#N/A,TRUE,"GENERAL";"TAB3",#N/A,TRUE,"GENERAL";"TAB4",#N/A,TRUE,"GENERAL";"TAB5",#N/A,TRUE,"GENERAL"}</definedName>
    <definedName name="hrhth" localSheetId="5" hidden="1">{"TAB1",#N/A,TRUE,"GENERAL";"TAB2",#N/A,TRUE,"GENERAL";"TAB3",#N/A,TRUE,"GENERAL";"TAB4",#N/A,TRUE,"GENERAL";"TAB5",#N/A,TRUE,"GENERAL"}</definedName>
    <definedName name="hrhth" localSheetId="10" hidden="1">{"TAB1",#N/A,TRUE,"GENERAL";"TAB2",#N/A,TRUE,"GENERAL";"TAB3",#N/A,TRUE,"GENERAL";"TAB4",#N/A,TRUE,"GENERAL";"TAB5",#N/A,TRUE,"GENERAL"}</definedName>
    <definedName name="hrhth" hidden="1">{"TAB1",#N/A,TRUE,"GENERAL";"TAB2",#N/A,TRUE,"GENERAL";"TAB3",#N/A,TRUE,"GENERAL";"TAB4",#N/A,TRUE,"GENERAL";"TAB5",#N/A,TRUE,"GENERAL"}</definedName>
    <definedName name="hrthtrh" localSheetId="5" hidden="1">{"TAB1",#N/A,TRUE,"GENERAL";"TAB2",#N/A,TRUE,"GENERAL";"TAB3",#N/A,TRUE,"GENERAL";"TAB4",#N/A,TRUE,"GENERAL";"TAB5",#N/A,TRUE,"GENERAL"}</definedName>
    <definedName name="hrthtrh" localSheetId="10" hidden="1">{"TAB1",#N/A,TRUE,"GENERAL";"TAB2",#N/A,TRUE,"GENERAL";"TAB3",#N/A,TRUE,"GENERAL";"TAB4",#N/A,TRUE,"GENERAL";"TAB5",#N/A,TRUE,"GENERAL"}</definedName>
    <definedName name="hrthtrh" hidden="1">{"TAB1",#N/A,TRUE,"GENERAL";"TAB2",#N/A,TRUE,"GENERAL";"TAB3",#N/A,TRUE,"GENERAL";"TAB4",#N/A,TRUE,"GENERAL";"TAB5",#N/A,TRUE,"GENERAL"}</definedName>
    <definedName name="hsfg" localSheetId="5" hidden="1">{"via1",#N/A,TRUE,"general";"via2",#N/A,TRUE,"general";"via3",#N/A,TRUE,"general"}</definedName>
    <definedName name="hsfg" localSheetId="10" hidden="1">{"via1",#N/A,TRUE,"general";"via2",#N/A,TRUE,"general";"via3",#N/A,TRUE,"general"}</definedName>
    <definedName name="hsfg" hidden="1">{"via1",#N/A,TRUE,"general";"via2",#N/A,TRUE,"general";"via3",#N/A,TRUE,"general"}</definedName>
    <definedName name="HT75MH" localSheetId="5">[18]BASE!$D$35</definedName>
    <definedName name="HT75MH" localSheetId="10">[18]BASE!$D$35</definedName>
    <definedName name="HT75MH">#REF!</definedName>
    <definedName name="hthdrf" localSheetId="5" hidden="1">{"TAB1",#N/A,TRUE,"GENERAL";"TAB2",#N/A,TRUE,"GENERAL";"TAB3",#N/A,TRUE,"GENERAL";"TAB4",#N/A,TRUE,"GENERAL";"TAB5",#N/A,TRUE,"GENERAL"}</definedName>
    <definedName name="hthdrf" localSheetId="10" hidden="1">{"TAB1",#N/A,TRUE,"GENERAL";"TAB2",#N/A,TRUE,"GENERAL";"TAB3",#N/A,TRUE,"GENERAL";"TAB4",#N/A,TRUE,"GENERAL";"TAB5",#N/A,TRUE,"GENERAL"}</definedName>
    <definedName name="hthdrf" hidden="1">{"TAB1",#N/A,TRUE,"GENERAL";"TAB2",#N/A,TRUE,"GENERAL";"TAB3",#N/A,TRUE,"GENERAL";"TAB4",#N/A,TRUE,"GENERAL";"TAB5",#N/A,TRUE,"GENERAL"}</definedName>
    <definedName name="HTMH">[18]BASE!$D$35</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localSheetId="5" hidden="1">{"via1",#N/A,TRUE,"general";"via2",#N/A,TRUE,"general";"via3",#N/A,TRUE,"general"}</definedName>
    <definedName name="htryrt7" localSheetId="10" hidden="1">{"via1",#N/A,TRUE,"general";"via2",#N/A,TRUE,"general";"via3",#N/A,TRUE,"general"}</definedName>
    <definedName name="htryrt7" hidden="1">{"via1",#N/A,TRUE,"general";"via2",#N/A,TRUE,"general";"via3",#N/A,TRUE,"general"}</definedName>
    <definedName name="hyhjop" localSheetId="5" hidden="1">{"TAB1",#N/A,TRUE,"GENERAL";"TAB2",#N/A,TRUE,"GENERAL";"TAB3",#N/A,TRUE,"GENERAL";"TAB4",#N/A,TRUE,"GENERAL";"TAB5",#N/A,TRUE,"GENERAL"}</definedName>
    <definedName name="hyhjop" localSheetId="10" hidden="1">{"TAB1",#N/A,TRUE,"GENERAL";"TAB2",#N/A,TRUE,"GENERAL";"TAB3",#N/A,TRUE,"GENERAL";"TAB4",#N/A,TRUE,"GENERAL";"TAB5",#N/A,TRUE,"GENERAL"}</definedName>
    <definedName name="hyhjop" hidden="1">{"TAB1",#N/A,TRUE,"GENERAL";"TAB2",#N/A,TRUE,"GENERAL";"TAB3",#N/A,TRUE,"GENERAL";"TAB4",#N/A,TRUE,"GENERAL";"TAB5",#N/A,TRUE,"GENERAL"}</definedName>
    <definedName name="hyhyh" localSheetId="5" hidden="1">{"TAB1",#N/A,TRUE,"GENERAL";"TAB2",#N/A,TRUE,"GENERAL";"TAB3",#N/A,TRUE,"GENERAL";"TAB4",#N/A,TRUE,"GENERAL";"TAB5",#N/A,TRUE,"GENERAL"}</definedName>
    <definedName name="hyhyh" localSheetId="10" hidden="1">{"TAB1",#N/A,TRUE,"GENERAL";"TAB2",#N/A,TRUE,"GENERAL";"TAB3",#N/A,TRUE,"GENERAL";"TAB4",#N/A,TRUE,"GENERAL";"TAB5",#N/A,TRUE,"GENERAL"}</definedName>
    <definedName name="hyhyh" hidden="1">{"TAB1",#N/A,TRUE,"GENERAL";"TAB2",#N/A,TRUE,"GENERAL";"TAB3",#N/A,TRUE,"GENERAL";"TAB4",#N/A,TRUE,"GENERAL";"TAB5",#N/A,TRUE,"GENERAL"}</definedName>
    <definedName name="HYSTER">#REF!</definedName>
    <definedName name="hytirs" localSheetId="5" hidden="1">{"via1",#N/A,TRUE,"general";"via2",#N/A,TRUE,"general";"via3",#N/A,TRUE,"general"}</definedName>
    <definedName name="hytirs" localSheetId="10" hidden="1">{"via1",#N/A,TRUE,"general";"via2",#N/A,TRUE,"general";"via3",#N/A,TRUE,"general"}</definedName>
    <definedName name="hytirs" hidden="1">{"via1",#N/A,TRUE,"general";"via2",#N/A,TRUE,"general";"via3",#N/A,TRUE,"general"}</definedName>
    <definedName name="I" localSheetId="5">[27]PrecRec!$D$72</definedName>
    <definedName name="I" localSheetId="10">[27]PrecRec!$D$72</definedName>
    <definedName name="I">#REF!</definedName>
    <definedName name="I57644686">#REF!</definedName>
    <definedName name="i8i" localSheetId="5" hidden="1">{"TAB1",#N/A,TRUE,"GENERAL";"TAB2",#N/A,TRUE,"GENERAL";"TAB3",#N/A,TRUE,"GENERAL";"TAB4",#N/A,TRUE,"GENERAL";"TAB5",#N/A,TRUE,"GENERAL"}</definedName>
    <definedName name="i8i" localSheetId="10" hidden="1">{"TAB1",#N/A,TRUE,"GENERAL";"TAB2",#N/A,TRUE,"GENERAL";"TAB3",#N/A,TRUE,"GENERAL";"TAB4",#N/A,TRUE,"GENERAL";"TAB5",#N/A,TRUE,"GENERAL"}</definedName>
    <definedName name="i8i" hidden="1">{"TAB1",#N/A,TRUE,"GENERAL";"TAB2",#N/A,TRUE,"GENERAL";"TAB3",#N/A,TRUE,"GENERAL";"TAB4",#N/A,TRUE,"GENERAL";"TAB5",#N/A,TRUE,"GENERAL"}</definedName>
    <definedName name="IAU" localSheetId="5">[109]INSUMOS!#REF!</definedName>
    <definedName name="IAU" localSheetId="10">[109]INSUMOS!#REF!</definedName>
    <definedName name="IAU">#REF!</definedName>
    <definedName name="iccp" localSheetId="5">#REF!</definedName>
    <definedName name="iccp" localSheetId="10">#REF!</definedName>
    <definedName name="iccp">#REF!</definedName>
    <definedName name="ignacio">#REF!</definedName>
    <definedName name="ii" localSheetId="5" hidden="1">{"TAB1",#N/A,TRUE,"GENERAL";"TAB2",#N/A,TRUE,"GENERAL";"TAB3",#N/A,TRUE,"GENERAL";"TAB4",#N/A,TRUE,"GENERAL";"TAB5",#N/A,TRUE,"GENERAL"}</definedName>
    <definedName name="ii" localSheetId="10" hidden="1">{"TAB1",#N/A,TRUE,"GENERAL";"TAB2",#N/A,TRUE,"GENERAL";"TAB3",#N/A,TRUE,"GENERAL";"TAB4",#N/A,TRUE,"GENERAL";"TAB5",#N/A,TRUE,"GENERAL"}</definedName>
    <definedName name="ii" hidden="1">{"TAB1",#N/A,TRUE,"GENERAL";"TAB2",#N/A,TRUE,"GENERAL";"TAB3",#N/A,TRUE,"GENERAL";"TAB4",#N/A,TRUE,"GENERAL";"TAB5",#N/A,TRUE,"GENERAL"}</definedName>
    <definedName name="iii" localSheetId="5" hidden="1">{"via1",#N/A,TRUE,"general";"via2",#N/A,TRUE,"general";"via3",#N/A,TRUE,"general"}</definedName>
    <definedName name="iii" localSheetId="10" hidden="1">{"via1",#N/A,TRUE,"general";"via2",#N/A,TRUE,"general";"via3",#N/A,TRUE,"general"}</definedName>
    <definedName name="iii" hidden="1">{"via1",#N/A,TRUE,"general";"via2",#N/A,TRUE,"general";"via3",#N/A,TRUE,"general"}</definedName>
    <definedName name="iiii" localSheetId="5" hidden="1">{"via1",#N/A,TRUE,"general";"via2",#N/A,TRUE,"general";"via3",#N/A,TRUE,"general"}</definedName>
    <definedName name="iiii" localSheetId="10" hidden="1">{"via1",#N/A,TRUE,"general";"via2",#N/A,TRUE,"general";"via3",#N/A,TRUE,"general"}</definedName>
    <definedName name="iiii" hidden="1">{"via1",#N/A,TRUE,"general";"via2",#N/A,TRUE,"general";"via3",#N/A,TRUE,"general"}</definedName>
    <definedName name="iiiiiiik" localSheetId="5" hidden="1">{"via1",#N/A,TRUE,"general";"via2",#N/A,TRUE,"general";"via3",#N/A,TRUE,"general"}</definedName>
    <definedName name="iiiiiiik" localSheetId="10" hidden="1">{"via1",#N/A,TRUE,"general";"via2",#N/A,TRUE,"general";"via3",#N/A,TRUE,"general"}</definedName>
    <definedName name="iiiiiiik" hidden="1">{"via1",#N/A,TRUE,"general";"via2",#N/A,TRUE,"general";"via3",#N/A,TRUE,"general"}</definedName>
    <definedName name="iiiiuh" localSheetId="5" hidden="1">{"TAB1",#N/A,TRUE,"GENERAL";"TAB2",#N/A,TRUE,"GENERAL";"TAB3",#N/A,TRUE,"GENERAL";"TAB4",#N/A,TRUE,"GENERAL";"TAB5",#N/A,TRUE,"GENERAL"}</definedName>
    <definedName name="iiiiuh" localSheetId="10" hidden="1">{"TAB1",#N/A,TRUE,"GENERAL";"TAB2",#N/A,TRUE,"GENERAL";"TAB3",#N/A,TRUE,"GENERAL";"TAB4",#N/A,TRUE,"GENERAL";"TAB5",#N/A,TRUE,"GENERAL"}</definedName>
    <definedName name="iiiiuh" hidden="1">{"TAB1",#N/A,TRUE,"GENERAL";"TAB2",#N/A,TRUE,"GENERAL";"TAB3",#N/A,TRUE,"GENERAL";"TAB4",#N/A,TRUE,"GENERAL";"TAB5",#N/A,TRUE,"GENERAL"}</definedName>
    <definedName name="iktgvfmu" localSheetId="5" hidden="1">{"TAB1",#N/A,TRUE,"GENERAL";"TAB2",#N/A,TRUE,"GENERAL";"TAB3",#N/A,TRUE,"GENERAL";"TAB4",#N/A,TRUE,"GENERAL";"TAB5",#N/A,TRUE,"GENERAL"}</definedName>
    <definedName name="iktgvfmu" localSheetId="10" hidden="1">{"TAB1",#N/A,TRUE,"GENERAL";"TAB2",#N/A,TRUE,"GENERAL";"TAB3",#N/A,TRUE,"GENERAL";"TAB4",#N/A,TRUE,"GENERAL";"TAB5",#N/A,TRUE,"GENERAL"}</definedName>
    <definedName name="iktgvfmu" hidden="1">{"TAB1",#N/A,TRUE,"GENERAL";"TAB2",#N/A,TRUE,"GENERAL";"TAB3",#N/A,TRUE,"GENERAL";"TAB4",#N/A,TRUE,"GENERAL";"TAB5",#N/A,TRUE,"GENERAL"}</definedName>
    <definedName name="IL" hidden="1">#REF!</definedName>
    <definedName name="IM" hidden="1">#REF!</definedName>
    <definedName name="Impacto">#REF!</definedName>
    <definedName name="IMPER">[22]BASE!$E$82</definedName>
    <definedName name="Impermeabilizantes" localSheetId="5">#REF!</definedName>
    <definedName name="Impermeabilizantes" localSheetId="10">#REF!</definedName>
    <definedName name="Impermeabilizantes">#REF!</definedName>
    <definedName name="IMPRE">#REF!</definedName>
    <definedName name="imprev" localSheetId="5">#REF!</definedName>
    <definedName name="imprev" localSheetId="10">#REF!</definedName>
    <definedName name="imprev">#REF!</definedName>
    <definedName name="IMPREVISTO" localSheetId="5">'[64]DATOS GENERALES'!$D$7</definedName>
    <definedName name="IMPREVISTO" localSheetId="10">'[64]DATOS GENERALES'!$D$7</definedName>
    <definedName name="IMPREVISTO">#REF!</definedName>
    <definedName name="IMPREVISTOS" localSheetId="5">'[47]Formulario N° 4'!$F$130</definedName>
    <definedName name="IMPREVISTOS" localSheetId="10">'[47]Formulario N° 4'!$F$130</definedName>
    <definedName name="IMPREVISTOS">#REF!</definedName>
    <definedName name="IMPRI" localSheetId="5">#REF!</definedName>
    <definedName name="IMPRI" localSheetId="10">#REF!</definedName>
    <definedName name="IMPRI">#REF!</definedName>
    <definedName name="Imprima">#REF!</definedName>
    <definedName name="IN" hidden="1">#REF!</definedName>
    <definedName name="INCLUS">[22]BASE!$E$83</definedName>
    <definedName name="INCRUST">#REF!,#REF!,#REF!,#REF!,#REF!</definedName>
    <definedName name="INDI" localSheetId="5">[110]ICCP!$C$103:$J$104</definedName>
    <definedName name="INDI" localSheetId="10">[110]ICCP!$C$103:$J$104</definedName>
    <definedName name="INDI">#REF!</definedName>
    <definedName name="indicador">#REF!</definedName>
    <definedName name="INDICE" localSheetId="5">#REF!</definedName>
    <definedName name="INDICE" localSheetId="10">#REF!</definedName>
    <definedName name="INDICE">#REF!</definedName>
    <definedName name="INDICES" localSheetId="5">#REF!</definedName>
    <definedName name="INDICES" localSheetId="10">#REF!</definedName>
    <definedName name="INDICES">#REF!</definedName>
    <definedName name="indirectos" localSheetId="5">#REF!</definedName>
    <definedName name="indirectos" localSheetId="10">#REF!</definedName>
    <definedName name="indirectos">#REF!</definedName>
    <definedName name="inf" localSheetId="5">#REF!</definedName>
    <definedName name="inf" localSheetId="10">#REF!</definedName>
    <definedName name="inf">#REF!</definedName>
    <definedName name="informe">#REF!</definedName>
    <definedName name="INFRAESTRUCTURA_SEGURA_E_INCLUYENTE" localSheetId="5">#REF!</definedName>
    <definedName name="INFRAESTRUCTURA_SEGURA_E_INCLUYENTE" localSheetId="10">#REF!</definedName>
    <definedName name="INFRAESTRUCTURA_SEGURA_E_INCLUYENTE">#REF!</definedName>
    <definedName name="Ingeniería">#REF!</definedName>
    <definedName name="Ingeniero">#REF!</definedName>
    <definedName name="inicial" localSheetId="5">[28]DATOS!$E$3:$E$1655</definedName>
    <definedName name="inicial" localSheetId="10">[28]DATOS!$E$3:$E$1655</definedName>
    <definedName name="inicial">#REF!</definedName>
    <definedName name="Inicio" localSheetId="5">[75]BASES!$E$26</definedName>
    <definedName name="Inicio" localSheetId="10">[75]BASES!$E$26</definedName>
    <definedName name="Inicio">#REF!</definedName>
    <definedName name="INMEL" localSheetId="5">[111]ELECTRICO!$A$6:$G$101</definedName>
    <definedName name="INMEL" localSheetId="10">[111]ELECTRICO!$A$6:$G$101</definedName>
    <definedName name="INMEL">#REF!</definedName>
    <definedName name="Inst.Electricas" localSheetId="5">#REF!</definedName>
    <definedName name="Inst.Electricas" localSheetId="10">#REF!</definedName>
    <definedName name="Inst.Electricas">#REF!</definedName>
    <definedName name="Inst.Hidrosanitarias" localSheetId="5">#REF!</definedName>
    <definedName name="Inst.Hidrosanitarias" localSheetId="10">#REF!</definedName>
    <definedName name="Inst.Hidrosanitarias">#REF!</definedName>
    <definedName name="INSU" localSheetId="5">[112]INSUMOS!$A$1:$E$65536</definedName>
    <definedName name="INSU" localSheetId="10">[112]INSUMOS!$A$1:$E$65536</definedName>
    <definedName name="INSU">#REF!</definedName>
    <definedName name="INSUMO">VLOOKUP(#REF!,#REF!,2,FALSE)</definedName>
    <definedName name="INSUMOS" localSheetId="5">'[1]APU PVC'!#REF!</definedName>
    <definedName name="INSUMOS" localSheetId="10">'[1]APU PVC'!#REF!</definedName>
    <definedName name="INSUMOS">#REF!</definedName>
    <definedName name="Int">#REF!</definedName>
    <definedName name="InTap" localSheetId="5">[29]Interc.tapones!$E$1:$E$65536</definedName>
    <definedName name="InTap" localSheetId="10">[29]Interc.tapones!$E$1:$E$65536</definedName>
    <definedName name="InTap">#REF!</definedName>
    <definedName name="INTEGRACIÓN_DEL_TRANSPORTE_PÚBLICO" localSheetId="5">#REF!</definedName>
    <definedName name="INTEGRACIÓN_DEL_TRANSPORTE_PÚBLICO" localSheetId="10">#REF!</definedName>
    <definedName name="INTEGRACIÓN_DEL_TRANSPORTE_PÚBLICO">#REF!</definedName>
    <definedName name="INTEGRACIÓN_DEL_TRANSPORTE_PÚBLICO_PROGRAMA" localSheetId="5">#REF!</definedName>
    <definedName name="INTEGRACIÓN_DEL_TRANSPORTE_PÚBLICO_PROGRAMA" localSheetId="10">#REF!</definedName>
    <definedName name="INTEGRACIÓN_DEL_TRANSPORTE_PÚBLICO_PROGRAMA">#REF!</definedName>
    <definedName name="INTEGRACIÓN_SOCIAL" localSheetId="5">#REF!</definedName>
    <definedName name="INTEGRACIÓN_SOCIAL" localSheetId="10">#REF!</definedName>
    <definedName name="INTEGRACIÓN_SOCIAL">#REF!</definedName>
    <definedName name="INTEGRACIÓN_TERRITORIAL" localSheetId="5">#REF!</definedName>
    <definedName name="INTEGRACIÓN_TERRITORIAL" localSheetId="10">#REF!</definedName>
    <definedName name="INTEGRACIÓN_TERRITORIAL">#REF!</definedName>
    <definedName name="Interest_Rate">#REF!</definedName>
    <definedName name="INTERv" localSheetId="5">[113]BASE!$C$5</definedName>
    <definedName name="INTERv" localSheetId="10">[113]BASE!$C$5</definedName>
    <definedName name="INTERv">#REF!</definedName>
    <definedName name="INTERVENCIONES_INTEGRALES_DEL_MODELO_DE_ORDENAMIENTO_TERRITORIAL" localSheetId="5">#REF!</definedName>
    <definedName name="INTERVENCIONES_INTEGRALES_DEL_MODELO_DE_ORDENAMIENTO_TERRITORIAL" localSheetId="10">#REF!</definedName>
    <definedName name="INTERVENCIONES_INTEGRALES_DEL_MODELO_DE_ORDENAMIENTO_TERRITORIAL">#REF!</definedName>
    <definedName name="IntVal" localSheetId="5">'[29]Interc.válv.'!$E$1:$E$65536</definedName>
    <definedName name="IntVal" localSheetId="10">'[29]Interc.válv.'!$E$1:$E$65536</definedName>
    <definedName name="IntVal">#REF!</definedName>
    <definedName name="INV_11" localSheetId="5">'[114]PR 1'!$A$2:$N$655</definedName>
    <definedName name="INV_11" localSheetId="10">'[114]PR 1'!$A$2:$N$655</definedName>
    <definedName name="INV_11">#REF!</definedName>
    <definedName name="Io">#REF!</definedName>
    <definedName name="irrigador">#REF!</definedName>
    <definedName name="ITEM" localSheetId="5">[115]BASE!$C$4:$H$255</definedName>
    <definedName name="ITEM" localSheetId="10">[115]BASE!$C$4:$H$255</definedName>
    <definedName name="ITEM">#REF!</definedName>
    <definedName name="ITEM1" localSheetId="5">#REF!</definedName>
    <definedName name="ITEM1" localSheetId="10">#REF!</definedName>
    <definedName name="ITEM1">#REF!</definedName>
    <definedName name="ITEM15" localSheetId="5">#N/A</definedName>
    <definedName name="ITEM15" localSheetId="10">#N/A</definedName>
    <definedName name="ITEM15">#REF!</definedName>
    <definedName name="item1a" localSheetId="5">#REF!</definedName>
    <definedName name="item1a" localSheetId="10">#REF!</definedName>
    <definedName name="item1a">#REF!</definedName>
    <definedName name="ITEM2" localSheetId="5">#REF!</definedName>
    <definedName name="ITEM2" localSheetId="10">#REF!</definedName>
    <definedName name="ITEM2">#REF!</definedName>
    <definedName name="item2a" localSheetId="5">#REF!</definedName>
    <definedName name="item2a" localSheetId="10">#REF!</definedName>
    <definedName name="item2a">#REF!</definedName>
    <definedName name="ITEM3" localSheetId="5">#REF!</definedName>
    <definedName name="ITEM3" localSheetId="10">#REF!</definedName>
    <definedName name="ITEM3">#REF!</definedName>
    <definedName name="item5" localSheetId="5">#REF!</definedName>
    <definedName name="item5" localSheetId="10">#REF!</definedName>
    <definedName name="item5">#REF!</definedName>
    <definedName name="ItemCodos" localSheetId="5">#REF!</definedName>
    <definedName name="ItemCodos" localSheetId="10">#REF!</definedName>
    <definedName name="ItemCodos">#REF!</definedName>
    <definedName name="ITEMES" localSheetId="5">[116]todos!$A$7:$D$38</definedName>
    <definedName name="ITEMES" localSheetId="10">[116]todos!$A$7:$D$38</definedName>
    <definedName name="ITEMES">#REF!</definedName>
    <definedName name="ITEMS" localSheetId="5">'[1]APU PVC'!#REF!</definedName>
    <definedName name="ITEMS" localSheetId="10">'[1]APU PVC'!#REF!</definedName>
    <definedName name="ITEMS">#REF!</definedName>
    <definedName name="Iterar">#REF!</definedName>
    <definedName name="IUI" localSheetId="5" hidden="1">{"TAB1",#N/A,TRUE,"GENERAL";"TAB2",#N/A,TRUE,"GENERAL";"TAB3",#N/A,TRUE,"GENERAL";"TAB4",#N/A,TRUE,"GENERAL";"TAB5",#N/A,TRUE,"GENERAL"}</definedName>
    <definedName name="IUI" localSheetId="10" hidden="1">{"TAB1",#N/A,TRUE,"GENERAL";"TAB2",#N/A,TRUE,"GENERAL";"TAB3",#N/A,TRUE,"GENERAL";"TAB4",#N/A,TRUE,"GENERAL";"TAB5",#N/A,TRUE,"GENERAL"}</definedName>
    <definedName name="IUI" hidden="1">{"TAB1",#N/A,TRUE,"GENERAL";"TAB2",#N/A,TRUE,"GENERAL";"TAB3",#N/A,TRUE,"GENERAL";"TAB4",#N/A,TRUE,"GENERAL";"TAB5",#N/A,TRUE,"GENERAL"}</definedName>
    <definedName name="iuit7" localSheetId="5" hidden="1">{"TAB1",#N/A,TRUE,"GENERAL";"TAB2",#N/A,TRUE,"GENERAL";"TAB3",#N/A,TRUE,"GENERAL";"TAB4",#N/A,TRUE,"GENERAL";"TAB5",#N/A,TRUE,"GENERAL"}</definedName>
    <definedName name="iuit7" localSheetId="10" hidden="1">{"TAB1",#N/A,TRUE,"GENERAL";"TAB2",#N/A,TRUE,"GENERAL";"TAB3",#N/A,TRUE,"GENERAL";"TAB4",#N/A,TRUE,"GENERAL";"TAB5",#N/A,TRUE,"GENERAL"}</definedName>
    <definedName name="iuit7" hidden="1">{"TAB1",#N/A,TRUE,"GENERAL";"TAB2",#N/A,TRUE,"GENERAL";"TAB3",#N/A,TRUE,"GENERAL";"TAB4",#N/A,TRUE,"GENERAL";"TAB5",#N/A,TRUE,"GENERAL"}</definedName>
    <definedName name="iul" localSheetId="5" hidden="1">{"via1",#N/A,TRUE,"general";"via2",#N/A,TRUE,"general";"via3",#N/A,TRUE,"general"}</definedName>
    <definedName name="iul" localSheetId="10" hidden="1">{"via1",#N/A,TRUE,"general";"via2",#N/A,TRUE,"general";"via3",#N/A,TRUE,"general"}</definedName>
    <definedName name="iul" hidden="1">{"via1",#N/A,TRUE,"general";"via2",#N/A,TRUE,"general";"via3",#N/A,TRUE,"general"}</definedName>
    <definedName name="iuouio" localSheetId="5" hidden="1">{"via1",#N/A,TRUE,"general";"via2",#N/A,TRUE,"general";"via3",#N/A,TRUE,"general"}</definedName>
    <definedName name="iuouio" localSheetId="10" hidden="1">{"via1",#N/A,TRUE,"general";"via2",#N/A,TRUE,"general";"via3",#N/A,TRUE,"general"}</definedName>
    <definedName name="iuouio" hidden="1">{"via1",#N/A,TRUE,"general";"via2",#N/A,TRUE,"general";"via3",#N/A,TRUE,"general"}</definedName>
    <definedName name="iuyi9" localSheetId="5" hidden="1">{"TAB1",#N/A,TRUE,"GENERAL";"TAB2",#N/A,TRUE,"GENERAL";"TAB3",#N/A,TRUE,"GENERAL";"TAB4",#N/A,TRUE,"GENERAL";"TAB5",#N/A,TRUE,"GENERAL"}</definedName>
    <definedName name="iuyi9" localSheetId="10"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VAUTIL" localSheetId="5">'[64]DATOS GENERALES'!$D$16</definedName>
    <definedName name="IVAUTIL" localSheetId="10">'[64]DATOS GENERALES'!$D$16</definedName>
    <definedName name="IVAUTIL">#REF!</definedName>
    <definedName name="iyuiuyi" localSheetId="5" hidden="1">{"via1",#N/A,TRUE,"general";"via2",#N/A,TRUE,"general";"via3",#N/A,TRUE,"general"}</definedName>
    <definedName name="iyuiuyi" localSheetId="10" hidden="1">{"via1",#N/A,TRUE,"general";"via2",#N/A,TRUE,"general";"via3",#N/A,TRUE,"general"}</definedName>
    <definedName name="iyuiuyi" hidden="1">{"via1",#N/A,TRUE,"general";"via2",#N/A,TRUE,"general";"via3",#N/A,TRUE,"general"}</definedName>
    <definedName name="IZQ">#REF!</definedName>
    <definedName name="j" localSheetId="5" hidden="1">{"TAB1",#N/A,TRUE,"GENERAL";"TAB2",#N/A,TRUE,"GENERAL";"TAB3",#N/A,TRUE,"GENERAL";"TAB4",#N/A,TRUE,"GENERAL";"TAB5",#N/A,TRUE,"GENERAL"}</definedName>
    <definedName name="j" localSheetId="10" hidden="1">{"TAB1",#N/A,TRUE,"GENERAL";"TAB2",#N/A,TRUE,"GENERAL";"TAB3",#N/A,TRUE,"GENERAL";"TAB4",#N/A,TRUE,"GENERAL";"TAB5",#N/A,TRUE,"GENERAL"}</definedName>
    <definedName name="j" hidden="1">{"TAB1",#N/A,TRUE,"GENERAL";"TAB2",#N/A,TRUE,"GENERAL";"TAB3",#N/A,TRUE,"GENERAL";"TAB4",#N/A,TRUE,"GENERAL";"TAB5",#N/A,TRUE,"GENERAL"}</definedName>
    <definedName name="jd" localSheetId="5" hidden="1">{"via1",#N/A,TRUE,"general";"via2",#N/A,TRUE,"general";"via3",#N/A,TRUE,"general"}</definedName>
    <definedName name="jd" localSheetId="10" hidden="1">{"via1",#N/A,TRUE,"general";"via2",#N/A,TRUE,"general";"via3",#N/A,TRUE,"general"}</definedName>
    <definedName name="jd" hidden="1">{"via1",#N/A,TRUE,"general";"via2",#N/A,TRUE,"general";"via3",#N/A,TRUE,"general"}</definedName>
    <definedName name="jdfjkd">#REF!</definedName>
    <definedName name="jdh" localSheetId="5" hidden="1">{"TAB1",#N/A,TRUE,"GENERAL";"TAB2",#N/A,TRUE,"GENERAL";"TAB3",#N/A,TRUE,"GENERAL";"TAB4",#N/A,TRUE,"GENERAL";"TAB5",#N/A,TRUE,"GENERAL"}</definedName>
    <definedName name="jdh" localSheetId="10" hidden="1">{"TAB1",#N/A,TRUE,"GENERAL";"TAB2",#N/A,TRUE,"GENERAL";"TAB3",#N/A,TRUE,"GENERAL";"TAB4",#N/A,TRUE,"GENERAL";"TAB5",#N/A,TRUE,"GENERAL"}</definedName>
    <definedName name="jdh" hidden="1">{"TAB1",#N/A,TRUE,"GENERAL";"TAB2",#N/A,TRUE,"GENERAL";"TAB3",#N/A,TRUE,"GENERAL";"TAB4",#N/A,TRUE,"GENERAL";"TAB5",#N/A,TRUE,"GENERAL"}</definedName>
    <definedName name="jeytj" localSheetId="5" hidden="1">{"TAB1",#N/A,TRUE,"GENERAL";"TAB2",#N/A,TRUE,"GENERAL";"TAB3",#N/A,TRUE,"GENERAL";"TAB4",#N/A,TRUE,"GENERAL";"TAB5",#N/A,TRUE,"GENERAL"}</definedName>
    <definedName name="jeytj" localSheetId="10" hidden="1">{"TAB1",#N/A,TRUE,"GENERAL";"TAB2",#N/A,TRUE,"GENERAL";"TAB3",#N/A,TRUE,"GENERAL";"TAB4",#N/A,TRUE,"GENERAL";"TAB5",#N/A,TRUE,"GENERAL"}</definedName>
    <definedName name="jeytj" hidden="1">{"TAB1",#N/A,TRUE,"GENERAL";"TAB2",#N/A,TRUE,"GENERAL";"TAB3",#N/A,TRUE,"GENERAL";"TAB4",#N/A,TRUE,"GENERAL";"TAB5",#N/A,TRUE,"GENERAL"}</definedName>
    <definedName name="jfhjfrt" localSheetId="5" hidden="1">{"TAB1",#N/A,TRUE,"GENERAL";"TAB2",#N/A,TRUE,"GENERAL";"TAB3",#N/A,TRUE,"GENERAL";"TAB4",#N/A,TRUE,"GENERAL";"TAB5",#N/A,TRUE,"GENERAL"}</definedName>
    <definedName name="jfhjfrt" localSheetId="10" hidden="1">{"TAB1",#N/A,TRUE,"GENERAL";"TAB2",#N/A,TRUE,"GENERAL";"TAB3",#N/A,TRUE,"GENERAL";"TAB4",#N/A,TRUE,"GENERAL";"TAB5",#N/A,TRUE,"GENERAL"}</definedName>
    <definedName name="jfhjfrt" hidden="1">{"TAB1",#N/A,TRUE,"GENERAL";"TAB2",#N/A,TRUE,"GENERAL";"TAB3",#N/A,TRUE,"GENERAL";"TAB4",#N/A,TRUE,"GENERAL";"TAB5",#N/A,TRUE,"GENERAL"}</definedName>
    <definedName name="jgfj" localSheetId="5" hidden="1">{"via1",#N/A,TRUE,"general";"via2",#N/A,TRUE,"general";"via3",#N/A,TRUE,"general"}</definedName>
    <definedName name="jgfj" localSheetId="10" hidden="1">{"via1",#N/A,TRUE,"general";"via2",#N/A,TRUE,"general";"via3",#N/A,TRUE,"general"}</definedName>
    <definedName name="jgfj" hidden="1">{"via1",#N/A,TRUE,"general";"via2",#N/A,TRUE,"general";"via3",#N/A,TRUE,"general"}</definedName>
    <definedName name="jghj" localSheetId="5" hidden="1">{"TAB1",#N/A,TRUE,"GENERAL";"TAB2",#N/A,TRUE,"GENERAL";"TAB3",#N/A,TRUE,"GENERAL";"TAB4",#N/A,TRUE,"GENERAL";"TAB5",#N/A,TRUE,"GENERAL"}</definedName>
    <definedName name="jghj" localSheetId="10" hidden="1">{"TAB1",#N/A,TRUE,"GENERAL";"TAB2",#N/A,TRUE,"GENERAL";"TAB3",#N/A,TRUE,"GENERAL";"TAB4",#N/A,TRUE,"GENERAL";"TAB5",#N/A,TRUE,"GENERAL"}</definedName>
    <definedName name="jghj" hidden="1">{"TAB1",#N/A,TRUE,"GENERAL";"TAB2",#N/A,TRUE,"GENERAL";"TAB3",#N/A,TRUE,"GENERAL";"TAB4",#N/A,TRUE,"GENERAL";"TAB5",#N/A,TRUE,"GENERAL"}</definedName>
    <definedName name="jgj" localSheetId="5" hidden="1">{"TAB1",#N/A,TRUE,"GENERAL";"TAB2",#N/A,TRUE,"GENERAL";"TAB3",#N/A,TRUE,"GENERAL";"TAB4",#N/A,TRUE,"GENERAL";"TAB5",#N/A,TRUE,"GENERAL"}</definedName>
    <definedName name="jgj" localSheetId="10" hidden="1">{"TAB1",#N/A,TRUE,"GENERAL";"TAB2",#N/A,TRUE,"GENERAL";"TAB3",#N/A,TRUE,"GENERAL";"TAB4",#N/A,TRUE,"GENERAL";"TAB5",#N/A,TRUE,"GENERAL"}</definedName>
    <definedName name="jgj" hidden="1">{"TAB1",#N/A,TRUE,"GENERAL";"TAB2",#N/A,TRUE,"GENERAL";"TAB3",#N/A,TRUE,"GENERAL";"TAB4",#N/A,TRUE,"GENERAL";"TAB5",#N/A,TRUE,"GENERAL"}</definedName>
    <definedName name="jhg" localSheetId="5" hidden="1">{"TAB1",#N/A,TRUE,"GENERAL";"TAB2",#N/A,TRUE,"GENERAL";"TAB3",#N/A,TRUE,"GENERAL";"TAB4",#N/A,TRUE,"GENERAL";"TAB5",#N/A,TRUE,"GENERAL"}</definedName>
    <definedName name="jhg" localSheetId="10" hidden="1">{"TAB1",#N/A,TRUE,"GENERAL";"TAB2",#N/A,TRUE,"GENERAL";"TAB3",#N/A,TRUE,"GENERAL";"TAB4",#N/A,TRUE,"GENERAL";"TAB5",#N/A,TRUE,"GENERAL"}</definedName>
    <definedName name="jhg" hidden="1">{"TAB1",#N/A,TRUE,"GENERAL";"TAB2",#N/A,TRUE,"GENERAL";"TAB3",#N/A,TRUE,"GENERAL";"TAB4",#N/A,TRUE,"GENERAL";"TAB5",#N/A,TRUE,"GENERAL"}</definedName>
    <definedName name="jhjyj" localSheetId="5" hidden="1">{"via1",#N/A,TRUE,"general";"via2",#N/A,TRUE,"general";"via3",#N/A,TRUE,"general"}</definedName>
    <definedName name="jhjyj" localSheetId="10" hidden="1">{"via1",#N/A,TRUE,"general";"via2",#N/A,TRUE,"general";"via3",#N/A,TRUE,"general"}</definedName>
    <definedName name="jhjyj" hidden="1">{"via1",#N/A,TRUE,"general";"via2",#N/A,TRUE,"general";"via3",#N/A,TRUE,"general"}</definedName>
    <definedName name="JHK" localSheetId="5" hidden="1">{"TAB1",#N/A,TRUE,"GENERAL";"TAB2",#N/A,TRUE,"GENERAL";"TAB3",#N/A,TRUE,"GENERAL";"TAB4",#N/A,TRUE,"GENERAL";"TAB5",#N/A,TRUE,"GENERAL"}</definedName>
    <definedName name="JHK" localSheetId="10" hidden="1">{"TAB1",#N/A,TRUE,"GENERAL";"TAB2",#N/A,TRUE,"GENERAL";"TAB3",#N/A,TRUE,"GENERAL";"TAB4",#N/A,TRUE,"GENERAL";"TAB5",#N/A,TRUE,"GENERAL"}</definedName>
    <definedName name="JHK" hidden="1">{"TAB1",#N/A,TRUE,"GENERAL";"TAB2",#N/A,TRUE,"GENERAL";"TAB3",#N/A,TRUE,"GENERAL";"TAB4",#N/A,TRUE,"GENERAL";"TAB5",#N/A,TRUE,"GENERAL"}</definedName>
    <definedName name="jhkgjkvf" localSheetId="5" hidden="1">{"TAB1",#N/A,TRUE,"GENERAL";"TAB2",#N/A,TRUE,"GENERAL";"TAB3",#N/A,TRUE,"GENERAL";"TAB4",#N/A,TRUE,"GENERAL";"TAB5",#N/A,TRUE,"GENERAL"}</definedName>
    <definedName name="jhkgjkvf" localSheetId="10" hidden="1">{"TAB1",#N/A,TRUE,"GENERAL";"TAB2",#N/A,TRUE,"GENERAL";"TAB3",#N/A,TRUE,"GENERAL";"TAB4",#N/A,TRUE,"GENERAL";"TAB5",#N/A,TRUE,"GENERAL"}</definedName>
    <definedName name="jhkgjkvf" hidden="1">{"TAB1",#N/A,TRUE,"GENERAL";"TAB2",#N/A,TRUE,"GENERAL";"TAB3",#N/A,TRUE,"GENERAL";"TAB4",#N/A,TRUE,"GENERAL";"TAB5",#N/A,TRUE,"GENERAL"}</definedName>
    <definedName name="jj" localSheetId="5" hidden="1">{"via1",#N/A,TRUE,"general";"via2",#N/A,TRUE,"general";"via3",#N/A,TRUE,"general"}</definedName>
    <definedName name="jj" localSheetId="10" hidden="1">{"via1",#N/A,TRUE,"general";"via2",#N/A,TRUE,"general";"via3",#N/A,TRUE,"general"}</definedName>
    <definedName name="jj" hidden="1">{"via1",#N/A,TRUE,"general";"via2",#N/A,TRUE,"general";"via3",#N/A,TRUE,"general"}</definedName>
    <definedName name="jjfq" localSheetId="5" hidden="1">{"via1",#N/A,TRUE,"general";"via2",#N/A,TRUE,"general";"via3",#N/A,TRUE,"general"}</definedName>
    <definedName name="jjfq" localSheetId="10" hidden="1">{"via1",#N/A,TRUE,"general";"via2",#N/A,TRUE,"general";"via3",#N/A,TRUE,"general"}</definedName>
    <definedName name="jjfq" hidden="1">{"via1",#N/A,TRUE,"general";"via2",#N/A,TRUE,"general";"via3",#N/A,TRUE,"general"}</definedName>
    <definedName name="jjjhjddfg" localSheetId="5" hidden="1">{"via1",#N/A,TRUE,"general";"via2",#N/A,TRUE,"general";"via3",#N/A,TRUE,"general"}</definedName>
    <definedName name="jjjhjddfg" localSheetId="10" hidden="1">{"via1",#N/A,TRUE,"general";"via2",#N/A,TRUE,"general";"via3",#N/A,TRUE,"general"}</definedName>
    <definedName name="jjjhjddfg" hidden="1">{"via1",#N/A,TRUE,"general";"via2",#N/A,TRUE,"general";"via3",#N/A,TRUE,"general"}</definedName>
    <definedName name="jjjjju" localSheetId="5" hidden="1">{"via1",#N/A,TRUE,"general";"via2",#N/A,TRUE,"general";"via3",#N/A,TRUE,"general"}</definedName>
    <definedName name="jjjjju" localSheetId="10" hidden="1">{"via1",#N/A,TRUE,"general";"via2",#N/A,TRUE,"general";"via3",#N/A,TRUE,"general"}</definedName>
    <definedName name="jjjjju" hidden="1">{"via1",#N/A,TRUE,"general";"via2",#N/A,TRUE,"general";"via3",#N/A,TRUE,"general"}</definedName>
    <definedName name="jjujujty" localSheetId="5" hidden="1">{"TAB1",#N/A,TRUE,"GENERAL";"TAB2",#N/A,TRUE,"GENERAL";"TAB3",#N/A,TRUE,"GENERAL";"TAB4",#N/A,TRUE,"GENERAL";"TAB5",#N/A,TRUE,"GENERAL"}</definedName>
    <definedName name="jjujujty" localSheetId="10" hidden="1">{"TAB1",#N/A,TRUE,"GENERAL";"TAB2",#N/A,TRUE,"GENERAL";"TAB3",#N/A,TRUE,"GENERAL";"TAB4",#N/A,TRUE,"GENERAL";"TAB5",#N/A,TRUE,"GENERAL"}</definedName>
    <definedName name="jjujujty" hidden="1">{"TAB1",#N/A,TRUE,"GENERAL";"TAB2",#N/A,TRUE,"GENERAL";"TAB3",#N/A,TRUE,"GENERAL";"TAB4",#N/A,TRUE,"GENERAL";"TAB5",#N/A,TRUE,"GENERAL"}</definedName>
    <definedName name="jjyjy" localSheetId="5" hidden="1">{"via1",#N/A,TRUE,"general";"via2",#N/A,TRUE,"general";"via3",#N/A,TRUE,"general"}</definedName>
    <definedName name="jjyjy" localSheetId="10" hidden="1">{"via1",#N/A,TRUE,"general";"via2",#N/A,TRUE,"general";"via3",#N/A,TRUE,"general"}</definedName>
    <definedName name="jjyjy" hidden="1">{"via1",#N/A,TRUE,"general";"via2",#N/A,TRUE,"general";"via3",#N/A,TRUE,"general"}</definedName>
    <definedName name="JKJKJK"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JKJKJKJK"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jkk" localSheetId="5" hidden="1">{"TAB1",#N/A,TRUE,"GENERAL";"TAB2",#N/A,TRUE,"GENERAL";"TAB3",#N/A,TRUE,"GENERAL";"TAB4",#N/A,TRUE,"GENERAL";"TAB5",#N/A,TRUE,"GENERAL"}</definedName>
    <definedName name="jkk" localSheetId="10" hidden="1">{"TAB1",#N/A,TRUE,"GENERAL";"TAB2",#N/A,TRUE,"GENERAL";"TAB3",#N/A,TRUE,"GENERAL";"TAB4",#N/A,TRUE,"GENERAL";"TAB5",#N/A,TRUE,"GENERAL"}</definedName>
    <definedName name="jkk" hidden="1">{"TAB1",#N/A,TRUE,"GENERAL";"TAB2",#N/A,TRUE,"GENERAL";"TAB3",#N/A,TRUE,"GENERAL";"TAB4",#N/A,TRUE,"GENERAL";"TAB5",#N/A,TRUE,"GENERAL"}</definedName>
    <definedName name="jkl" localSheetId="5" hidden="1">{"TAB1",#N/A,TRUE,"GENERAL";"TAB2",#N/A,TRUE,"GENERAL";"TAB3",#N/A,TRUE,"GENERAL";"TAB4",#N/A,TRUE,"GENERAL";"TAB5",#N/A,TRUE,"GENERAL"}</definedName>
    <definedName name="jkl" localSheetId="10" hidden="1">{"TAB1",#N/A,TRUE,"GENERAL";"TAB2",#N/A,TRUE,"GENERAL";"TAB3",#N/A,TRUE,"GENERAL";"TAB4",#N/A,TRUE,"GENERAL";"TAB5",#N/A,TRUE,"GENERAL"}</definedName>
    <definedName name="jkl" hidden="1">{"TAB1",#N/A,TRUE,"GENERAL";"TAB2",#N/A,TRUE,"GENERAL";"TAB3",#N/A,TRUE,"GENERAL";"TAB4",#N/A,TRUE,"GENERAL";"TAB5",#N/A,TRUE,"GENERAL"}</definedName>
    <definedName name="JOHNNY">#REF!</definedName>
    <definedName name="JOTA">#N/A</definedName>
    <definedName name="JRYJ" localSheetId="5" hidden="1">{"via1",#N/A,TRUE,"general";"via2",#N/A,TRUE,"general";"via3",#N/A,TRUE,"general"}</definedName>
    <definedName name="JRYJ" localSheetId="10" hidden="1">{"via1",#N/A,TRUE,"general";"via2",#N/A,TRUE,"general";"via3",#N/A,TRUE,"general"}</definedName>
    <definedName name="JRYJ" hidden="1">{"via1",#N/A,TRUE,"general";"via2",#N/A,TRUE,"general";"via3",#N/A,TRUE,"general"}</definedName>
    <definedName name="jtyj" localSheetId="5" hidden="1">{"TAB1",#N/A,TRUE,"GENERAL";"TAB2",#N/A,TRUE,"GENERAL";"TAB3",#N/A,TRUE,"GENERAL";"TAB4",#N/A,TRUE,"GENERAL";"TAB5",#N/A,TRUE,"GENERAL"}</definedName>
    <definedName name="jtyj" localSheetId="10" hidden="1">{"TAB1",#N/A,TRUE,"GENERAL";"TAB2",#N/A,TRUE,"GENERAL";"TAB3",#N/A,TRUE,"GENERAL";"TAB4",#N/A,TRUE,"GENERAL";"TAB5",#N/A,TRUE,"GENERAL"}</definedName>
    <definedName name="jtyj" hidden="1">{"TAB1",#N/A,TRUE,"GENERAL";"TAB2",#N/A,TRUE,"GENERAL";"TAB3",#N/A,TRUE,"GENERAL";"TAB4",#N/A,TRUE,"GENERAL";"TAB5",#N/A,TRUE,"GENERAL"}</definedName>
    <definedName name="jtyry" localSheetId="5" hidden="1">{"TAB1",#N/A,TRUE,"GENERAL";"TAB2",#N/A,TRUE,"GENERAL";"TAB3",#N/A,TRUE,"GENERAL";"TAB4",#N/A,TRUE,"GENERAL";"TAB5",#N/A,TRUE,"GENERAL"}</definedName>
    <definedName name="jtyry" localSheetId="10" hidden="1">{"TAB1",#N/A,TRUE,"GENERAL";"TAB2",#N/A,TRUE,"GENERAL";"TAB3",#N/A,TRUE,"GENERAL";"TAB4",#N/A,TRUE,"GENERAL";"TAB5",#N/A,TRUE,"GENERAL"}</definedName>
    <definedName name="jtyry" hidden="1">{"TAB1",#N/A,TRUE,"GENERAL";"TAB2",#N/A,TRUE,"GENERAL";"TAB3",#N/A,TRUE,"GENERAL";"TAB4",#N/A,TRUE,"GENERAL";"TAB5",#N/A,TRUE,"GENERAL"}</definedName>
    <definedName name="JU">#REF!</definedName>
    <definedName name="juj" localSheetId="5" hidden="1">{"via1",#N/A,TRUE,"general";"via2",#N/A,TRUE,"general";"via3",#N/A,TRUE,"general"}</definedName>
    <definedName name="juj" localSheetId="10" hidden="1">{"via1",#N/A,TRUE,"general";"via2",#N/A,TRUE,"general";"via3",#N/A,TRUE,"general"}</definedName>
    <definedName name="juj" hidden="1">{"via1",#N/A,TRUE,"general";"via2",#N/A,TRUE,"general";"via3",#N/A,TRUE,"general"}</definedName>
    <definedName name="jujcx" localSheetId="5" hidden="1">{"via1",#N/A,TRUE,"general";"via2",#N/A,TRUE,"general";"via3",#N/A,TRUE,"general"}</definedName>
    <definedName name="jujcx" localSheetId="10" hidden="1">{"via1",#N/A,TRUE,"general";"via2",#N/A,TRUE,"general";"via3",#N/A,TRUE,"general"}</definedName>
    <definedName name="jujcx" hidden="1">{"via1",#N/A,TRUE,"general";"via2",#N/A,TRUE,"general";"via3",#N/A,TRUE,"general"}</definedName>
    <definedName name="jujuj" localSheetId="5" hidden="1">{"via1",#N/A,TRUE,"general";"via2",#N/A,TRUE,"general";"via3",#N/A,TRUE,"general"}</definedName>
    <definedName name="jujuj" localSheetId="10" hidden="1">{"via1",#N/A,TRUE,"general";"via2",#N/A,TRUE,"general";"via3",#N/A,TRUE,"general"}</definedName>
    <definedName name="jujuj" hidden="1">{"via1",#N/A,TRUE,"general";"via2",#N/A,TRUE,"general";"via3",#N/A,TRUE,"general"}</definedName>
    <definedName name="jujujuju" localSheetId="5" hidden="1">{"TAB1",#N/A,TRUE,"GENERAL";"TAB2",#N/A,TRUE,"GENERAL";"TAB3",#N/A,TRUE,"GENERAL";"TAB4",#N/A,TRUE,"GENERAL";"TAB5",#N/A,TRUE,"GENERAL"}</definedName>
    <definedName name="jujujuju" localSheetId="10" hidden="1">{"TAB1",#N/A,TRUE,"GENERAL";"TAB2",#N/A,TRUE,"GENERAL";"TAB3",#N/A,TRUE,"GENERAL";"TAB4",#N/A,TRUE,"GENERAL";"TAB5",#N/A,TRUE,"GENERAL"}</definedName>
    <definedName name="jujujuju" hidden="1">{"TAB1",#N/A,TRUE,"GENERAL";"TAB2",#N/A,TRUE,"GENERAL";"TAB3",#N/A,TRUE,"GENERAL";"TAB4",#N/A,TRUE,"GENERAL";"TAB5",#N/A,TRUE,"GENERAL"}</definedName>
    <definedName name="JulAgo" localSheetId="5">'[95]Jul-Ago'!$A$12:$H$29</definedName>
    <definedName name="JulAgo" localSheetId="10">'[95]Jul-Ago'!$A$12:$H$29</definedName>
    <definedName name="JulAgo">#REF!</definedName>
    <definedName name="JulAgo_C" localSheetId="5">'[117]Jul-Ago'!$A$30:$H$45</definedName>
    <definedName name="JulAgo_C" localSheetId="10">'[117]Jul-Ago'!$A$30:$H$45</definedName>
    <definedName name="JulAgo_C">#REF!</definedName>
    <definedName name="juuuhb" localSheetId="5" hidden="1">{"TAB1",#N/A,TRUE,"GENERAL";"TAB2",#N/A,TRUE,"GENERAL";"TAB3",#N/A,TRUE,"GENERAL";"TAB4",#N/A,TRUE,"GENERAL";"TAB5",#N/A,TRUE,"GENERAL"}</definedName>
    <definedName name="juuuhb" localSheetId="10" hidden="1">{"TAB1",#N/A,TRUE,"GENERAL";"TAB2",#N/A,TRUE,"GENERAL";"TAB3",#N/A,TRUE,"GENERAL";"TAB4",#N/A,TRUE,"GENERAL";"TAB5",#N/A,TRUE,"GENERAL"}</definedName>
    <definedName name="juuuhb" hidden="1">{"TAB1",#N/A,TRUE,"GENERAL";"TAB2",#N/A,TRUE,"GENERAL";"TAB3",#N/A,TRUE,"GENERAL";"TAB4",#N/A,TRUE,"GENERAL";"TAB5",#N/A,TRUE,"GENERAL"}</definedName>
    <definedName name="jyjt7" localSheetId="5" hidden="1">{"via1",#N/A,TRUE,"general";"via2",#N/A,TRUE,"general";"via3",#N/A,TRUE,"general"}</definedName>
    <definedName name="jyjt7" localSheetId="10" hidden="1">{"via1",#N/A,TRUE,"general";"via2",#N/A,TRUE,"general";"via3",#N/A,TRUE,"general"}</definedName>
    <definedName name="jyjt7" hidden="1">{"via1",#N/A,TRUE,"general";"via2",#N/A,TRUE,"general";"via3",#N/A,TRUE,"general"}</definedName>
    <definedName name="jyt" localSheetId="5" hidden="1">{"via1",#N/A,TRUE,"general";"via2",#N/A,TRUE,"general";"via3",#N/A,TRUE,"general"}</definedName>
    <definedName name="jyt" localSheetId="10" hidden="1">{"via1",#N/A,TRUE,"general";"via2",#N/A,TRUE,"general";"via3",#N/A,TRUE,"general"}</definedName>
    <definedName name="jyt" hidden="1">{"via1",#N/A,TRUE,"general";"via2",#N/A,TRUE,"general";"via3",#N/A,TRUE,"general"}</definedName>
    <definedName name="jytj" localSheetId="5" hidden="1">{"via1",#N/A,TRUE,"general";"via2",#N/A,TRUE,"general";"via3",#N/A,TRUE,"general"}</definedName>
    <definedName name="jytj" localSheetId="10" hidden="1">{"via1",#N/A,TRUE,"general";"via2",#N/A,TRUE,"general";"via3",#N/A,TRUE,"general"}</definedName>
    <definedName name="jytj" hidden="1">{"via1",#N/A,TRUE,"general";"via2",#N/A,TRUE,"general";"via3",#N/A,TRUE,"general"}</definedName>
    <definedName name="jyuju" localSheetId="5" hidden="1">{"via1",#N/A,TRUE,"general";"via2",#N/A,TRUE,"general";"via3",#N/A,TRUE,"general"}</definedName>
    <definedName name="jyuju" localSheetId="10" hidden="1">{"via1",#N/A,TRUE,"general";"via2",#N/A,TRUE,"general";"via3",#N/A,TRUE,"general"}</definedName>
    <definedName name="jyuju" hidden="1">{"via1",#N/A,TRUE,"general";"via2",#N/A,TRUE,"general";"via3",#N/A,TRUE,"general"}</definedName>
    <definedName name="jyujyuj" localSheetId="5" hidden="1">{"via1",#N/A,TRUE,"general";"via2",#N/A,TRUE,"general";"via3",#N/A,TRUE,"general"}</definedName>
    <definedName name="jyujyuj" localSheetId="10" hidden="1">{"via1",#N/A,TRUE,"general";"via2",#N/A,TRUE,"general";"via3",#N/A,TRUE,"general"}</definedName>
    <definedName name="jyujyuj" hidden="1">{"via1",#N/A,TRUE,"general";"via2",#N/A,TRUE,"general";"via3",#N/A,TRUE,"general"}</definedName>
    <definedName name="K">#REF!</definedName>
    <definedName name="K0F1" localSheetId="5">#REF!</definedName>
    <definedName name="K0F1" localSheetId="10">#REF!</definedName>
    <definedName name="K0F1">#REF!</definedName>
    <definedName name="K0F2" localSheetId="5">#REF!</definedName>
    <definedName name="K0F2" localSheetId="10">#REF!</definedName>
    <definedName name="K0F2">#REF!</definedName>
    <definedName name="K10ALO" localSheetId="5">#REF!</definedName>
    <definedName name="K10ALO" localSheetId="10">#REF!</definedName>
    <definedName name="K10ALO">#REF!</definedName>
    <definedName name="K11ALO" localSheetId="5">#REF!</definedName>
    <definedName name="K11ALO" localSheetId="10">#REF!</definedName>
    <definedName name="K11ALO">#REF!</definedName>
    <definedName name="K1F1" localSheetId="5">#REF!</definedName>
    <definedName name="K1F1" localSheetId="10">#REF!</definedName>
    <definedName name="K1F1">#REF!</definedName>
    <definedName name="K1F2" localSheetId="5">#REF!</definedName>
    <definedName name="K1F2" localSheetId="10">#REF!</definedName>
    <definedName name="K1F2">#REF!</definedName>
    <definedName name="K2F1" localSheetId="5">#REF!</definedName>
    <definedName name="K2F1" localSheetId="10">#REF!</definedName>
    <definedName name="K2F1">#REF!</definedName>
    <definedName name="K2F2" localSheetId="5">#REF!</definedName>
    <definedName name="K2F2" localSheetId="10">#REF!</definedName>
    <definedName name="K2F2">#REF!</definedName>
    <definedName name="K3F1" localSheetId="5">#REF!</definedName>
    <definedName name="K3F1" localSheetId="10">#REF!</definedName>
    <definedName name="K3F1">#REF!</definedName>
    <definedName name="K3F2" localSheetId="5">#REF!</definedName>
    <definedName name="K3F2" localSheetId="10">#REF!</definedName>
    <definedName name="K3F2">#REF!</definedName>
    <definedName name="K4F1" localSheetId="5">#REF!</definedName>
    <definedName name="K4F1" localSheetId="10">#REF!</definedName>
    <definedName name="K4F1">#REF!</definedName>
    <definedName name="K4F2" localSheetId="5">#REF!</definedName>
    <definedName name="K4F2" localSheetId="10">#REF!</definedName>
    <definedName name="K4F2">#REF!</definedName>
    <definedName name="K5F1" localSheetId="5">#REF!</definedName>
    <definedName name="K5F1" localSheetId="10">#REF!</definedName>
    <definedName name="K5F1">#REF!</definedName>
    <definedName name="K5F2" localSheetId="5">#REF!</definedName>
    <definedName name="K5F2" localSheetId="10">#REF!</definedName>
    <definedName name="K5F2">#REF!</definedName>
    <definedName name="K6F1" localSheetId="5">#REF!</definedName>
    <definedName name="K6F1" localSheetId="10">#REF!</definedName>
    <definedName name="K6F1">#REF!</definedName>
    <definedName name="K6F2" localSheetId="5">#REF!</definedName>
    <definedName name="K6F2" localSheetId="10">#REF!</definedName>
    <definedName name="K6F2">#REF!</definedName>
    <definedName name="K7F1" localSheetId="5">#REF!</definedName>
    <definedName name="K7F1" localSheetId="10">#REF!</definedName>
    <definedName name="K7F1">#REF!</definedName>
    <definedName name="K7F2" localSheetId="5">#REF!</definedName>
    <definedName name="K7F2" localSheetId="10">#REF!</definedName>
    <definedName name="K7F2">#REF!</definedName>
    <definedName name="K8ALO" localSheetId="5">#REF!</definedName>
    <definedName name="K8ALO" localSheetId="10">#REF!</definedName>
    <definedName name="K8ALO">#REF!</definedName>
    <definedName name="K8F1" localSheetId="5">#REF!</definedName>
    <definedName name="K8F1" localSheetId="10">#REF!</definedName>
    <definedName name="K8F1">#REF!</definedName>
    <definedName name="K8F2" localSheetId="5">#REF!</definedName>
    <definedName name="K8F2" localSheetId="10">#REF!</definedName>
    <definedName name="K8F2">#REF!</definedName>
    <definedName name="K9ALO" localSheetId="5">#REF!</definedName>
    <definedName name="K9ALO" localSheetId="10">#REF!</definedName>
    <definedName name="K9ALO">#REF!</definedName>
    <definedName name="kfjdjdhdjf">#REF!</definedName>
    <definedName name="KHGGH" localSheetId="5" hidden="1">{"via1",#N/A,TRUE,"general";"via2",#N/A,TRUE,"general";"via3",#N/A,TRUE,"general"}</definedName>
    <definedName name="KHGGH" localSheetId="10" hidden="1">{"via1",#N/A,TRUE,"general";"via2",#N/A,TRUE,"general";"via3",#N/A,TRUE,"general"}</definedName>
    <definedName name="KHGGH" hidden="1">{"via1",#N/A,TRUE,"general";"via2",#N/A,TRUE,"general";"via3",#N/A,TRUE,"general"}</definedName>
    <definedName name="khjk7" localSheetId="5" hidden="1">{"TAB1",#N/A,TRUE,"GENERAL";"TAB2",#N/A,TRUE,"GENERAL";"TAB3",#N/A,TRUE,"GENERAL";"TAB4",#N/A,TRUE,"GENERAL";"TAB5",#N/A,TRUE,"GENERAL"}</definedName>
    <definedName name="khjk7" localSheetId="10" hidden="1">{"TAB1",#N/A,TRUE,"GENERAL";"TAB2",#N/A,TRUE,"GENERAL";"TAB3",#N/A,TRUE,"GENERAL";"TAB4",#N/A,TRUE,"GENERAL";"TAB5",#N/A,TRUE,"GENERAL"}</definedName>
    <definedName name="khjk7" hidden="1">{"TAB1",#N/A,TRUE,"GENERAL";"TAB2",#N/A,TRUE,"GENERAL";"TAB3",#N/A,TRUE,"GENERAL";"TAB4",#N/A,TRUE,"GENERAL";"TAB5",#N/A,TRUE,"GENERAL"}</definedName>
    <definedName name="kikik" localSheetId="5" hidden="1">{"via1",#N/A,TRUE,"general";"via2",#N/A,TRUE,"general";"via3",#N/A,TRUE,"general"}</definedName>
    <definedName name="kikik" localSheetId="10" hidden="1">{"via1",#N/A,TRUE,"general";"via2",#N/A,TRUE,"general";"via3",#N/A,TRUE,"general"}</definedName>
    <definedName name="kikik" hidden="1">{"via1",#N/A,TRUE,"general";"via2",#N/A,TRUE,"general";"via3",#N/A,TRUE,"general"}</definedName>
    <definedName name="KITDES">[68]BASE!$E$105</definedName>
    <definedName name="kjhkd" localSheetId="5" hidden="1">{"via1",#N/A,TRUE,"general";"via2",#N/A,TRUE,"general";"via3",#N/A,TRUE,"general"}</definedName>
    <definedName name="kjhkd" localSheetId="10" hidden="1">{"via1",#N/A,TRUE,"general";"via2",#N/A,TRUE,"general";"via3",#N/A,TRUE,"general"}</definedName>
    <definedName name="kjhkd" hidden="1">{"via1",#N/A,TRUE,"general";"via2",#N/A,TRUE,"general";"via3",#N/A,TRUE,"general"}</definedName>
    <definedName name="kjk" localSheetId="5" hidden="1">{"via1",#N/A,TRUE,"general";"via2",#N/A,TRUE,"general";"via3",#N/A,TRUE,"general"}</definedName>
    <definedName name="kjk" localSheetId="10" hidden="1">{"via1",#N/A,TRUE,"general";"via2",#N/A,TRUE,"general";"via3",#N/A,TRUE,"general"}</definedName>
    <definedName name="kjk" hidden="1">{"via1",#N/A,TRUE,"general";"via2",#N/A,TRUE,"general";"via3",#N/A,TRUE,"general"}</definedName>
    <definedName name="kjtrkjr" localSheetId="5" hidden="1">{"via1",#N/A,TRUE,"general";"via2",#N/A,TRUE,"general";"via3",#N/A,TRUE,"general"}</definedName>
    <definedName name="kjtrkjr" localSheetId="10" hidden="1">{"via1",#N/A,TRUE,"general";"via2",#N/A,TRUE,"general";"via3",#N/A,TRUE,"general"}</definedName>
    <definedName name="kjtrkjr" hidden="1">{"via1",#N/A,TRUE,"general";"via2",#N/A,TRUE,"general";"via3",#N/A,TRUE,"general"}</definedName>
    <definedName name="kkkki" localSheetId="5" hidden="1">{"via1",#N/A,TRUE,"general";"via2",#N/A,TRUE,"general";"via3",#N/A,TRUE,"general"}</definedName>
    <definedName name="kkkki" localSheetId="10" hidden="1">{"via1",#N/A,TRUE,"general";"via2",#N/A,TRUE,"general";"via3",#N/A,TRUE,"general"}</definedName>
    <definedName name="kkkki" hidden="1">{"via1",#N/A,TRUE,"general";"via2",#N/A,TRUE,"general";"via3",#N/A,TRUE,"general"}</definedName>
    <definedName name="kkkkkki" localSheetId="5" hidden="1">{"TAB1",#N/A,TRUE,"GENERAL";"TAB2",#N/A,TRUE,"GENERAL";"TAB3",#N/A,TRUE,"GENERAL";"TAB4",#N/A,TRUE,"GENERAL";"TAB5",#N/A,TRUE,"GENERAL"}</definedName>
    <definedName name="kkkkkki" localSheetId="10" hidden="1">{"TAB1",#N/A,TRUE,"GENERAL";"TAB2",#N/A,TRUE,"GENERAL";"TAB3",#N/A,TRUE,"GENERAL";"TAB4",#N/A,TRUE,"GENERAL";"TAB5",#N/A,TRUE,"GENERAL"}</definedName>
    <definedName name="kkkkkki" hidden="1">{"TAB1",#N/A,TRUE,"GENERAL";"TAB2",#N/A,TRUE,"GENERAL";"TAB3",#N/A,TRUE,"GENERAL";"TAB4",#N/A,TRUE,"GENERAL";"TAB5",#N/A,TRUE,"GENERAL"}</definedName>
    <definedName name="KL" localSheetId="5">#REF!</definedName>
    <definedName name="KL" localSheetId="10">#REF!</definedName>
    <definedName name="kl">#REF!</definedName>
    <definedName name="krtrk" localSheetId="5" hidden="1">{"via1",#N/A,TRUE,"general";"via2",#N/A,TRUE,"general";"via3",#N/A,TRUE,"general"}</definedName>
    <definedName name="krtrk" localSheetId="10" hidden="1">{"via1",#N/A,TRUE,"general";"via2",#N/A,TRUE,"general";"via3",#N/A,TRUE,"general"}</definedName>
    <definedName name="krtrk" hidden="1">{"via1",#N/A,TRUE,"general";"via2",#N/A,TRUE,"general";"via3",#N/A,TRUE,"general"}</definedName>
    <definedName name="KTORESCA">[18]BASE!$D$164</definedName>
    <definedName name="KU">#REF!</definedName>
    <definedName name="kyr" localSheetId="5" hidden="1">{"TAB1",#N/A,TRUE,"GENERAL";"TAB2",#N/A,TRUE,"GENERAL";"TAB3",#N/A,TRUE,"GENERAL";"TAB4",#N/A,TRUE,"GENERAL";"TAB5",#N/A,TRUE,"GENERAL"}</definedName>
    <definedName name="kyr" localSheetId="10" hidden="1">{"TAB1",#N/A,TRUE,"GENERAL";"TAB2",#N/A,TRUE,"GENERAL";"TAB3",#N/A,TRUE,"GENERAL";"TAB4",#N/A,TRUE,"GENERAL";"TAB5",#N/A,TRUE,"GENERAL"}</definedName>
    <definedName name="kyr" hidden="1">{"TAB1",#N/A,TRUE,"GENERAL";"TAB2",#N/A,TRUE,"GENERAL";"TAB3",#N/A,TRUE,"GENERAL";"TAB4",#N/A,TRUE,"GENERAL";"TAB5",#N/A,TRUE,"GENERAL"}</definedName>
    <definedName name="kyyuj6rujr6sr">#REF!</definedName>
    <definedName name="l">#REF!</definedName>
    <definedName name="L.CARCAMO" localSheetId="5">#REF!</definedName>
    <definedName name="L.CARCAMO" localSheetId="10">#REF!</definedName>
    <definedName name="L.CARCAMO">#REF!</definedName>
    <definedName name="L.CIL" localSheetId="5">#REF!</definedName>
    <definedName name="L.CIL" localSheetId="10">#REF!</definedName>
    <definedName name="L.CIL">#REF!</definedName>
    <definedName name="L_" localSheetId="5">#REF!</definedName>
    <definedName name="L_" localSheetId="10">#REF!</definedName>
    <definedName name="L_">#REF!</definedName>
    <definedName name="L_TUB" localSheetId="5">#REF!</definedName>
    <definedName name="L_TUB" localSheetId="10">#REF!</definedName>
    <definedName name="L_TUB">#REF!</definedName>
    <definedName name="la" localSheetId="5">[45]BASE!$D$353</definedName>
    <definedName name="la" localSheetId="10">[45]BASE!$D$353</definedName>
    <definedName name="la">#REF!</definedName>
    <definedName name="LACC34">[18]BASE!$D$682</definedName>
    <definedName name="LAD" localSheetId="5">[28]DATBAND!$G$3:$G$795</definedName>
    <definedName name="LAD" localSheetId="10">[28]DATBAND!$G$3:$G$795</definedName>
    <definedName name="LAD">#REF!</definedName>
    <definedName name="LADO" localSheetId="5">'[28]DAT NUC'!$L$2:$L$143</definedName>
    <definedName name="LADO" localSheetId="10">'[28]DAT NUC'!$L$2:$L$143</definedName>
    <definedName name="LADO">#REF!</definedName>
    <definedName name="Ladrillos" localSheetId="5">#REF!</definedName>
    <definedName name="Ladrillos" localSheetId="10">#REF!</definedName>
    <definedName name="Ladrillos">#REF!</definedName>
    <definedName name="LARGU">[18]BASE!$D$807</definedName>
    <definedName name="LARGUE" localSheetId="5">[71]BASE!$D$394</definedName>
    <definedName name="LARGUE" localSheetId="10">[71]BASE!$D$394</definedName>
    <definedName name="LARGUE">#REF!</definedName>
    <definedName name="Last_Row">#N/A</definedName>
    <definedName name="LCONSIS">[18]BASE!$D$838</definedName>
    <definedName name="LECHA">[22]BASE!$E$92</definedName>
    <definedName name="Lestrategicas">#REF!</definedName>
    <definedName name="LICITA">#REF!</definedName>
    <definedName name="LICITACION">#REF!</definedName>
    <definedName name="LICITACION_PUBLICA">#REF!</definedName>
    <definedName name="LIGA" localSheetId="5">[18]BASE!$D$875</definedName>
    <definedName name="LIGA" localSheetId="10">[18]BASE!$D$875</definedName>
    <definedName name="LIGA">#REF!</definedName>
    <definedName name="LIMP">#REF!</definedName>
    <definedName name="LIMP14">#REF!</definedName>
    <definedName name="LIMPIO" localSheetId="5">#REF!</definedName>
    <definedName name="LIMPIO" localSheetId="10">#REF!</definedName>
    <definedName name="LIMPIO">#REF!</definedName>
    <definedName name="LINEAS" localSheetId="5">#REF!</definedName>
    <definedName name="LINEAS" localSheetId="10">#REF!</definedName>
    <definedName name="lineas">#REF!</definedName>
    <definedName name="LisaCodSAO">#REF!</definedName>
    <definedName name="lista" localSheetId="5">#REF!</definedName>
    <definedName name="lista" localSheetId="10">#REF!</definedName>
    <definedName name="lista">#REF!</definedName>
    <definedName name="lista_cualitativa" localSheetId="5">'[118]Tabla CONPES 3714'!$N$15:$N$18</definedName>
    <definedName name="lista_cualitativa" localSheetId="10">'[118]Tabla CONPES 3714'!$N$15:$N$18</definedName>
    <definedName name="lista_cualitativa">#REF!</definedName>
    <definedName name="listaaguas" localSheetId="5">#REF!</definedName>
    <definedName name="listaaguas" localSheetId="10">#REF!</definedName>
    <definedName name="listaaguas">#REF!</definedName>
    <definedName name="Listacanti">#REF!</definedName>
    <definedName name="ListaCantidad" localSheetId="5">#REF!</definedName>
    <definedName name="ListaCantidad" localSheetId="10">#REF!</definedName>
    <definedName name="ListaCantidad">#REF!</definedName>
    <definedName name="listado" localSheetId="5">#REF!</definedName>
    <definedName name="listado" localSheetId="10">#REF!</definedName>
    <definedName name="listado">#REF!</definedName>
    <definedName name="listados" localSheetId="5">#REF!</definedName>
    <definedName name="listados" localSheetId="10">#REF!</definedName>
    <definedName name="listados">#REF!</definedName>
    <definedName name="listaelec" localSheetId="5">#REF!</definedName>
    <definedName name="listaelec" localSheetId="10">#REF!</definedName>
    <definedName name="listaelec">#REF!</definedName>
    <definedName name="ListaItem" localSheetId="5">#REF!</definedName>
    <definedName name="ListaItem" localSheetId="10">#REF!</definedName>
    <definedName name="ListaItem">#REF!</definedName>
    <definedName name="listaprecios">#REF!</definedName>
    <definedName name="LISTAS">#REF!</definedName>
    <definedName name="ListaUni" localSheetId="5">[119]TOTALES!$D$7:$D$654</definedName>
    <definedName name="ListaUni" localSheetId="10">[119]TOTALES!$D$7:$D$654</definedName>
    <definedName name="ListaUni">#REF!</definedName>
    <definedName name="LISTON" localSheetId="5">[71]BASE!$D$395</definedName>
    <definedName name="LISTON" localSheetId="10">[71]BASE!$D$395</definedName>
    <definedName name="LISTON">#REF!</definedName>
    <definedName name="liuoo" localSheetId="5" hidden="1">{"TAB1",#N/A,TRUE,"GENERAL";"TAB2",#N/A,TRUE,"GENERAL";"TAB3",#N/A,TRUE,"GENERAL";"TAB4",#N/A,TRUE,"GENERAL";"TAB5",#N/A,TRUE,"GENERAL"}</definedName>
    <definedName name="liuoo" localSheetId="10" hidden="1">{"TAB1",#N/A,TRUE,"GENERAL";"TAB2",#N/A,TRUE,"GENERAL";"TAB3",#N/A,TRUE,"GENERAL";"TAB4",#N/A,TRUE,"GENERAL";"TAB5",#N/A,TRUE,"GENERAL"}</definedName>
    <definedName name="liuoo" hidden="1">{"TAB1",#N/A,TRUE,"GENERAL";"TAB2",#N/A,TRUE,"GENERAL";"TAB3",#N/A,TRUE,"GENERAL";"TAB4",#N/A,TRUE,"GENERAL";"TAB5",#N/A,TRUE,"GENERAL"}</definedName>
    <definedName name="lkj" localSheetId="5" hidden="1">{"via1",#N/A,TRUE,"general";"via2",#N/A,TRUE,"general";"via3",#N/A,TRUE,"general"}</definedName>
    <definedName name="lkj" localSheetId="10" hidden="1">{"via1",#N/A,TRUE,"general";"via2",#N/A,TRUE,"general";"via3",#N/A,TRUE,"general"}</definedName>
    <definedName name="lkj" hidden="1">{"via1",#N/A,TRUE,"general";"via2",#N/A,TRUE,"general";"via3",#N/A,TRUE,"general"}</definedName>
    <definedName name="LKJLJK" localSheetId="5" hidden="1">{"TAB1",#N/A,TRUE,"GENERAL";"TAB2",#N/A,TRUE,"GENERAL";"TAB3",#N/A,TRUE,"GENERAL";"TAB4",#N/A,TRUE,"GENERAL";"TAB5",#N/A,TRUE,"GENERAL"}</definedName>
    <definedName name="LKJLJK" localSheetId="10" hidden="1">{"TAB1",#N/A,TRUE,"GENERAL";"TAB2",#N/A,TRUE,"GENERAL";"TAB3",#N/A,TRUE,"GENERAL";"TAB4",#N/A,TRUE,"GENERAL";"TAB5",#N/A,TRUE,"GENERAL"}</definedName>
    <definedName name="LKJLJK" hidden="1">{"TAB1",#N/A,TRUE,"GENERAL";"TAB2",#N/A,TRUE,"GENERAL";"TAB3",#N/A,TRUE,"GENERAL";"TAB4",#N/A,TRUE,"GENERAL";"TAB5",#N/A,TRUE,"GENERAL"}</definedName>
    <definedName name="LKM">#REF!</definedName>
    <definedName name="LL">#REF!</definedName>
    <definedName name="LLAC12" localSheetId="5">[18]BASE!$D$627</definedName>
    <definedName name="LLAC12" localSheetId="10">[18]BASE!$D$627</definedName>
    <definedName name="LLAC12">#REF!</definedName>
    <definedName name="LLANTAS">#REF!</definedName>
    <definedName name="LLAP12" localSheetId="5">[18]BASE!$D$626</definedName>
    <definedName name="LLAP12" localSheetId="10">[18]BASE!$D$626</definedName>
    <definedName name="LLAP12">#REF!</definedName>
    <definedName name="LLENO">#REF!</definedName>
    <definedName name="lllllh" localSheetId="5" hidden="1">{"via1",#N/A,TRUE,"general";"via2",#N/A,TRUE,"general";"via3",#N/A,TRUE,"general"}</definedName>
    <definedName name="lllllh" localSheetId="10" hidden="1">{"via1",#N/A,TRUE,"general";"via2",#N/A,TRUE,"general";"via3",#N/A,TRUE,"general"}</definedName>
    <definedName name="lllllh" hidden="1">{"via1",#N/A,TRUE,"general";"via2",#N/A,TRUE,"general";"via3",#N/A,TRUE,"general"}</definedName>
    <definedName name="lllllllo" localSheetId="5" hidden="1">{"via1",#N/A,TRUE,"general";"via2",#N/A,TRUE,"general";"via3",#N/A,TRUE,"general"}</definedName>
    <definedName name="lllllllo" localSheetId="10" hidden="1">{"via1",#N/A,TRUE,"general";"via2",#N/A,TRUE,"general";"via3",#N/A,TRUE,"general"}</definedName>
    <definedName name="lllllllo" hidden="1">{"via1",#N/A,TRUE,"general";"via2",#N/A,TRUE,"general";"via3",#N/A,TRUE,"general"}</definedName>
    <definedName name="LLUVIA">#REF!</definedName>
    <definedName name="lo">#REF!</definedName>
    <definedName name="Loan_Amount">#REF!</definedName>
    <definedName name="Loan_Start">#REF!</definedName>
    <definedName name="Loan_Years">#REF!</definedName>
    <definedName name="loc">#REF!</definedName>
    <definedName name="LOCA" localSheetId="5">[39]!absc</definedName>
    <definedName name="LOCA" localSheetId="10">[39]!absc</definedName>
    <definedName name="LOCA">#REF!</definedName>
    <definedName name="LOGÍSTICA_Y_TRANSPORTE_DE_CARGA" localSheetId="5">#REF!</definedName>
    <definedName name="LOGÍSTICA_Y_TRANSPORTE_DE_CARGA" localSheetId="10">#REF!</definedName>
    <definedName name="LOGÍSTICA_Y_TRANSPORTE_DE_CARGA">#REF!</definedName>
    <definedName name="LOGO">#REF!</definedName>
    <definedName name="lolol" localSheetId="5" hidden="1">{"TAB1",#N/A,TRUE,"GENERAL";"TAB2",#N/A,TRUE,"GENERAL";"TAB3",#N/A,TRUE,"GENERAL";"TAB4",#N/A,TRUE,"GENERAL";"TAB5",#N/A,TRUE,"GENERAL"}</definedName>
    <definedName name="lolol" localSheetId="10" hidden="1">{"TAB1",#N/A,TRUE,"GENERAL";"TAB2",#N/A,TRUE,"GENERAL";"TAB3",#N/A,TRUE,"GENERAL";"TAB4",#N/A,TRUE,"GENERAL";"TAB5",#N/A,TRUE,"GENERAL"}</definedName>
    <definedName name="lolol" hidden="1">{"TAB1",#N/A,TRUE,"GENERAL";"TAB2",#N/A,TRUE,"GENERAL";"TAB3",#N/A,TRUE,"GENERAL";"TAB4",#N/A,TRUE,"GENERAL";"TAB5",#N/A,TRUE,"GENERAL"}</definedName>
    <definedName name="LONG">#REF!</definedName>
    <definedName name="longitud" localSheetId="5">#REF!</definedName>
    <definedName name="longitud" localSheetId="10">#REF!</definedName>
    <definedName name="Longitud">#REF!</definedName>
    <definedName name="Longitud1">#REF!</definedName>
    <definedName name="Longitud2">#REF!</definedName>
    <definedName name="longitudalfs">#REF!</definedName>
    <definedName name="LongTramo" localSheetId="5">#REF!</definedName>
    <definedName name="LongTramo" localSheetId="10">#REF!</definedName>
    <definedName name="LongTramo">#REF!</definedName>
    <definedName name="lplpl" localSheetId="5" hidden="1">{"via1",#N/A,TRUE,"general";"via2",#N/A,TRUE,"general";"via3",#N/A,TRUE,"general"}</definedName>
    <definedName name="lplpl" localSheetId="10" hidden="1">{"via1",#N/A,TRUE,"general";"via2",#N/A,TRUE,"general";"via3",#N/A,TRUE,"general"}</definedName>
    <definedName name="lplpl" hidden="1">{"via1",#N/A,TRUE,"general";"via2",#N/A,TRUE,"general";"via3",#N/A,TRUE,"general"}</definedName>
    <definedName name="LUBRI">#REF!</definedName>
    <definedName name="Lubricante">'[120]MATER Y MO'!#REF!</definedName>
    <definedName name="LUPVC">[18]BASE!$D$111</definedName>
    <definedName name="LUPVT" localSheetId="5">#REF!</definedName>
    <definedName name="LUPVT" localSheetId="10">#REF!</definedName>
    <definedName name="LUPVT">#REF!</definedName>
    <definedName name="luz">#REF!</definedName>
    <definedName name="M" localSheetId="5">#REF!</definedName>
    <definedName name="M" localSheetId="10">#REF!</definedName>
    <definedName name="m">#REF!</definedName>
    <definedName name="M120K" localSheetId="5">#REF!</definedName>
    <definedName name="M120K" localSheetId="10">#REF!</definedName>
    <definedName name="M120K">#REF!</definedName>
    <definedName name="M240K">#REF!</definedName>
    <definedName name="M280K">[18]BASE!$D$51</definedName>
    <definedName name="MA" localSheetId="5">#REF!</definedName>
    <definedName name="MA" localSheetId="10">#REF!</definedName>
    <definedName name="MA">#REF!</definedName>
    <definedName name="mac">#REF!</definedName>
    <definedName name="MADCEP">[18]BASE!$D$803</definedName>
    <definedName name="MADCJ" localSheetId="5">#REF!</definedName>
    <definedName name="MADCJ" localSheetId="10">#REF!</definedName>
    <definedName name="MADCJ">#REF!</definedName>
    <definedName name="MADCONS110">[18]BASE!$D$802</definedName>
    <definedName name="MADE110">[18]BASE!$D$801</definedName>
    <definedName name="Maderas" localSheetId="5">#REF!</definedName>
    <definedName name="Maderas" localSheetId="10">#REF!</definedName>
    <definedName name="Maderas">#REF!</definedName>
    <definedName name="mafdsf" localSheetId="5" hidden="1">{"via1",#N/A,TRUE,"general";"via2",#N/A,TRUE,"general";"via3",#N/A,TRUE,"general"}</definedName>
    <definedName name="mafdsf" localSheetId="10" hidden="1">{"via1",#N/A,TRUE,"general";"via2",#N/A,TRUE,"general";"via3",#N/A,TRUE,"general"}</definedName>
    <definedName name="mafdsf" hidden="1">{"via1",#N/A,TRUE,"general";"via2",#N/A,TRUE,"general";"via3",#N/A,TRUE,"general"}</definedName>
    <definedName name="malla" localSheetId="5">[27]PrecRec!$D$62</definedName>
    <definedName name="malla" localSheetId="10">[27]PrecRec!$D$62</definedName>
    <definedName name="malla">#REF!</definedName>
    <definedName name="mama" hidden="1">#REF!</definedName>
    <definedName name="MAMPOSTERIA">#REF!</definedName>
    <definedName name="MANEJO_DEL_DESASTRE_GOBERNANZA_EDUCACIÓN_Y_COMUNICACIÓN_DEL_RIESGO" localSheetId="5">#REF!</definedName>
    <definedName name="MANEJO_DEL_DESASTRE_GOBERNANZA_EDUCACIÓN_Y_COMUNICACIÓN_DEL_RIESGO" localSheetId="10">#REF!</definedName>
    <definedName name="MANEJO_DEL_DESASTRE_GOBERNANZA_EDUCACIÓN_Y_COMUNICACIÓN_DEL_RIESGO">#REF!</definedName>
    <definedName name="MANGUER">[18]BASE!$D$522</definedName>
    <definedName name="Mano_de_Obra">#REF!</definedName>
    <definedName name="MANO_OBRA">#REF!</definedName>
    <definedName name="MANOBRA" localSheetId="5">[121]ManoObra!$AG$60:$AJ$149</definedName>
    <definedName name="MANOBRA" localSheetId="10">[121]ManoObra!$AG$60:$AJ$149</definedName>
    <definedName name="MANOBRA">#REF!</definedName>
    <definedName name="MANODEOBRACOM">#REF!</definedName>
    <definedName name="MANOME">[18]BASE!$D$523</definedName>
    <definedName name="MANOOBRA">#REF!</definedName>
    <definedName name="Mantenyreparacion" localSheetId="5">#REF!</definedName>
    <definedName name="Mantenyreparacion" localSheetId="10">#REF!</definedName>
    <definedName name="Mantenyreparacion">#REF!</definedName>
    <definedName name="MANTO" localSheetId="5">[71]BASE!$D$401</definedName>
    <definedName name="MANTO" localSheetId="10">[71]BASE!$D$401</definedName>
    <definedName name="MANTO">#REF!</definedName>
    <definedName name="mao" localSheetId="5" hidden="1">{"TAB1",#N/A,TRUE,"GENERAL";"TAB2",#N/A,TRUE,"GENERAL";"TAB3",#N/A,TRUE,"GENERAL";"TAB4",#N/A,TRUE,"GENERAL";"TAB5",#N/A,TRUE,"GENERAL"}</definedName>
    <definedName name="mao" localSheetId="10" hidden="1">{"TAB1",#N/A,TRUE,"GENERAL";"TAB2",#N/A,TRUE,"GENERAL";"TAB3",#N/A,TRUE,"GENERAL";"TAB4",#N/A,TRUE,"GENERAL";"TAB5",#N/A,TRUE,"GENERAL"}</definedName>
    <definedName name="mao" hidden="1">{"TAB1",#N/A,TRUE,"GENERAL";"TAB2",#N/A,TRUE,"GENERAL";"TAB3",#N/A,TRUE,"GENERAL";"TAB4",#N/A,TRUE,"GENERAL";"TAB5",#N/A,TRUE,"GENERAL"}</definedName>
    <definedName name="maow" localSheetId="5" hidden="1">{"via1",#N/A,TRUE,"general";"via2",#N/A,TRUE,"general";"via3",#N/A,TRUE,"general"}</definedName>
    <definedName name="maow" localSheetId="10" hidden="1">{"via1",#N/A,TRUE,"general";"via2",#N/A,TRUE,"general";"via3",#N/A,TRUE,"general"}</definedName>
    <definedName name="maow" hidden="1">{"via1",#N/A,TRUE,"general";"via2",#N/A,TRUE,"general";"via3",#N/A,TRUE,"general"}</definedName>
    <definedName name="Mar" localSheetId="5">[94]MAR!$A$12:$H$33</definedName>
    <definedName name="Mar" localSheetId="10">[94]MAR!$A$12:$H$33</definedName>
    <definedName name="Mar">#REF!</definedName>
    <definedName name="Mar_C" localSheetId="5">[94]MAR!$A$35:$H$51</definedName>
    <definedName name="Mar_C" localSheetId="10">[94]MAR!$A$35:$H$51</definedName>
    <definedName name="Mar_C">#REF!</definedName>
    <definedName name="MARABA" localSheetId="5">#REF!</definedName>
    <definedName name="MARABA" localSheetId="10">#REF!</definedName>
    <definedName name="MARABA">#REF!</definedName>
    <definedName name="MarAbr" localSheetId="5">'[95]Mar-Abr'!$A$12:$H$34</definedName>
    <definedName name="MarAbr" localSheetId="10">'[95]Mar-Abr'!$A$12:$H$34</definedName>
    <definedName name="MarAbr">#REF!</definedName>
    <definedName name="margen" localSheetId="5">[28]DATOS!$G$3:$G$900</definedName>
    <definedName name="margen" localSheetId="10">[28]DATOS!$G$3:$G$900</definedName>
    <definedName name="margen">#REF!</definedName>
    <definedName name="masor" localSheetId="5" hidden="1">{"via1",#N/A,TRUE,"general";"via2",#N/A,TRUE,"general";"via3",#N/A,TRUE,"general"}</definedName>
    <definedName name="masor" localSheetId="10" hidden="1">{"via1",#N/A,TRUE,"general";"via2",#N/A,TRUE,"general";"via3",#N/A,TRUE,"general"}</definedName>
    <definedName name="masor" hidden="1">{"via1",#N/A,TRUE,"general";"via2",#N/A,TRUE,"general";"via3",#N/A,TRUE,"general"}</definedName>
    <definedName name="MAT" localSheetId="5">#N/A</definedName>
    <definedName name="MAT" localSheetId="10">#N/A</definedName>
    <definedName name="MAT">#REF!</definedName>
    <definedName name="MATER">#REF!</definedName>
    <definedName name="MATERIAL" localSheetId="5">#REF!</definedName>
    <definedName name="MATERIAL" localSheetId="10">#REF!</definedName>
    <definedName name="Material">#REF!</definedName>
    <definedName name="Materiales" localSheetId="5">#REF!</definedName>
    <definedName name="Materiales" localSheetId="10">#REF!</definedName>
    <definedName name="Materiales">#REF!</definedName>
    <definedName name="Materiales2">'[122]Materiales 2'!$A$2:$A$1000</definedName>
    <definedName name="MaterialTub" localSheetId="5">#REF!</definedName>
    <definedName name="MaterialTub" localSheetId="10">#REF!</definedName>
    <definedName name="MaterialTub">#REF!</definedName>
    <definedName name="MATPR" localSheetId="5">[18]BASE!$D$79</definedName>
    <definedName name="MATPR" localSheetId="10">[18]BASE!$D$79</definedName>
    <definedName name="MATPR">#REF!</definedName>
    <definedName name="MATPRE">[18]BASE!$D$79</definedName>
    <definedName name="matraca">#REF!</definedName>
    <definedName name="matriz" localSheetId="5">#REF!,#REF!</definedName>
    <definedName name="matriz" localSheetId="10">#REF!,#REF!</definedName>
    <definedName name="matriz">#REF!,#REF!</definedName>
    <definedName name="MatTuberia">#REF!</definedName>
    <definedName name="MayJun" localSheetId="5">'[95]May-Jun'!$A$12:$H$32</definedName>
    <definedName name="MayJun" localSheetId="10">'[95]May-Jun'!$A$12:$H$32</definedName>
    <definedName name="MayJun">#REF!</definedName>
    <definedName name="MayJun_C" localSheetId="5">'[117]May-Jun'!$A$33:$H$52</definedName>
    <definedName name="MayJun_C" localSheetId="10">'[117]May-Jun'!$A$33:$H$52</definedName>
    <definedName name="MayJun_C">#REF!</definedName>
    <definedName name="MC4CM" localSheetId="5">#REF!</definedName>
    <definedName name="MC4CM" localSheetId="10">#REF!</definedName>
    <definedName name="MC4CM">#REF!</definedName>
    <definedName name="mcb" localSheetId="5">'[30]Gabinetes ctrol, prot. y med. '!#REF!</definedName>
    <definedName name="mcb" localSheetId="10">'[30]Gabinetes ctrol, prot. y med. '!#REF!</definedName>
    <definedName name="mcb">#REF!</definedName>
    <definedName name="mcbb" localSheetId="5">'[30]Gabinetes ctrol, prot. y med. '!#REF!</definedName>
    <definedName name="mcbb" localSheetId="10">'[30]Gabinetes ctrol, prot. y med. '!#REF!</definedName>
    <definedName name="mcbb">#REF!</definedName>
    <definedName name="mdc2a" localSheetId="5">[27]PrecRec!$D$30</definedName>
    <definedName name="mdc2a" localSheetId="10">[27]PrecRec!$D$30</definedName>
    <definedName name="mdc2a">#REF!</definedName>
    <definedName name="mdd" localSheetId="5" hidden="1">{"via1",#N/A,TRUE,"general";"via2",#N/A,TRUE,"general";"via3",#N/A,TRUE,"general"}</definedName>
    <definedName name="mdd" localSheetId="10" hidden="1">{"via1",#N/A,TRUE,"general";"via2",#N/A,TRUE,"general";"via3",#N/A,TRUE,"general"}</definedName>
    <definedName name="mdd" hidden="1">{"via1",#N/A,TRUE,"general";"via2",#N/A,TRUE,"general";"via3",#N/A,TRUE,"general"}</definedName>
    <definedName name="med" localSheetId="5">[45]BASE!$D$354</definedName>
    <definedName name="med" localSheetId="10">[45]BASE!$D$354</definedName>
    <definedName name="med">#REF!</definedName>
    <definedName name="MediacanoaAnserma" localSheetId="5">#REF!</definedName>
    <definedName name="MediacanoaAnserma" localSheetId="10">#REF!</definedName>
    <definedName name="MediacanoaAnserma">#REF!</definedName>
    <definedName name="MEDID">#REF!</definedName>
    <definedName name="meg" localSheetId="5" hidden="1">{"TAB1",#N/A,TRUE,"GENERAL";"TAB2",#N/A,TRUE,"GENERAL";"TAB3",#N/A,TRUE,"GENERAL";"TAB4",#N/A,TRUE,"GENERAL";"TAB5",#N/A,TRUE,"GENERAL"}</definedName>
    <definedName name="meg" localSheetId="10" hidden="1">{"TAB1",#N/A,TRUE,"GENERAL";"TAB2",#N/A,TRUE,"GENERAL";"TAB3",#N/A,TRUE,"GENERAL";"TAB4",#N/A,TRUE,"GENERAL";"TAB5",#N/A,TRUE,"GENERAL"}</definedName>
    <definedName name="meg" hidden="1">{"TAB1",#N/A,TRUE,"GENERAL";"TAB2",#N/A,TRUE,"GENERAL";"TAB3",#N/A,TRUE,"GENERAL";"TAB4",#N/A,TRUE,"GENERAL";"TAB5",#N/A,TRUE,"GENERAL"}</definedName>
    <definedName name="MEJORAMIENTO_CONECTIVIDAD_DE_LA_INFRAESTRUCTURA_VIAL" localSheetId="5">#REF!</definedName>
    <definedName name="MEJORAMIENTO_CONECTIVIDAD_DE_LA_INFRAESTRUCTURA_VIAL" localSheetId="10">#REF!</definedName>
    <definedName name="MEJORAMIENTO_CONECTIVIDAD_DE_LA_INFRAESTRUCTURA_VIAL">#REF!</definedName>
    <definedName name="MEJORAMIENTO_DE_LA_CALIDAD_Y_COBERTURA_TRANSPORTE_PÚBLICO" localSheetId="5">#REF!</definedName>
    <definedName name="MEJORAMIENTO_DE_LA_CALIDAD_Y_COBERTURA_TRANSPORTE_PÚBLICO" localSheetId="10">#REF!</definedName>
    <definedName name="MEJORAMIENTO_DE_LA_CALIDAD_Y_COBERTURA_TRANSPORTE_PÚBLICO">#REF!</definedName>
    <definedName name="MEJORAMIENTO_Y_MODERNIZACIÓN_INSTITUCIONAL_METROPOLITANA" localSheetId="5">#REF!</definedName>
    <definedName name="MEJORAMIENTO_Y_MODERNIZACIÓN_INSTITUCIONAL_METROPOLITANA" localSheetId="10">#REF!</definedName>
    <definedName name="MEJORAMIENTO_Y_MODERNIZACIÓN_INSTITUCIONAL_METROPOLITANA">#REF!</definedName>
    <definedName name="MELECT">#REF!</definedName>
    <definedName name="MELECT84">#REF!</definedName>
    <definedName name="Memorias">#REF!</definedName>
    <definedName name="MES">#REF!</definedName>
    <definedName name="MES_COM">#REF!</definedName>
    <definedName name="MESES">#REF!</definedName>
    <definedName name="MesIn" localSheetId="5">[13]COSTOS!$C$64</definedName>
    <definedName name="MesIn" localSheetId="10">[13]COSTOS!$C$64</definedName>
    <definedName name="MesIn">#REF!</definedName>
    <definedName name="MESOLD">[18]BASE!$D$694</definedName>
    <definedName name="MESON1.50">[68]BASE!$E$103</definedName>
    <definedName name="META_DEL_PLAN_DE_ACCIÓN" localSheetId="5">#REF!</definedName>
    <definedName name="META_DEL_PLAN_DE_ACCIÓN" localSheetId="10">#REF!</definedName>
    <definedName name="META_DEL_PLAN_DE_ACCIÓN">#REF!</definedName>
    <definedName name="METAS_DEL_PLAN_DE_GESTIÓN" localSheetId="5">#REF!</definedName>
    <definedName name="METAS_DEL_PLAN_DE_GESTIÓN" localSheetId="10">#REF!</definedName>
    <definedName name="METAS_DEL_PLAN_DE_GESTIÓN">#REF!</definedName>
    <definedName name="MEZAS">#REF!</definedName>
    <definedName name="MEZCLA" localSheetId="5">#REF!</definedName>
    <definedName name="MEZCLA" localSheetId="10">#REF!</definedName>
    <definedName name="MEZCLA">#REF!</definedName>
    <definedName name="mfgjrdt" localSheetId="5" hidden="1">{"TAB1",#N/A,TRUE,"GENERAL";"TAB2",#N/A,TRUE,"GENERAL";"TAB3",#N/A,TRUE,"GENERAL";"TAB4",#N/A,TRUE,"GENERAL";"TAB5",#N/A,TRUE,"GENERAL"}</definedName>
    <definedName name="mfgjrdt" localSheetId="10" hidden="1">{"TAB1",#N/A,TRUE,"GENERAL";"TAB2",#N/A,TRUE,"GENERAL";"TAB3",#N/A,TRUE,"GENERAL";"TAB4",#N/A,TRUE,"GENERAL";"TAB5",#N/A,TRUE,"GENERAL"}</definedName>
    <definedName name="mfgjrdt" hidden="1">{"TAB1",#N/A,TRUE,"GENERAL";"TAB2",#N/A,TRUE,"GENERAL";"TAB3",#N/A,TRUE,"GENERAL";"TAB4",#N/A,TRUE,"GENERAL";"TAB5",#N/A,TRUE,"GENERAL"}</definedName>
    <definedName name="mghm" localSheetId="5" hidden="1">{"via1",#N/A,TRUE,"general";"via2",#N/A,TRUE,"general";"via3",#N/A,TRUE,"general"}</definedName>
    <definedName name="mghm" localSheetId="10" hidden="1">{"via1",#N/A,TRUE,"general";"via2",#N/A,TRUE,"general";"via3",#N/A,TRUE,"general"}</definedName>
    <definedName name="mghm" hidden="1">{"via1",#N/A,TRUE,"general";"via2",#N/A,TRUE,"general";"via3",#N/A,TRUE,"general"}</definedName>
    <definedName name="MICROVLC">[18]BASE!$D$634</definedName>
    <definedName name="MICROVOLC">#REF!</definedName>
    <definedName name="Minimo" localSheetId="5">[13]AIU!$C$73</definedName>
    <definedName name="Minimo" localSheetId="10">[13]AIU!$C$73</definedName>
    <definedName name="Minimo">#REF!</definedName>
    <definedName name="mjmj" localSheetId="5" hidden="1">{"via1",#N/A,TRUE,"general";"via2",#N/A,TRUE,"general";"via3",#N/A,TRUE,"general"}</definedName>
    <definedName name="mjmj" localSheetId="10" hidden="1">{"via1",#N/A,TRUE,"general";"via2",#N/A,TRUE,"general";"via3",#N/A,TRUE,"general"}</definedName>
    <definedName name="mjmj" hidden="1">{"via1",#N/A,TRUE,"general";"via2",#N/A,TRUE,"general";"via3",#N/A,TRUE,"general"}</definedName>
    <definedName name="mjmjmn" localSheetId="5" hidden="1">{"via1",#N/A,TRUE,"general";"via2",#N/A,TRUE,"general";"via3",#N/A,TRUE,"general"}</definedName>
    <definedName name="mjmjmn" localSheetId="10" hidden="1">{"via1",#N/A,TRUE,"general";"via2",#N/A,TRUE,"general";"via3",#N/A,TRUE,"general"}</definedName>
    <definedName name="mjmjmn" hidden="1">{"via1",#N/A,TRUE,"general";"via2",#N/A,TRUE,"general";"via3",#N/A,TRUE,"general"}</definedName>
    <definedName name="mjnhgkio" localSheetId="5" hidden="1">{"via1",#N/A,TRUE,"general";"via2",#N/A,TRUE,"general";"via3",#N/A,TRUE,"general"}</definedName>
    <definedName name="mjnhgkio" localSheetId="10" hidden="1">{"via1",#N/A,TRUE,"general";"via2",#N/A,TRUE,"general";"via3",#N/A,TRUE,"general"}</definedName>
    <definedName name="mjnhgkio" hidden="1">{"via1",#N/A,TRUE,"general";"via2",#N/A,TRUE,"general";"via3",#N/A,TRUE,"general"}</definedName>
    <definedName name="mm">#REF!</definedName>
    <definedName name="MMDC">[18]BASE!$D$55</definedName>
    <definedName name="MmExcelLinker_C9F63D05_8E80_41B0_8F02_A4ED3B5E1938">#N/A</definedName>
    <definedName name="mmjmjh" localSheetId="5" hidden="1">{"TAB1",#N/A,TRUE,"GENERAL";"TAB2",#N/A,TRUE,"GENERAL";"TAB3",#N/A,TRUE,"GENERAL";"TAB4",#N/A,TRUE,"GENERAL";"TAB5",#N/A,TRUE,"GENERAL"}</definedName>
    <definedName name="mmjmjh" localSheetId="10" hidden="1">{"TAB1",#N/A,TRUE,"GENERAL";"TAB2",#N/A,TRUE,"GENERAL";"TAB3",#N/A,TRUE,"GENERAL";"TAB4",#N/A,TRUE,"GENERAL";"TAB5",#N/A,TRUE,"GENERAL"}</definedName>
    <definedName name="mmjmjh" hidden="1">{"TAB1",#N/A,TRUE,"GENERAL";"TAB2",#N/A,TRUE,"GENERAL";"TAB3",#N/A,TRUE,"GENERAL";"TAB4",#N/A,TRUE,"GENERAL";"TAB5",#N/A,TRUE,"GENERAL"}</definedName>
    <definedName name="mmm" localSheetId="5" hidden="1">{"TAB1",#N/A,TRUE,"GENERAL";"TAB2",#N/A,TRUE,"GENERAL";"TAB3",#N/A,TRUE,"GENERAL";"TAB4",#N/A,TRUE,"GENERAL";"TAB5",#N/A,TRUE,"GENERAL"}</definedName>
    <definedName name="mmm" localSheetId="10" hidden="1">{"TAB1",#N/A,TRUE,"GENERAL";"TAB2",#N/A,TRUE,"GENERAL";"TAB3",#N/A,TRUE,"GENERAL";"TAB4",#N/A,TRUE,"GENERAL";"TAB5",#N/A,TRUE,"GENERAL"}</definedName>
    <definedName name="mmm" hidden="1">{"TAB1",#N/A,TRUE,"GENERAL";"TAB2",#N/A,TRUE,"GENERAL";"TAB3",#N/A,TRUE,"GENERAL";"TAB4",#N/A,TRUE,"GENERAL";"TAB5",#N/A,TRUE,"GENERAL"}</definedName>
    <definedName name="mmmh" localSheetId="5" hidden="1">{"via1",#N/A,TRUE,"general";"via2",#N/A,TRUE,"general";"via3",#N/A,TRUE,"general"}</definedName>
    <definedName name="mmmh" localSheetId="10" hidden="1">{"via1",#N/A,TRUE,"general";"via2",#N/A,TRUE,"general";"via3",#N/A,TRUE,"general"}</definedName>
    <definedName name="mmmh" hidden="1">{"via1",#N/A,TRUE,"general";"via2",#N/A,TRUE,"general";"via3",#N/A,TRUE,"general"}</definedName>
    <definedName name="mmmmmjyt" localSheetId="5" hidden="1">{"TAB1",#N/A,TRUE,"GENERAL";"TAB2",#N/A,TRUE,"GENERAL";"TAB3",#N/A,TRUE,"GENERAL";"TAB4",#N/A,TRUE,"GENERAL";"TAB5",#N/A,TRUE,"GENERAL"}</definedName>
    <definedName name="mmmmmjyt" localSheetId="10" hidden="1">{"TAB1",#N/A,TRUE,"GENERAL";"TAB2",#N/A,TRUE,"GENERAL";"TAB3",#N/A,TRUE,"GENERAL";"TAB4",#N/A,TRUE,"GENERAL";"TAB5",#N/A,TRUE,"GENERAL"}</definedName>
    <definedName name="mmmmmjyt" hidden="1">{"TAB1",#N/A,TRUE,"GENERAL";"TAB2",#N/A,TRUE,"GENERAL";"TAB3",#N/A,TRUE,"GENERAL";"TAB4",#N/A,TRUE,"GENERAL";"TAB5",#N/A,TRUE,"GENERAL"}</definedName>
    <definedName name="mmmmmmg" localSheetId="5" hidden="1">{"via1",#N/A,TRUE,"general";"via2",#N/A,TRUE,"general";"via3",#N/A,TRUE,"general"}</definedName>
    <definedName name="mmmmmmg" localSheetId="10" hidden="1">{"via1",#N/A,TRUE,"general";"via2",#N/A,TRUE,"general";"via3",#N/A,TRUE,"general"}</definedName>
    <definedName name="mmmmmmg" hidden="1">{"via1",#N/A,TRUE,"general";"via2",#N/A,TRUE,"general";"via3",#N/A,TRUE,"general"}</definedName>
    <definedName name="MN" localSheetId="5" hidden="1">{"via1",#N/A,TRUE,"general";"via2",#N/A,TRUE,"general";"via3",#N/A,TRUE,"general"}</definedName>
    <definedName name="MN" localSheetId="10" hidden="1">{"via1",#N/A,TRUE,"general";"via2",#N/A,TRUE,"general";"via3",#N/A,TRUE,"general"}</definedName>
    <definedName name="MN" hidden="1">{"via1",#N/A,TRUE,"general";"via2",#N/A,TRUE,"general";"via3",#N/A,TRUE,"general"}</definedName>
    <definedName name="MO">#REF!</definedName>
    <definedName name="MO120K">#REF!</definedName>
    <definedName name="MO240K">#REF!</definedName>
    <definedName name="MO280K">#REF!</definedName>
    <definedName name="MOBILIARIO_SEG_ELECTRON_ITEM">#REF!</definedName>
    <definedName name="MOBILIARIOOFIC_ITEM">#REF!</definedName>
    <definedName name="MOCARG">#REF!</definedName>
    <definedName name="mod">#REF!</definedName>
    <definedName name="MODIF1" localSheetId="5">#REF!</definedName>
    <definedName name="MODIF1" localSheetId="10">#REF!</definedName>
    <definedName name="MODIF1">#REF!</definedName>
    <definedName name="MODIF1_2" localSheetId="5">#REF!</definedName>
    <definedName name="MODIF1_2" localSheetId="10">#REF!</definedName>
    <definedName name="MODIF1_2">#REF!</definedName>
    <definedName name="MODIF1_7" localSheetId="5">#REF!</definedName>
    <definedName name="MODIF1_7" localSheetId="10">#REF!</definedName>
    <definedName name="MODIF1_7">#REF!</definedName>
    <definedName name="MOENC">#REF!</definedName>
    <definedName name="MOIHF" localSheetId="5">#REF!</definedName>
    <definedName name="MOIHF" localSheetId="10">#REF!</definedName>
    <definedName name="MOIHF">#REF!</definedName>
    <definedName name="MOPRE" localSheetId="5">#REF!</definedName>
    <definedName name="MOPRE" localSheetId="10">#REF!</definedName>
    <definedName name="MOPRE">#REF!</definedName>
    <definedName name="mortero">#REF!</definedName>
    <definedName name="MORTERO1_4_CONCONCRETADORA">[11]BASE!$E$46</definedName>
    <definedName name="MORTERO1_4CONCONCRETAD">[51]BASE!$E$49</definedName>
    <definedName name="MORTEROSIN">'[3]APU CONCRETOS'!$B$78</definedName>
    <definedName name="MOTO">#REF!</definedName>
    <definedName name="MOTOB2">#REF!</definedName>
    <definedName name="MOTOBOMBA">#REF!</definedName>
    <definedName name="MOTON">#REF!</definedName>
    <definedName name="MOTOP" localSheetId="5">[18]BASE!$D$14</definedName>
    <definedName name="MOTOP" localSheetId="10">[18]BASE!$D$14</definedName>
    <definedName name="MOTOP">#REF!</definedName>
    <definedName name="MOTOSIE">[18]BASE!$D$841</definedName>
    <definedName name="MOV">#REF!</definedName>
    <definedName name="MOV_TIERRA_ITEM">#REF!</definedName>
    <definedName name="MOVILIDAD_NO_MOTORIZADA" localSheetId="5">#REF!</definedName>
    <definedName name="MOVILIDAD_NO_MOTORIZADA" localSheetId="10">#REF!</definedName>
    <definedName name="MOVILIDAD_NO_MOTORIZADA">#REF!</definedName>
    <definedName name="MOVILIDAD_SOSTENIBLE_SEGURA_Y_AMABLE" localSheetId="5">#REF!</definedName>
    <definedName name="MOVILIDAD_SOSTENIBLE_SEGURA_Y_AMABLE" localSheetId="10">#REF!</definedName>
    <definedName name="MOVILIDAD_SOSTENIBLE_SEGURA_Y_AMABLE">#REF!</definedName>
    <definedName name="MOVILIZACIÓN_SOCIAL" localSheetId="5">#REF!</definedName>
    <definedName name="MOVILIZACIÓN_SOCIAL" localSheetId="10">#REF!</definedName>
    <definedName name="MOVILIZACIÓN_SOCIAL">#REF!</definedName>
    <definedName name="MOVOL">[56]BASE!$C$16</definedName>
    <definedName name="MUEBLES_BAÑOS_ITEM">#REF!</definedName>
    <definedName name="MUEBLES_COC_ITEM">#REF!</definedName>
    <definedName name="MUEBLES_COC_VALOR">#REF!</definedName>
    <definedName name="MUEBLES_MADERA_FIJ_ITEM">#REF!</definedName>
    <definedName name="MUEST" localSheetId="5">'[123]Mezclas asfálticas'!$G$6</definedName>
    <definedName name="MUEST" localSheetId="10">'[123]Mezclas asfálticas'!$G$6</definedName>
    <definedName name="MUEST">#REF!</definedName>
    <definedName name="MuestNo" localSheetId="5">[124]DATOS!$AI$3:$AI$1127</definedName>
    <definedName name="MuestNo" localSheetId="10">[124]DATOS!$AI$3:$AI$1127</definedName>
    <definedName name="MuestNo">#REF!</definedName>
    <definedName name="muestra" localSheetId="5">[28]Proc0009m!$G$6</definedName>
    <definedName name="muestra" localSheetId="10">[28]Proc0009m!$G$6</definedName>
    <definedName name="muestra">#REF!</definedName>
    <definedName name="MuestraNo" localSheetId="5">[28]DATOS!$A$3:$A$1398</definedName>
    <definedName name="MuestraNo" localSheetId="10">[28]DATOS!$A$3:$A$1398</definedName>
    <definedName name="MuestraNo">#REF!</definedName>
    <definedName name="municipio" localSheetId="5">[3]PRESUPUESTO!$C$3</definedName>
    <definedName name="municipio" localSheetId="10">[3]PRESUPUESTO!$C$3</definedName>
    <definedName name="municipio">#REF!</definedName>
    <definedName name="municipios">#REF!</definedName>
    <definedName name="Muros" localSheetId="5">#REF!</definedName>
    <definedName name="Muros" localSheetId="10">#REF!</definedName>
    <definedName name="Muros">#REF!</definedName>
    <definedName name="MUROS_BLOQ_PLOMO_ITEM">#REF!</definedName>
    <definedName name="MUROS_BLOQ_PLOMO_VALOR">#REF!</definedName>
    <definedName name="MYC_DRYWALLITEM">#REF!,#REF!,#REF!</definedName>
    <definedName name="MYCIELOS_DRYWALLVALOR">#REF!</definedName>
    <definedName name="MYPUERTAS_MAD_ITEM">#REF!</definedName>
    <definedName name="MYPUERTAS_MET_ITEM">#REF!</definedName>
    <definedName name="n" localSheetId="5" hidden="1">{"via1",#N/A,TRUE,"general";"via2",#N/A,TRUE,"general";"via3",#N/A,TRUE,"general"}</definedName>
    <definedName name="n" localSheetId="10" hidden="1">{"via1",#N/A,TRUE,"general";"via2",#N/A,TRUE,"general";"via3",#N/A,TRUE,"general"}</definedName>
    <definedName name="n">#REF!</definedName>
    <definedName name="N_metal" localSheetId="5">[24]D_AWG!$C$25</definedName>
    <definedName name="N_metal" localSheetId="10">[24]D_AWG!$C$25</definedName>
    <definedName name="N_metal">#REF!</definedName>
    <definedName name="NB">#REF!</definedName>
    <definedName name="nbvnv" localSheetId="5" hidden="1">{"via1",#N/A,TRUE,"general";"via2",#N/A,TRUE,"general";"via3",#N/A,TRUE,"general"}</definedName>
    <definedName name="nbvnv" localSheetId="10" hidden="1">{"via1",#N/A,TRUE,"general";"via2",#N/A,TRUE,"general";"via3",#N/A,TRUE,"general"}</definedName>
    <definedName name="nbvnv" hidden="1">{"via1",#N/A,TRUE,"general";"via2",#N/A,TRUE,"general";"via3",#N/A,TRUE,"general"}</definedName>
    <definedName name="NDHS" localSheetId="5" hidden="1">{"TAB1",#N/A,TRUE,"GENERAL";"TAB2",#N/A,TRUE,"GENERAL";"TAB3",#N/A,TRUE,"GENERAL";"TAB4",#N/A,TRUE,"GENERAL";"TAB5",#N/A,TRUE,"GENERAL"}</definedName>
    <definedName name="NDHS" localSheetId="10" hidden="1">{"TAB1",#N/A,TRUE,"GENERAL";"TAB2",#N/A,TRUE,"GENERAL";"TAB3",#N/A,TRUE,"GENERAL";"TAB4",#N/A,TRUE,"GENERAL";"TAB5",#N/A,TRUE,"GENERAL"}</definedName>
    <definedName name="NDHS" hidden="1">{"TAB1",#N/A,TRUE,"GENERAL";"TAB2",#N/A,TRUE,"GENERAL";"TAB3",#N/A,TRUE,"GENERAL";"TAB4",#N/A,TRUE,"GENERAL";"TAB5",#N/A,TRUE,"GENERAL"}</definedName>
    <definedName name="nf" localSheetId="5" hidden="1">{"TAB1",#N/A,TRUE,"GENERAL";"TAB2",#N/A,TRUE,"GENERAL";"TAB3",#N/A,TRUE,"GENERAL";"TAB4",#N/A,TRUE,"GENERAL";"TAB5",#N/A,TRUE,"GENERAL"}</definedName>
    <definedName name="nf" localSheetId="10" hidden="1">{"TAB1",#N/A,TRUE,"GENERAL";"TAB2",#N/A,TRUE,"GENERAL";"TAB3",#N/A,TRUE,"GENERAL";"TAB4",#N/A,TRUE,"GENERAL";"TAB5",#N/A,TRUE,"GENERAL"}</definedName>
    <definedName name="nf" hidden="1">{"TAB1",#N/A,TRUE,"GENERAL";"TAB2",#N/A,TRUE,"GENERAL";"TAB3",#N/A,TRUE,"GENERAL";"TAB4",#N/A,TRUE,"GENERAL";"TAB5",#N/A,TRUE,"GENERAL"}</definedName>
    <definedName name="nfg" localSheetId="5" hidden="1">{"via1",#N/A,TRUE,"general";"via2",#N/A,TRUE,"general";"via3",#N/A,TRUE,"general"}</definedName>
    <definedName name="nfg" localSheetId="10" hidden="1">{"via1",#N/A,TRUE,"general";"via2",#N/A,TRUE,"general";"via3",#N/A,TRUE,"general"}</definedName>
    <definedName name="nfg" hidden="1">{"via1",#N/A,TRUE,"general";"via2",#N/A,TRUE,"general";"via3",#N/A,TRUE,"general"}</definedName>
    <definedName name="nfgn" localSheetId="5" hidden="1">{"via1",#N/A,TRUE,"general";"via2",#N/A,TRUE,"general";"via3",#N/A,TRUE,"general"}</definedName>
    <definedName name="nfgn" localSheetId="10" hidden="1">{"via1",#N/A,TRUE,"general";"via2",#N/A,TRUE,"general";"via3",#N/A,TRUE,"general"}</definedName>
    <definedName name="nfgn" hidden="1">{"via1",#N/A,TRUE,"general";"via2",#N/A,TRUE,"general";"via3",#N/A,TRUE,"general"}</definedName>
    <definedName name="ngdn" localSheetId="5" hidden="1">{"TAB1",#N/A,TRUE,"GENERAL";"TAB2",#N/A,TRUE,"GENERAL";"TAB3",#N/A,TRUE,"GENERAL";"TAB4",#N/A,TRUE,"GENERAL";"TAB5",#N/A,TRUE,"GENERAL"}</definedName>
    <definedName name="ngdn" localSheetId="10" hidden="1">{"TAB1",#N/A,TRUE,"GENERAL";"TAB2",#N/A,TRUE,"GENERAL";"TAB3",#N/A,TRUE,"GENERAL";"TAB4",#N/A,TRUE,"GENERAL";"TAB5",#N/A,TRUE,"GENERAL"}</definedName>
    <definedName name="ngdn" hidden="1">{"TAB1",#N/A,TRUE,"GENERAL";"TAB2",#N/A,TRUE,"GENERAL";"TAB3",#N/A,TRUE,"GENERAL";"TAB4",#N/A,TRUE,"GENERAL";"TAB5",#N/A,TRUE,"GENERAL"}</definedName>
    <definedName name="ngfh" localSheetId="5" hidden="1">{"via1",#N/A,TRUE,"general";"via2",#N/A,TRUE,"general";"via3",#N/A,TRUE,"general"}</definedName>
    <definedName name="ngfh" localSheetId="10" hidden="1">{"via1",#N/A,TRUE,"general";"via2",#N/A,TRUE,"general";"via3",#N/A,TRUE,"general"}</definedName>
    <definedName name="ngfh" hidden="1">{"via1",#N/A,TRUE,"general";"via2",#N/A,TRUE,"general";"via3",#N/A,TRUE,"general"}</definedName>
    <definedName name="nhn" localSheetId="5" hidden="1">{"via1",#N/A,TRUE,"general";"via2",#N/A,TRUE,"general";"via3",#N/A,TRUE,"general"}</definedName>
    <definedName name="nhn" localSheetId="10" hidden="1">{"via1",#N/A,TRUE,"general";"via2",#N/A,TRUE,"general";"via3",#N/A,TRUE,"general"}</definedName>
    <definedName name="nhn" hidden="1">{"via1",#N/A,TRUE,"general";"via2",#N/A,TRUE,"general";"via3",#N/A,TRUE,"general"}</definedName>
    <definedName name="nhncfgn" localSheetId="5" hidden="1">{"TAB1",#N/A,TRUE,"GENERAL";"TAB2",#N/A,TRUE,"GENERAL";"TAB3",#N/A,TRUE,"GENERAL";"TAB4",#N/A,TRUE,"GENERAL";"TAB5",#N/A,TRUE,"GENERAL"}</definedName>
    <definedName name="nhncfgn" localSheetId="10" hidden="1">{"TAB1",#N/A,TRUE,"GENERAL";"TAB2",#N/A,TRUE,"GENERAL";"TAB3",#N/A,TRUE,"GENERAL";"TAB4",#N/A,TRUE,"GENERAL";"TAB5",#N/A,TRUE,"GENERAL"}</definedName>
    <definedName name="nhncfgn" hidden="1">{"TAB1",#N/A,TRUE,"GENERAL";"TAB2",#N/A,TRUE,"GENERAL";"TAB3",#N/A,TRUE,"GENERAL";"TAB4",#N/A,TRUE,"GENERAL";"TAB5",#N/A,TRUE,"GENERAL"}</definedName>
    <definedName name="nhndr" localSheetId="5" hidden="1">{"via1",#N/A,TRUE,"general";"via2",#N/A,TRUE,"general";"via3",#N/A,TRUE,"general"}</definedName>
    <definedName name="nhndr" localSheetId="10" hidden="1">{"via1",#N/A,TRUE,"general";"via2",#N/A,TRUE,"general";"via3",#N/A,TRUE,"general"}</definedName>
    <definedName name="nhndr" hidden="1">{"via1",#N/A,TRUE,"general";"via2",#N/A,TRUE,"general";"via3",#N/A,TRUE,"general"}</definedName>
    <definedName name="Niqui">#REF!</definedName>
    <definedName name="NIVTUB">#REF!</definedName>
    <definedName name="nm">#REF!</definedName>
    <definedName name="nmmmm" localSheetId="5" hidden="1">{"via1",#N/A,TRUE,"general";"via2",#N/A,TRUE,"general";"via3",#N/A,TRUE,"general"}</definedName>
    <definedName name="nmmmm" localSheetId="10" hidden="1">{"via1",#N/A,TRUE,"general";"via2",#N/A,TRUE,"general";"via3",#N/A,TRUE,"general"}</definedName>
    <definedName name="nmmmm" hidden="1">{"via1",#N/A,TRUE,"general";"via2",#N/A,TRUE,"general";"via3",#N/A,TRUE,"general"}</definedName>
    <definedName name="NN" localSheetId="5">#REF!</definedName>
    <definedName name="NN" localSheetId="10">#REF!</definedName>
    <definedName name="NN" hidden="1">{"TAB1",#N/A,TRUE,"GENERAL";"TAB2",#N/A,TRUE,"GENERAL";"TAB3",#N/A,TRUE,"GENERAL";"TAB4",#N/A,TRUE,"GENERAL";"TAB5",#N/A,TRUE,"GENERAL"}</definedName>
    <definedName name="nndng" localSheetId="5" hidden="1">{"TAB1",#N/A,TRUE,"GENERAL";"TAB2",#N/A,TRUE,"GENERAL";"TAB3",#N/A,TRUE,"GENERAL";"TAB4",#N/A,TRUE,"GENERAL";"TAB5",#N/A,TRUE,"GENERAL"}</definedName>
    <definedName name="nndng" localSheetId="10" hidden="1">{"TAB1",#N/A,TRUE,"GENERAL";"TAB2",#N/A,TRUE,"GENERAL";"TAB3",#N/A,TRUE,"GENERAL";"TAB4",#N/A,TRUE,"GENERAL";"TAB5",#N/A,TRUE,"GENERAL"}</definedName>
    <definedName name="nndng" hidden="1">{"TAB1",#N/A,TRUE,"GENERAL";"TAB2",#N/A,TRUE,"GENERAL";"TAB3",#N/A,TRUE,"GENERAL";"TAB4",#N/A,TRUE,"GENERAL";"TAB5",#N/A,TRUE,"GENERAL"}</definedName>
    <definedName name="nnn" localSheetId="5" hidden="1">{"TAB1",#N/A,TRUE,"GENERAL";"TAB2",#N/A,TRUE,"GENERAL";"TAB3",#N/A,TRUE,"GENERAL";"TAB4",#N/A,TRUE,"GENERAL";"TAB5",#N/A,TRUE,"GENERAL"}</definedName>
    <definedName name="nnn" localSheetId="10" hidden="1">{"TAB1",#N/A,TRUE,"GENERAL";"TAB2",#N/A,TRUE,"GENERAL";"TAB3",#N/A,TRUE,"GENERAL";"TAB4",#N/A,TRUE,"GENERAL";"TAB5",#N/A,TRUE,"GENERAL"}</definedName>
    <definedName name="nnn" hidden="1">{"TAB1",#N/A,TRUE,"GENERAL";"TAB2",#N/A,TRUE,"GENERAL";"TAB3",#N/A,TRUE,"GENERAL";"TAB4",#N/A,TRUE,"GENERAL";"TAB5",#N/A,TRUE,"GENERAL"}</definedName>
    <definedName name="nnnhd" localSheetId="5" hidden="1">{"via1",#N/A,TRUE,"general";"via2",#N/A,TRUE,"general";"via3",#N/A,TRUE,"general"}</definedName>
    <definedName name="nnnhd" localSheetId="10" hidden="1">{"via1",#N/A,TRUE,"general";"via2",#N/A,TRUE,"general";"via3",#N/A,TRUE,"general"}</definedName>
    <definedName name="nnnhd" hidden="1">{"via1",#N/A,TRUE,"general";"via2",#N/A,TRUE,"general";"via3",#N/A,TRUE,"general"}</definedName>
    <definedName name="nnnnn" localSheetId="5" hidden="1">{"via1",#N/A,TRUE,"general";"via2",#N/A,TRUE,"general";"via3",#N/A,TRUE,"general"}</definedName>
    <definedName name="nnnnn" localSheetId="10" hidden="1">{"via1",#N/A,TRUE,"general";"via2",#N/A,TRUE,"general";"via3",#N/A,TRUE,"general"}</definedName>
    <definedName name="nnnnn" hidden="1">{"via1",#N/A,TRUE,"general";"via2",#N/A,TRUE,"general";"via3",#N/A,TRUE,"general"}</definedName>
    <definedName name="nnnnnd" localSheetId="5" hidden="1">{"TAB1",#N/A,TRUE,"GENERAL";"TAB2",#N/A,TRUE,"GENERAL";"TAB3",#N/A,TRUE,"GENERAL";"TAB4",#N/A,TRUE,"GENERAL";"TAB5",#N/A,TRUE,"GENERAL"}</definedName>
    <definedName name="nnnnnd" localSheetId="10" hidden="1">{"TAB1",#N/A,TRUE,"GENERAL";"TAB2",#N/A,TRUE,"GENERAL";"TAB3",#N/A,TRUE,"GENERAL";"TAB4",#N/A,TRUE,"GENERAL";"TAB5",#N/A,TRUE,"GENERAL"}</definedName>
    <definedName name="nnnnnd" hidden="1">{"TAB1",#N/A,TRUE,"GENERAL";"TAB2",#N/A,TRUE,"GENERAL";"TAB3",#N/A,TRUE,"GENERAL";"TAB4",#N/A,TRUE,"GENERAL";"TAB5",#N/A,TRUE,"GENERAL"}</definedName>
    <definedName name="nnnnnf" localSheetId="5" hidden="1">{"TAB1",#N/A,TRUE,"GENERAL";"TAB2",#N/A,TRUE,"GENERAL";"TAB3",#N/A,TRUE,"GENERAL";"TAB4",#N/A,TRUE,"GENERAL";"TAB5",#N/A,TRUE,"GENERAL"}</definedName>
    <definedName name="nnnnnf" localSheetId="10" hidden="1">{"TAB1",#N/A,TRUE,"GENERAL";"TAB2",#N/A,TRUE,"GENERAL";"TAB3",#N/A,TRUE,"GENERAL";"TAB4",#N/A,TRUE,"GENERAL";"TAB5",#N/A,TRUE,"GENERAL"}</definedName>
    <definedName name="nnnnnf" hidden="1">{"TAB1",#N/A,TRUE,"GENERAL";"TAB2",#N/A,TRUE,"GENERAL";"TAB3",#N/A,TRUE,"GENERAL";"TAB4",#N/A,TRUE,"GENERAL";"TAB5",#N/A,TRUE,"GENERAL"}</definedName>
    <definedName name="nnnnnh" localSheetId="5" hidden="1">{"via1",#N/A,TRUE,"general";"via2",#N/A,TRUE,"general";"via3",#N/A,TRUE,"general"}</definedName>
    <definedName name="nnnnnh" localSheetId="10" hidden="1">{"via1",#N/A,TRUE,"general";"via2",#N/A,TRUE,"general";"via3",#N/A,TRUE,"general"}</definedName>
    <definedName name="nnnnnh" hidden="1">{"via1",#N/A,TRUE,"general";"via2",#N/A,TRUE,"general";"via3",#N/A,TRUE,"general"}</definedName>
    <definedName name="NO">#REF!</definedName>
    <definedName name="nombre" localSheetId="5">#REF!</definedName>
    <definedName name="nombre" localSheetId="10">#REF!</definedName>
    <definedName name="nombre">#REF!</definedName>
    <definedName name="NOMBRE_PROYECTO">[22]PRESUPUESTO!$B$1</definedName>
    <definedName name="Norte" localSheetId="5">#REF!</definedName>
    <definedName name="Norte" localSheetId="10">#REF!</definedName>
    <definedName name="Norte">#REF!</definedName>
    <definedName name="NovDic" localSheetId="5">'[95]Nov-Dic'!$A$12:$H$34</definedName>
    <definedName name="NovDic" localSheetId="10">'[95]Nov-Dic'!$A$12:$H$34</definedName>
    <definedName name="NovDic">#REF!</definedName>
    <definedName name="Nro_prog" localSheetId="5">#REF!</definedName>
    <definedName name="Nro_prog" localSheetId="10">#REF!</definedName>
    <definedName name="Nro_prog">#REF!</definedName>
    <definedName name="NUCLEO" localSheetId="5">'[28]DAT NUC'!$A$2:$A$830</definedName>
    <definedName name="NUCLEO" localSheetId="10">'[28]DAT NUC'!$A$2:$A$830</definedName>
    <definedName name="NUCLEO">#REF!</definedName>
    <definedName name="NUCNUM" localSheetId="5">[28]Nucleos!$I$5</definedName>
    <definedName name="NUCNUM" localSheetId="10">[28]Nucleos!$I$5</definedName>
    <definedName name="NUCNUM">#REF!</definedName>
    <definedName name="NUEVO" localSheetId="5">#REF!</definedName>
    <definedName name="NUEVO" localSheetId="10">#REF!</definedName>
    <definedName name="NUEVO">#REF!</definedName>
    <definedName name="NÚM" localSheetId="5">'[28]Proc 0009h'!$G$4</definedName>
    <definedName name="NÚM" localSheetId="10">'[28]Proc 0009h'!$G$4</definedName>
    <definedName name="NÚM">#REF!</definedName>
    <definedName name="Num_Pmt_Per_Year">#REF!</definedName>
    <definedName name="Number_of_Payments">MATCH(0.01,End_Bal,-1)+1</definedName>
    <definedName name="NUMERAL" localSheetId="5">#REF!</definedName>
    <definedName name="NUMERAL" localSheetId="10">#REF!</definedName>
    <definedName name="NUMERAL">#REF!</definedName>
    <definedName name="NÚMERO" localSheetId="5">[28]DATBAND!$A$3:$A$422</definedName>
    <definedName name="NÚMERO" localSheetId="10">[28]DATBAND!$A$3:$A$422</definedName>
    <definedName name="NÚMERO">#REF!</definedName>
    <definedName name="nxn" localSheetId="5" hidden="1">{"via1",#N/A,TRUE,"general";"via2",#N/A,TRUE,"general";"via3",#N/A,TRUE,"general"}</definedName>
    <definedName name="nxn" localSheetId="10" hidden="1">{"via1",#N/A,TRUE,"general";"via2",#N/A,TRUE,"general";"via3",#N/A,TRUE,"general"}</definedName>
    <definedName name="nxn" hidden="1">{"via1",#N/A,TRUE,"general";"via2",#N/A,TRUE,"general";"via3",#N/A,TRUE,"general"}</definedName>
    <definedName name="ñ" localSheetId="5">#REF!</definedName>
    <definedName name="ñ" localSheetId="10">#REF!</definedName>
    <definedName name="Ñ">#REF!</definedName>
    <definedName name="ññ">#REF!</definedName>
    <definedName name="ñññ" localSheetId="10">[52]!absc</definedName>
    <definedName name="ñññ">[52]!absc</definedName>
    <definedName name="ñññññññ">#REF!</definedName>
    <definedName name="ññññññññ">#REF!</definedName>
    <definedName name="ññññññññññññññ">#REF!</definedName>
    <definedName name="ñññññññññññññññ">#REF!</definedName>
    <definedName name="ñññññññññññññññññññññññ">#REF!</definedName>
    <definedName name="ññññññññññññññññññññññññññññ">#REF!</definedName>
    <definedName name="ñpñpñ" localSheetId="5" hidden="1">{"via1",#N/A,TRUE,"general";"via2",#N/A,TRUE,"general";"via3",#N/A,TRUE,"general"}</definedName>
    <definedName name="ñpñpñ" localSheetId="10" hidden="1">{"via1",#N/A,TRUE,"general";"via2",#N/A,TRUE,"general";"via3",#N/A,TRUE,"general"}</definedName>
    <definedName name="ñpñpñ" hidden="1">{"via1",#N/A,TRUE,"general";"via2",#N/A,TRUE,"general";"via3",#N/A,TRUE,"general"}</definedName>
    <definedName name="O">#REF!</definedName>
    <definedName name="o9o9" localSheetId="5" hidden="1">{"via1",#N/A,TRUE,"general";"via2",#N/A,TRUE,"general";"via3",#N/A,TRUE,"general"}</definedName>
    <definedName name="o9o9" localSheetId="10" hidden="1">{"via1",#N/A,TRUE,"general";"via2",#N/A,TRUE,"general";"via3",#N/A,TRUE,"general"}</definedName>
    <definedName name="o9o9" hidden="1">{"via1",#N/A,TRUE,"general";"via2",#N/A,TRUE,"general";"via3",#N/A,TRUE,"general"}</definedName>
    <definedName name="Objeto">#REF!</definedName>
    <definedName name="obra" localSheetId="5">'[125]Informe de Obra Extra'!$D$8</definedName>
    <definedName name="obra" localSheetId="10">'[125]Informe de Obra Extra'!$D$8</definedName>
    <definedName name="OBRA">#REF!</definedName>
    <definedName name="OBRAS_CIVILES">#REF!</definedName>
    <definedName name="obre" localSheetId="5">[27]PrecRec!$D$25</definedName>
    <definedName name="obre" localSheetId="10">[27]PrecRec!$D$25</definedName>
    <definedName name="obre">#REF!</definedName>
    <definedName name="OBSERV" localSheetId="5">#REF!</definedName>
    <definedName name="OBSERV" localSheetId="10">#REF!</definedName>
    <definedName name="OBSERV">#REF!</definedName>
    <definedName name="Observaciones" localSheetId="5">#REF!</definedName>
    <definedName name="Observaciones" localSheetId="10">#REF!</definedName>
    <definedName name="observaciones">#REF!</definedName>
    <definedName name="ofi" localSheetId="5">[27]PrecRec!$D$23</definedName>
    <definedName name="ofi" localSheetId="10">[27]PrecRec!$D$23</definedName>
    <definedName name="ofi">#REF!</definedName>
    <definedName name="OFICI" localSheetId="5">[18]BASE!$D$11</definedName>
    <definedName name="OFICI" localSheetId="10">[18]BASE!$D$11</definedName>
    <definedName name="OFICI">#REF!</definedName>
    <definedName name="OFICI_">#REF!</definedName>
    <definedName name="ofici1" localSheetId="5">[45]BASE!$D$11</definedName>
    <definedName name="ofici1" localSheetId="10">[45]BASE!$D$11</definedName>
    <definedName name="ofici1">#REF!</definedName>
    <definedName name="OFICINAS">#REF!</definedName>
    <definedName name="OFICINAS1">#REF!</definedName>
    <definedName name="oiret" localSheetId="5" hidden="1">{"TAB1",#N/A,TRUE,"GENERAL";"TAB2",#N/A,TRUE,"GENERAL";"TAB3",#N/A,TRUE,"GENERAL";"TAB4",#N/A,TRUE,"GENERAL";"TAB5",#N/A,TRUE,"GENERAL"}</definedName>
    <definedName name="oiret" localSheetId="10" hidden="1">{"TAB1",#N/A,TRUE,"GENERAL";"TAB2",#N/A,TRUE,"GENERAL";"TAB3",#N/A,TRUE,"GENERAL";"TAB4",#N/A,TRUE,"GENERAL";"TAB5",#N/A,TRUE,"GENERAL"}</definedName>
    <definedName name="oiret" hidden="1">{"TAB1",#N/A,TRUE,"GENERAL";"TAB2",#N/A,TRUE,"GENERAL";"TAB3",#N/A,TRUE,"GENERAL";"TAB4",#N/A,TRUE,"GENERAL";"TAB5",#N/A,TRUE,"GENERAL"}</definedName>
    <definedName name="oirgrth" localSheetId="5" hidden="1">{"TAB1",#N/A,TRUE,"GENERAL";"TAB2",#N/A,TRUE,"GENERAL";"TAB3",#N/A,TRUE,"GENERAL";"TAB4",#N/A,TRUE,"GENERAL";"TAB5",#N/A,TRUE,"GENERAL"}</definedName>
    <definedName name="oirgrth" localSheetId="10" hidden="1">{"TAB1",#N/A,TRUE,"GENERAL";"TAB2",#N/A,TRUE,"GENERAL";"TAB3",#N/A,TRUE,"GENERAL";"TAB4",#N/A,TRUE,"GENERAL";"TAB5",#N/A,TRUE,"GENERAL"}</definedName>
    <definedName name="oirgrth" hidden="1">{"TAB1",#N/A,TRUE,"GENERAL";"TAB2",#N/A,TRUE,"GENERAL";"TAB3",#N/A,TRUE,"GENERAL";"TAB4",#N/A,TRUE,"GENERAL";"TAB5",#N/A,TRUE,"GENERAL"}</definedName>
    <definedName name="OIUOIU" localSheetId="5" hidden="1">{"via1",#N/A,TRUE,"general";"via2",#N/A,TRUE,"general";"via3",#N/A,TRUE,"general"}</definedName>
    <definedName name="OIUOIU" localSheetId="10" hidden="1">{"via1",#N/A,TRUE,"general";"via2",#N/A,TRUE,"general";"via3",#N/A,TRUE,"general"}</definedName>
    <definedName name="OIUOIU" hidden="1">{"via1",#N/A,TRUE,"general";"via2",#N/A,TRUE,"general";"via3",#N/A,TRUE,"general"}</definedName>
    <definedName name="OJO" hidden="1">#N/A</definedName>
    <definedName name="ooo" localSheetId="5" hidden="1">{"via1",#N/A,TRUE,"general";"via2",#N/A,TRUE,"general";"via3",#N/A,TRUE,"general"}</definedName>
    <definedName name="ooo" localSheetId="10" hidden="1">{"via1",#N/A,TRUE,"general";"via2",#N/A,TRUE,"general";"via3",#N/A,TRUE,"general"}</definedName>
    <definedName name="ooo" hidden="1">{"via1",#N/A,TRUE,"general";"via2",#N/A,TRUE,"general";"via3",#N/A,TRUE,"general"}</definedName>
    <definedName name="ooooiii" localSheetId="5" hidden="1">{"TAB1",#N/A,TRUE,"GENERAL";"TAB2",#N/A,TRUE,"GENERAL";"TAB3",#N/A,TRUE,"GENERAL";"TAB4",#N/A,TRUE,"GENERAL";"TAB5",#N/A,TRUE,"GENERAL"}</definedName>
    <definedName name="ooooiii" localSheetId="10" hidden="1">{"TAB1",#N/A,TRUE,"GENERAL";"TAB2",#N/A,TRUE,"GENERAL";"TAB3",#N/A,TRUE,"GENERAL";"TAB4",#N/A,TRUE,"GENERAL";"TAB5",#N/A,TRUE,"GENERAL"}</definedName>
    <definedName name="ooooiii" hidden="1">{"TAB1",#N/A,TRUE,"GENERAL";"TAB2",#N/A,TRUE,"GENERAL";"TAB3",#N/A,TRUE,"GENERAL";"TAB4",#N/A,TRUE,"GENERAL";"TAB5",#N/A,TRUE,"GENERAL"}</definedName>
    <definedName name="oooos" localSheetId="5" hidden="1">{"via1",#N/A,TRUE,"general";"via2",#N/A,TRUE,"general";"via3",#N/A,TRUE,"general"}</definedName>
    <definedName name="oooos" localSheetId="10" hidden="1">{"via1",#N/A,TRUE,"general";"via2",#N/A,TRUE,"general";"via3",#N/A,TRUE,"general"}</definedName>
    <definedName name="oooos" hidden="1">{"via1",#N/A,TRUE,"general";"via2",#N/A,TRUE,"general";"via3",#N/A,TRUE,"general"}</definedName>
    <definedName name="OR">#REF!</definedName>
    <definedName name="ORGANIZACIÓN_LOGÍSTICA_DEL_TERRITORIO" localSheetId="5">#REF!</definedName>
    <definedName name="ORGANIZACIÓN_LOGÍSTICA_DEL_TERRITORIO" localSheetId="10">#REF!</definedName>
    <definedName name="ORGANIZACIÓN_LOGÍSTICA_DEL_TERRITORIO">#REF!</definedName>
    <definedName name="OSCAR">#REF!</definedName>
    <definedName name="otrocd" localSheetId="5">#REF!</definedName>
    <definedName name="otrocd" localSheetId="10">#REF!</definedName>
    <definedName name="otrocd">#REF!</definedName>
    <definedName name="otroci" localSheetId="5">#REF!</definedName>
    <definedName name="otroci" localSheetId="10">#REF!</definedName>
    <definedName name="otroci">#REF!</definedName>
    <definedName name="otroimprev" localSheetId="5">#REF!</definedName>
    <definedName name="otroimprev" localSheetId="10">#REF!</definedName>
    <definedName name="otroimprev">#REF!</definedName>
    <definedName name="otros" localSheetId="5">[126]otros!$A$6:$A$1235</definedName>
    <definedName name="otros" localSheetId="10">[126]otros!$A$6:$A$1235</definedName>
    <definedName name="otros">#REF!</definedName>
    <definedName name="P" localSheetId="5">#REF!</definedName>
    <definedName name="P" localSheetId="10">#REF!</definedName>
    <definedName name="p">#REF!</definedName>
    <definedName name="p0p0" localSheetId="5" hidden="1">{"via1",#N/A,TRUE,"general";"via2",#N/A,TRUE,"general";"via3",#N/A,TRUE,"general"}</definedName>
    <definedName name="p0p0" localSheetId="10" hidden="1">{"via1",#N/A,TRUE,"general";"via2",#N/A,TRUE,"general";"via3",#N/A,TRUE,"general"}</definedName>
    <definedName name="p0p0" hidden="1">{"via1",#N/A,TRUE,"general";"via2",#N/A,TRUE,"general";"via3",#N/A,TRUE,"general"}</definedName>
    <definedName name="P150X240" localSheetId="5">#REF!</definedName>
    <definedName name="P150X240" localSheetId="10">#REF!</definedName>
    <definedName name="P150X240">#REF!</definedName>
    <definedName name="P80X200" localSheetId="5">#REF!</definedName>
    <definedName name="P80X200" localSheetId="10">#REF!</definedName>
    <definedName name="P80X200">#REF!</definedName>
    <definedName name="P90X200" localSheetId="5">#REF!</definedName>
    <definedName name="P90X200" localSheetId="10">#REF!</definedName>
    <definedName name="P90X200">#REF!</definedName>
    <definedName name="PA14X" localSheetId="5">#REF!</definedName>
    <definedName name="PA14X" localSheetId="10">#REF!</definedName>
    <definedName name="PA14X">#REF!</definedName>
    <definedName name="paelnque" localSheetId="5">#REF!</definedName>
    <definedName name="paelnque" localSheetId="10">#REF!</definedName>
    <definedName name="paelnque">#REF!</definedName>
    <definedName name="PÁGINA_DOS" localSheetId="5">#REF!</definedName>
    <definedName name="PÁGINA_DOS" localSheetId="10">#REF!</definedName>
    <definedName name="PÁGINA_DOS">#REF!</definedName>
    <definedName name="PÁGINA_UNO" localSheetId="5">#REF!</definedName>
    <definedName name="PÁGINA_UNO" localSheetId="10">#REF!</definedName>
    <definedName name="PÁGINA_UNO">#REF!</definedName>
    <definedName name="PAJARITA">#REF!</definedName>
    <definedName name="palenque" localSheetId="5">#REF!</definedName>
    <definedName name="palenque" localSheetId="10">#REF!</definedName>
    <definedName name="palenque">#REF!</definedName>
    <definedName name="PANEL_SOLARITEM">#REF!</definedName>
    <definedName name="Pant_NC" localSheetId="5">[24]T_Cu_ASTM!$T$8:$AJ$33</definedName>
    <definedName name="Pant_NC" localSheetId="10">[24]T_Cu_ASTM!$T$8:$AJ$33</definedName>
    <definedName name="Pant_NC">#REF!</definedName>
    <definedName name="PAPA">#REF!</definedName>
    <definedName name="par" localSheetId="5">[27]PrecRec!$D$51</definedName>
    <definedName name="par" localSheetId="10">[27]PrecRec!$D$51</definedName>
    <definedName name="par">#REF!</definedName>
    <definedName name="PARAFINA" localSheetId="5">'[28]DAT NUC'!$Q$2:$Q$550</definedName>
    <definedName name="PARAFINA" localSheetId="10">'[28]DAT NUC'!$Q$2:$Q$550</definedName>
    <definedName name="PARAFINA">#REF!</definedName>
    <definedName name="PARCIAL">#REF!</definedName>
    <definedName name="PAROUE_CENTENARIO_MUNICIPIO_DE_TAURAMENA">#REF!</definedName>
    <definedName name="PASAMUR">[18]BASE!$D$107</definedName>
    <definedName name="pasav" localSheetId="5">[27]PrecRec!$D$56</definedName>
    <definedName name="pasav" localSheetId="10">[27]PrecRec!$D$56</definedName>
    <definedName name="pasav">#REF!</definedName>
    <definedName name="pasavia">#REF!</definedName>
    <definedName name="Pay_Date">#REF!</definedName>
    <definedName name="Pay_Num">#REF!</definedName>
    <definedName name="Payment_Date" localSheetId="10">DATE(YEAR([0]!Loan_Start),MONTH([0]!Loan_Start)+Payment_Number,DAY([0]!Loan_Start))</definedName>
    <definedName name="Payment_Date">DATE(YEAR(Loan_Start),MONTH(Loan_Start)+Payment_Number,DAY(Loan_Start))</definedName>
    <definedName name="Payment_Needed">"Pago necesario"</definedName>
    <definedName name="PAZ_Y_POSCONFLICTO" localSheetId="5">#REF!</definedName>
    <definedName name="PAZ_Y_POSCONFLICTO" localSheetId="10">#REF!</definedName>
    <definedName name="PAZ_Y_POSCONFLICTO">#REF!</definedName>
    <definedName name="pe">#REF!</definedName>
    <definedName name="PEAD">[127]Ø!$L$8:$L$22</definedName>
    <definedName name="pedro" localSheetId="5">#REF!</definedName>
    <definedName name="pedro" localSheetId="10">#REF!</definedName>
    <definedName name="pedro">#REF!</definedName>
    <definedName name="PEGCO" localSheetId="5">#REF!</definedName>
    <definedName name="PEGCO" localSheetId="10">#REF!</definedName>
    <definedName name="PEGCO">#REF!</definedName>
    <definedName name="PelaFelipe">#REF!</definedName>
    <definedName name="Peldaño">#REF!</definedName>
    <definedName name="PEM" localSheetId="5">#REF!</definedName>
    <definedName name="PEM" localSheetId="10">#REF!</definedName>
    <definedName name="PEM">#REF!</definedName>
    <definedName name="PER_PAV" localSheetId="5">#REF!</definedName>
    <definedName name="PER_PAV" localSheetId="10">#REF!</definedName>
    <definedName name="PER_PAV">#REF!</definedName>
    <definedName name="PERNO" localSheetId="5">#REF!</definedName>
    <definedName name="PERNO" localSheetId="10">#REF!</definedName>
    <definedName name="PERNO">#REF!</definedName>
    <definedName name="perro">#REF!</definedName>
    <definedName name="Personal" localSheetId="5">#REF!</definedName>
    <definedName name="Personal" localSheetId="10">#REF!</definedName>
    <definedName name="Personal">#REF!</definedName>
    <definedName name="PESO">#REF!</definedName>
    <definedName name="Peso1A" localSheetId="5">[28]DATOS!$J$3:$J$1398</definedName>
    <definedName name="Peso1A" localSheetId="10">[28]DATOS!$J$3:$J$1398</definedName>
    <definedName name="Peso1A">#REF!</definedName>
    <definedName name="Peso2A" localSheetId="5">[28]DATOS!$K$3:$K$1398</definedName>
    <definedName name="Peso2A" localSheetId="10">[28]DATOS!$K$3:$K$1398</definedName>
    <definedName name="Peso2A">#REF!</definedName>
    <definedName name="Pesoagua2" localSheetId="5">[28]DATOS!$AB$3:$AB$1399</definedName>
    <definedName name="Pesoagua2" localSheetId="10">[28]DATOS!$AB$3:$AB$1399</definedName>
    <definedName name="Pesoagua2">#REF!</definedName>
    <definedName name="Pesoagua3" localSheetId="5">[28]DATOS!$AE$3:$AE$1399</definedName>
    <definedName name="Pesoagua3" localSheetId="10">[28]DATOS!$AE$3:$AE$1399</definedName>
    <definedName name="Pesoagua3">#REF!</definedName>
    <definedName name="PesoAire" localSheetId="5">[28]DATOS!$W$3:$W$1438</definedName>
    <definedName name="PesoAire" localSheetId="10">[28]DATOS!$W$3:$W$1438</definedName>
    <definedName name="PesoAire">#REF!</definedName>
    <definedName name="PesoAire2" localSheetId="5">[28]DATOS!$Z$3:$Z$1399</definedName>
    <definedName name="PesoAire2" localSheetId="10">[28]DATOS!$Z$3:$Z$1399</definedName>
    <definedName name="PesoAire2">#REF!</definedName>
    <definedName name="Pesoaire3" localSheetId="5">[28]DATOS!$AC$3:$AC$1399</definedName>
    <definedName name="Pesoaire3" localSheetId="10">[28]DATOS!$AC$3:$AC$1399</definedName>
    <definedName name="Pesoaire3">#REF!</definedName>
    <definedName name="Pesoenagua" localSheetId="5">[28]DATOS!$Y$3:$Y$1398</definedName>
    <definedName name="Pesoenagua" localSheetId="10">[28]DATOS!$Y$3:$Y$1398</definedName>
    <definedName name="Pesoenagua">#REF!</definedName>
    <definedName name="Pesoparaf3" localSheetId="5">[28]DATOS!$AD$3:$AD$1399</definedName>
    <definedName name="Pesoparaf3" localSheetId="10">[28]DATOS!$AD$3:$AD$1399</definedName>
    <definedName name="Pesoparaf3">#REF!</definedName>
    <definedName name="Pesoparafinada" localSheetId="5">[28]DATOS!$X$3:$X$1398</definedName>
    <definedName name="Pesoparafinada" localSheetId="10">[28]DATOS!$X$3:$X$1398</definedName>
    <definedName name="Pesoparafinada">#REF!</definedName>
    <definedName name="PesoParf2" localSheetId="5">[28]DATOS!$AA$3:$AA$1399</definedName>
    <definedName name="PesoParf2" localSheetId="10">[28]DATOS!$AA$3:$AA$1399</definedName>
    <definedName name="PesoParf2">#REF!</definedName>
    <definedName name="PESOS">#REF!</definedName>
    <definedName name="pi">#REF!</definedName>
    <definedName name="PIE4A6">#REF!</definedName>
    <definedName name="PIECR">[56]BASE!$C$51</definedName>
    <definedName name="pied" localSheetId="5">[27]PrecRec!$D$46</definedName>
    <definedName name="pied" localSheetId="10">[27]PrecRec!$D$46</definedName>
    <definedName name="pied">#REF!</definedName>
    <definedName name="PIEDR" localSheetId="5">#REF!</definedName>
    <definedName name="PIEDR" localSheetId="10">#REF!</definedName>
    <definedName name="PIEDR">#REF!</definedName>
    <definedName name="piedragav" localSheetId="5">[27]PrecRec!$D$67</definedName>
    <definedName name="piedragav" localSheetId="10">[27]PrecRec!$D$67</definedName>
    <definedName name="piedragav">#REF!</definedName>
    <definedName name="Pin" localSheetId="5">[27]PrecRec!$D$57</definedName>
    <definedName name="Pin" localSheetId="10">[27]PrecRec!$D$57</definedName>
    <definedName name="Pin">#REF!</definedName>
    <definedName name="PINANT">[18]BASE!$D$665</definedName>
    <definedName name="PINBAR" localSheetId="5">#REF!</definedName>
    <definedName name="PINBAR" localSheetId="10">#REF!</definedName>
    <definedName name="PINBAR">#REF!</definedName>
    <definedName name="PINBLA" localSheetId="5">#REF!</definedName>
    <definedName name="PINBLA" localSheetId="10">#REF!</definedName>
    <definedName name="PINBLA">#REF!</definedName>
    <definedName name="pint" localSheetId="5">[27]PrecRec!$D$68</definedName>
    <definedName name="pint" localSheetId="10">[27]PrecRec!$D$68</definedName>
    <definedName name="pint">#REF!</definedName>
    <definedName name="PINT_EXT_ITEM">#REF!</definedName>
    <definedName name="Pinturas" localSheetId="5">#REF!</definedName>
    <definedName name="Pinturas" localSheetId="10">#REF!</definedName>
    <definedName name="Pinturas">#REF!</definedName>
    <definedName name="PISOS_CONC_ESP_PUBL_ITEM">#REF!,#REF!,#REF!,#REF!,#REF!,#REF!,#REF!</definedName>
    <definedName name="PISOS_CONC_ESP_PUBL_VALOR">#REF!,#REF!,#REF!,#REF!,#REF!</definedName>
    <definedName name="PISOS_CONC_GRAN_ITEM">#REF!,#REF!,#REF!</definedName>
    <definedName name="PISOS_CONC_GRAN_VALOR">#REF!,#REF!</definedName>
    <definedName name="PisosEnchapes" localSheetId="5">#REF!</definedName>
    <definedName name="PisosEnchapes" localSheetId="10">#REF!</definedName>
    <definedName name="PisosEnchapes">#REF!</definedName>
    <definedName name="pkgl">#REF!</definedName>
    <definedName name="PKHK" localSheetId="5" hidden="1">{"TAB1",#N/A,TRUE,"GENERAL";"TAB2",#N/A,TRUE,"GENERAL";"TAB3",#N/A,TRUE,"GENERAL";"TAB4",#N/A,TRUE,"GENERAL";"TAB5",#N/A,TRUE,"GENERAL"}</definedName>
    <definedName name="PKHK" localSheetId="10" hidden="1">{"TAB1",#N/A,TRUE,"GENERAL";"TAB2",#N/A,TRUE,"GENERAL";"TAB3",#N/A,TRUE,"GENERAL";"TAB4",#N/A,TRUE,"GENERAL";"TAB5",#N/A,TRUE,"GENERAL"}</definedName>
    <definedName name="PKHK" hidden="1">{"TAB1",#N/A,TRUE,"GENERAL";"TAB2",#N/A,TRUE,"GENERAL";"TAB3",#N/A,TRUE,"GENERAL";"TAB4",#N/A,TRUE,"GENERAL";"TAB5",#N/A,TRUE,"GENERAL"}</definedName>
    <definedName name="pkj" localSheetId="5" hidden="1">{"TAB1",#N/A,TRUE,"GENERAL";"TAB2",#N/A,TRUE,"GENERAL";"TAB3",#N/A,TRUE,"GENERAL";"TAB4",#N/A,TRUE,"GENERAL";"TAB5",#N/A,TRUE,"GENERAL"}</definedName>
    <definedName name="pkj" localSheetId="10" hidden="1">{"TAB1",#N/A,TRUE,"GENERAL";"TAB2",#N/A,TRUE,"GENERAL";"TAB3",#N/A,TRUE,"GENERAL";"TAB4",#N/A,TRUE,"GENERAL";"TAB5",#N/A,TRUE,"GENERAL"}</definedName>
    <definedName name="pkj" hidden="1">{"TAB1",#N/A,TRUE,"GENERAL";"TAB2",#N/A,TRUE,"GENERAL";"TAB3",#N/A,TRUE,"GENERAL";"TAB4",#N/A,TRUE,"GENERAL";"TAB5",#N/A,TRUE,"GENERAL"}</definedName>
    <definedName name="PLAD" localSheetId="5" hidden="1">{"TAB1",#N/A,TRUE,"GENERAL";"TAB2",#N/A,TRUE,"GENERAL";"TAB3",#N/A,TRUE,"GENERAL";"TAB4",#N/A,TRUE,"GENERAL";"TAB5",#N/A,TRUE,"GENERAL"}</definedName>
    <definedName name="PLAD" localSheetId="10" hidden="1">{"TAB1",#N/A,TRUE,"GENERAL";"TAB2",#N/A,TRUE,"GENERAL";"TAB3",#N/A,TRUE,"GENERAL";"TAB4",#N/A,TRUE,"GENERAL";"TAB5",#N/A,TRUE,"GENERAL"}</definedName>
    <definedName name="PLAD" hidden="1">{"TAB1",#N/A,TRUE,"GENERAL";"TAB2",#N/A,TRUE,"GENERAL";"TAB3",#N/A,TRUE,"GENERAL";"TAB4",#N/A,TRUE,"GENERAL";"TAB5",#N/A,TRUE,"GENERAL"}</definedName>
    <definedName name="PLAELE">[18]BASE!$D$834</definedName>
    <definedName name="plan" localSheetId="5">#REF!</definedName>
    <definedName name="plan" localSheetId="10">#REF!</definedName>
    <definedName name="plan">#REF!</definedName>
    <definedName name="PLAN_METROPOLITANO_DE_SEGURIDAD_VIAL_CON_VISIÓN_0_CERO" localSheetId="5">#REF!</definedName>
    <definedName name="PLAN_METROPOLITANO_DE_SEGURIDAD_VIAL_CON_VISIÓN_0_CERO" localSheetId="10">#REF!</definedName>
    <definedName name="PLAN_METROPOLITANO_DE_SEGURIDAD_VIAL_CON_VISIÓN_0_CERO">#REF!</definedName>
    <definedName name="PLANEACIÓN_CORPORATIVA_PARA_EL_FORTALECIMIENTO_INSTITUCIONAL" localSheetId="5">#REF!</definedName>
    <definedName name="PLANEACIÓN_CORPORATIVA_PARA_EL_FORTALECIMIENTO_INSTITUCIONAL" localSheetId="10">#REF!</definedName>
    <definedName name="PLANEACIÓN_CORPORATIVA_PARA_EL_FORTALECIMIENTO_INSTITUCIONAL">#REF!</definedName>
    <definedName name="PLANEACIÓN_METROPOLITANA_INTEGRAL_PARA_LA_ARTICULACIÓN_REGIONAL" localSheetId="5">#REF!</definedName>
    <definedName name="PLANEACIÓN_METROPOLITANA_INTEGRAL_PARA_LA_ARTICULACIÓN_REGIONAL" localSheetId="10">#REF!</definedName>
    <definedName name="PLANEACIÓN_METROPOLITANA_INTEGRAL_PARA_LA_ARTICULACIÓN_REGIONAL">#REF!</definedName>
    <definedName name="PLANEACIÓN_Y_GESTIÓN_PARA_LA_EQUIDAD" localSheetId="5">#REF!</definedName>
    <definedName name="PLANEACIÓN_Y_GESTIÓN_PARA_LA_EQUIDAD" localSheetId="10">#REF!</definedName>
    <definedName name="PLANEACIÓN_Y_GESTIÓN_PARA_LA_EQUIDAD">#REF!</definedName>
    <definedName name="planta" localSheetId="5">[28]DATOS!$AN$3:$AN$2313</definedName>
    <definedName name="planta" localSheetId="10">[28]DATOS!$AN$3:$AN$2313</definedName>
    <definedName name="planta">#REF!</definedName>
    <definedName name="PLAST" localSheetId="5">#REF!</definedName>
    <definedName name="PLAST" localSheetId="10">#REF!</definedName>
    <definedName name="PLAST">#REF!</definedName>
    <definedName name="PLASTOCRETE">[128]BASE!$E$86</definedName>
    <definedName name="PLATINA">[18]BASE!$D$34</definedName>
    <definedName name="Plaz" localSheetId="5">[75]BASES!$E$27</definedName>
    <definedName name="Plaz" localSheetId="10">[75]BASES!$E$27</definedName>
    <definedName name="Plaz">#REF!</definedName>
    <definedName name="PlazAIU" localSheetId="5">[13]AIU!$D$12</definedName>
    <definedName name="PlazAIU" localSheetId="10">[13]AIU!$D$12</definedName>
    <definedName name="PlazAIU">#REF!</definedName>
    <definedName name="Plazo" localSheetId="5">#REF!</definedName>
    <definedName name="Plazo" localSheetId="10">#REF!</definedName>
    <definedName name="Plazo">#REF!</definedName>
    <definedName name="PlazoAIU" localSheetId="5">#REF!</definedName>
    <definedName name="PlazoAIU" localSheetId="10">#REF!</definedName>
    <definedName name="PlazoAIU">#REF!</definedName>
    <definedName name="plena" localSheetId="5">#REF!</definedName>
    <definedName name="plena" localSheetId="10">#REF!</definedName>
    <definedName name="plena">#REF!</definedName>
    <definedName name="PLPLUNN" localSheetId="5" hidden="1">{"TAB1",#N/A,TRUE,"GENERAL";"TAB2",#N/A,TRUE,"GENERAL";"TAB3",#N/A,TRUE,"GENERAL";"TAB4",#N/A,TRUE,"GENERAL";"TAB5",#N/A,TRUE,"GENERAL"}</definedName>
    <definedName name="PLPLUNN" localSheetId="10" hidden="1">{"TAB1",#N/A,TRUE,"GENERAL";"TAB2",#N/A,TRUE,"GENERAL";"TAB3",#N/A,TRUE,"GENERAL";"TAB4",#N/A,TRUE,"GENERAL";"TAB5",#N/A,TRUE,"GENERAL"}</definedName>
    <definedName name="PLPLUNN" hidden="1">{"TAB1",#N/A,TRUE,"GENERAL";"TAB2",#N/A,TRUE,"GENERAL";"TAB3",#N/A,TRUE,"GENERAL";"TAB4",#N/A,TRUE,"GENERAL";"TAB5",#N/A,TRUE,"GENERAL"}</definedName>
    <definedName name="PMS">#REF!</definedName>
    <definedName name="po">#REF!</definedName>
    <definedName name="POIUP" localSheetId="5" hidden="1">{"via1",#N/A,TRUE,"general";"via2",#N/A,TRUE,"general";"via3",#N/A,TRUE,"general"}</definedName>
    <definedName name="POIUP" localSheetId="10" hidden="1">{"via1",#N/A,TRUE,"general";"via2",#N/A,TRUE,"general";"via3",#N/A,TRUE,"general"}</definedName>
    <definedName name="POIUP" hidden="1">{"via1",#N/A,TRUE,"general";"via2",#N/A,TRUE,"general";"via3",#N/A,TRUE,"general"}</definedName>
    <definedName name="PoliductoPrinco" localSheetId="5">'[129]SUB APU'!$A$1:$D$65536</definedName>
    <definedName name="PoliductoPrinco" localSheetId="10">'[129]SUB APU'!$A$1:$D$65536</definedName>
    <definedName name="PoliductoPrinco">#REF!</definedName>
    <definedName name="POLINOMIAL1">[130]CANALETA9!#REF!</definedName>
    <definedName name="Polynomial">#REF!</definedName>
    <definedName name="pomch">#REF!</definedName>
    <definedName name="PoMede">#REF!</definedName>
    <definedName name="popop" localSheetId="5" hidden="1">{"via1",#N/A,TRUE,"general";"via2",#N/A,TRUE,"general";"via3",#N/A,TRUE,"general"}</definedName>
    <definedName name="popop" localSheetId="10" hidden="1">{"via1",#N/A,TRUE,"general";"via2",#N/A,TRUE,"general";"via3",#N/A,TRUE,"general"}</definedName>
    <definedName name="popop" hidden="1">{"via1",#N/A,TRUE,"general";"via2",#N/A,TRUE,"general";"via3",#N/A,TRUE,"general"}</definedName>
    <definedName name="popp" localSheetId="5" hidden="1">{"via1",#N/A,TRUE,"general";"via2",#N/A,TRUE,"general";"via3",#N/A,TRUE,"general"}</definedName>
    <definedName name="popp" localSheetId="10" hidden="1">{"via1",#N/A,TRUE,"general";"via2",#N/A,TRUE,"general";"via3",#N/A,TRUE,"general"}</definedName>
    <definedName name="popp" hidden="1">{"via1",#N/A,TRUE,"general";"via2",#N/A,TRUE,"general";"via3",#N/A,TRUE,"general"}</definedName>
    <definedName name="popvds" localSheetId="5" hidden="1">{"TAB1",#N/A,TRUE,"GENERAL";"TAB2",#N/A,TRUE,"GENERAL";"TAB3",#N/A,TRUE,"GENERAL";"TAB4",#N/A,TRUE,"GENERAL";"TAB5",#N/A,TRUE,"GENERAL"}</definedName>
    <definedName name="popvds" localSheetId="10" hidden="1">{"TAB1",#N/A,TRUE,"GENERAL";"TAB2",#N/A,TRUE,"GENERAL";"TAB3",#N/A,TRUE,"GENERAL";"TAB4",#N/A,TRUE,"GENERAL";"TAB5",#N/A,TRUE,"GENERAL"}</definedName>
    <definedName name="popvds" hidden="1">{"TAB1",#N/A,TRUE,"GENERAL";"TAB2",#N/A,TRUE,"GENERAL";"TAB3",#N/A,TRUE,"GENERAL";"TAB4",#N/A,TRUE,"GENERAL";"TAB5",#N/A,TRUE,"GENERAL"}</definedName>
    <definedName name="PORCE" localSheetId="5">[54]BASES!$E$26</definedName>
    <definedName name="PORCE" localSheetId="10">[54]BASES!$E$26</definedName>
    <definedName name="PORCE">#REF!</definedName>
    <definedName name="Porcentaje_Arrendamiento">#REF!</definedName>
    <definedName name="Porcentaje_Arrendamiento_Terceros">#REF!</definedName>
    <definedName name="Porcentaje_Aumento">#REF!</definedName>
    <definedName name="Porcentaje_Aumento_real">#REF!</definedName>
    <definedName name="Porcentaje_Inversión">#REF!</definedName>
    <definedName name="pos" localSheetId="5">[27]PrecRec!$D$60</definedName>
    <definedName name="pos" localSheetId="10">[27]PrecRec!$D$60</definedName>
    <definedName name="pos">#REF!</definedName>
    <definedName name="post" localSheetId="5">[27]PrecRec!$D$66</definedName>
    <definedName name="post" localSheetId="10">[27]PrecRec!$D$66</definedName>
    <definedName name="post">#REF!</definedName>
    <definedName name="poste" localSheetId="5">[27]PrecRec!$D$60</definedName>
    <definedName name="poste" localSheetId="10">[27]PrecRec!$D$60</definedName>
    <definedName name="poste">#REF!</definedName>
    <definedName name="pouig" localSheetId="5" hidden="1">{"via1",#N/A,TRUE,"general";"via2",#N/A,TRUE,"general";"via3",#N/A,TRUE,"general"}</definedName>
    <definedName name="pouig" localSheetId="10" hidden="1">{"via1",#N/A,TRUE,"general";"via2",#N/A,TRUE,"general";"via3",#N/A,TRUE,"general"}</definedName>
    <definedName name="pouig" hidden="1">{"via1",#N/A,TRUE,"general";"via2",#N/A,TRUE,"general";"via3",#N/A,TRUE,"general"}</definedName>
    <definedName name="POZ">#REF!</definedName>
    <definedName name="POZO" localSheetId="5">#REF!</definedName>
    <definedName name="POZO" localSheetId="10">#REF!</definedName>
    <definedName name="POZO">#REF!</definedName>
    <definedName name="POZO1.2" localSheetId="5">#REF!</definedName>
    <definedName name="POZO1.2" localSheetId="10">#REF!</definedName>
    <definedName name="POZO1.2">#REF!</definedName>
    <definedName name="POZOS" localSheetId="5">#REF!</definedName>
    <definedName name="POZOS" localSheetId="10">#REF!</definedName>
    <definedName name="POZOS">#REF!</definedName>
    <definedName name="POZOS_CAJAS_SUM_ITEM">#REF!</definedName>
    <definedName name="ppp">#REF!</definedName>
    <definedName name="ppppp9" localSheetId="5" hidden="1">{"via1",#N/A,TRUE,"general";"via2",#N/A,TRUE,"general";"via3",#N/A,TRUE,"general"}</definedName>
    <definedName name="ppppp9" localSheetId="10" hidden="1">{"via1",#N/A,TRUE,"general";"via2",#N/A,TRUE,"general";"via3",#N/A,TRUE,"general"}</definedName>
    <definedName name="ppppp9" hidden="1">{"via1",#N/A,TRUE,"general";"via2",#N/A,TRUE,"general";"via3",#N/A,TRUE,"general"}</definedName>
    <definedName name="pppppd" localSheetId="5" hidden="1">{"TAB1",#N/A,TRUE,"GENERAL";"TAB2",#N/A,TRUE,"GENERAL";"TAB3",#N/A,TRUE,"GENERAL";"TAB4",#N/A,TRUE,"GENERAL";"TAB5",#N/A,TRUE,"GENERAL"}</definedName>
    <definedName name="pppppd" localSheetId="10" hidden="1">{"TAB1",#N/A,TRUE,"GENERAL";"TAB2",#N/A,TRUE,"GENERAL";"TAB3",#N/A,TRUE,"GENERAL";"TAB4",#N/A,TRUE,"GENERAL";"TAB5",#N/A,TRUE,"GENERAL"}</definedName>
    <definedName name="pppppd" hidden="1">{"TAB1",#N/A,TRUE,"GENERAL";"TAB2",#N/A,TRUE,"GENERAL";"TAB3",#N/A,TRUE,"GENERAL";"TAB4",#N/A,TRUE,"GENERAL";"TAB5",#N/A,TRUE,"GENERAL"}</definedName>
    <definedName name="Ppto" localSheetId="5">#REF!</definedName>
    <definedName name="Ppto" localSheetId="10">#REF!</definedName>
    <definedName name="Ppto">#REF!</definedName>
    <definedName name="PPtoNorte" localSheetId="5">#REF!</definedName>
    <definedName name="PPtoNorte" localSheetId="10">#REF!</definedName>
    <definedName name="PPtoNorte">#REF!</definedName>
    <definedName name="pqroj" localSheetId="5" hidden="1">{"via1",#N/A,TRUE,"general";"via2",#N/A,TRUE,"general";"via3",#N/A,TRUE,"general"}</definedName>
    <definedName name="pqroj" localSheetId="10" hidden="1">{"via1",#N/A,TRUE,"general";"via2",#N/A,TRUE,"general";"via3",#N/A,TRUE,"general"}</definedName>
    <definedName name="pqroj" hidden="1">{"via1",#N/A,TRUE,"general";"via2",#N/A,TRUE,"general";"via3",#N/A,TRUE,"general"}</definedName>
    <definedName name="pre" localSheetId="5">[45]BASE!$D$8</definedName>
    <definedName name="pre" localSheetId="10">[45]BASE!$D$8</definedName>
    <definedName name="PRE">#REF!</definedName>
    <definedName name="Precio" localSheetId="5">#REF!</definedName>
    <definedName name="Precio" localSheetId="10">#REF!</definedName>
    <definedName name="PRECIO">#REF!</definedName>
    <definedName name="precio2" localSheetId="5">#REF!</definedName>
    <definedName name="precio2" localSheetId="10">#REF!</definedName>
    <definedName name="precio2">#REF!</definedName>
    <definedName name="PrecioS" localSheetId="5">#REF!</definedName>
    <definedName name="PrecioS" localSheetId="10">#REF!</definedName>
    <definedName name="PRECIOS">#REF!</definedName>
    <definedName name="Prefabricados" localSheetId="5">#REF!</definedName>
    <definedName name="Prefabricados" localSheetId="10">#REF!</definedName>
    <definedName name="Prefabricados">#REF!</definedName>
    <definedName name="PREL">#REF!</definedName>
    <definedName name="PRELIM_ITEM">#REF!</definedName>
    <definedName name="preliminares">#REF!</definedName>
    <definedName name="preliminares1">#REF!</definedName>
    <definedName name="PRES.AGRI">#REF!</definedName>
    <definedName name="PRESIPISTO">#REF!</definedName>
    <definedName name="presta" localSheetId="5">[18]BASE!$D$8</definedName>
    <definedName name="presta" localSheetId="10">[18]BASE!$D$8</definedName>
    <definedName name="PRESTA">#REF!</definedName>
    <definedName name="PRESTACIONES" localSheetId="5">[131]Otros!$D$5</definedName>
    <definedName name="PRESTACIONES" localSheetId="10">[131]Otros!$D$5</definedName>
    <definedName name="PRESTACIONES">#REF!</definedName>
    <definedName name="Prestaciones_sociales">#REF!</definedName>
    <definedName name="PRESUP" localSheetId="5">'[64]RESUMEN GRAL'!$A$12:$U$999</definedName>
    <definedName name="PRESUP" localSheetId="10">'[64]RESUMEN GRAL'!$A$12:$U$999</definedName>
    <definedName name="PRESUP">#REF!</definedName>
    <definedName name="PRESUPNORTE" localSheetId="5">'[69]CALC PROD MENSUAL'!#REF!</definedName>
    <definedName name="PRESUPNORTE" localSheetId="10">'[69]CALC PROD MENSUAL'!#REF!</definedName>
    <definedName name="PRESUPNORTE">#REF!</definedName>
    <definedName name="PRESUPSUR" localSheetId="5">'[69]CALC PROD MENSUAL'!#REF!</definedName>
    <definedName name="PRESUPSUR" localSheetId="10">'[69]CALC PROD MENSUAL'!#REF!</definedName>
    <definedName name="PRESUPSUR">#REF!</definedName>
    <definedName name="PRESUPUESTO" localSheetId="5">'[69]CALC PROD MENSUAL'!#REF!</definedName>
    <definedName name="PRESUPUESTO" localSheetId="10">'[69]CALC PROD MENSUAL'!#REF!</definedName>
    <definedName name="PRESUPUESTO">#REF!</definedName>
    <definedName name="PRIMER" localSheetId="5" hidden="1">{"via1",#N/A,TRUE,"general";"via2",#N/A,TRUE,"general";"via3",#N/A,TRUE,"general"}</definedName>
    <definedName name="PRIMER" localSheetId="10" hidden="1">{"via1",#N/A,TRUE,"general";"via2",#N/A,TRUE,"general";"via3",#N/A,TRUE,"general"}</definedName>
    <definedName name="PRIMER" hidden="1">{"via1",#N/A,TRUE,"general";"via2",#N/A,TRUE,"general";"via3",#N/A,TRUE,"general"}</definedName>
    <definedName name="PRIMET" localSheetId="5" hidden="1">{"TAB1",#N/A,TRUE,"GENERAL";"TAB2",#N/A,TRUE,"GENERAL";"TAB3",#N/A,TRUE,"GENERAL";"TAB4",#N/A,TRUE,"GENERAL";"TAB5",#N/A,TRUE,"GENERAL"}</definedName>
    <definedName name="PRIMET" localSheetId="10"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#N/A</definedName>
    <definedName name="Print_Area_Reset">OFFSET(Full_Print,0,0,Last_Row)</definedName>
    <definedName name="PRINT_TITLES">#N/A</definedName>
    <definedName name="PRINT_TITLES_MI">#N/A</definedName>
    <definedName name="procelec" localSheetId="5">#REF!</definedName>
    <definedName name="procelec" localSheetId="10">#REF!</definedName>
    <definedName name="procelec">#REF!</definedName>
    <definedName name="PROCT">[18]BASE!$D$836</definedName>
    <definedName name="PRODUCCIÓN_Y_CONSUMO_SOSTENIBLE" localSheetId="5">#REF!</definedName>
    <definedName name="PRODUCCIÓN_Y_CONSUMO_SOSTENIBLE" localSheetId="10">#REF!</definedName>
    <definedName name="PRODUCCIÓN_Y_CONSUMO_SOSTENIBLE">#REF!</definedName>
    <definedName name="PRODUCTCARB" localSheetId="5">'[66]CALC PROD MENSUAL'!#REF!</definedName>
    <definedName name="PRODUCTCARB" localSheetId="10">'[66]CALC PROD MENSUAL'!#REF!</definedName>
    <definedName name="PRODUCTCARB">#REF!</definedName>
    <definedName name="PRODUCTEST" localSheetId="5">'[66]CALC PROD MENSUAL'!#REF!</definedName>
    <definedName name="PRODUCTEST" localSheetId="10">'[66]CALC PROD MENSUAL'!#REF!</definedName>
    <definedName name="PRODUCTEST">#REF!</definedName>
    <definedName name="PRODUCTOCARBON" localSheetId="5">'[69]CALC PROD MENSUAL'!#REF!</definedName>
    <definedName name="PRODUCTOCARBON" localSheetId="10">'[69]CALC PROD MENSUAL'!#REF!</definedName>
    <definedName name="PRODUCTOCARBON">#REF!</definedName>
    <definedName name="PRODUCTOTEST" localSheetId="5">'[69]CALC PROD MENSUAL'!#REF!</definedName>
    <definedName name="PRODUCTOTEST" localSheetId="10">'[69]CALC PROD MENSUAL'!#REF!</definedName>
    <definedName name="PRODUCTOTEST">#REF!</definedName>
    <definedName name="PROF">#REF!</definedName>
    <definedName name="PrOfic" localSheetId="5">[75]BASES!$B$31</definedName>
    <definedName name="PrOfic" localSheetId="10">[75]BASES!$B$31</definedName>
    <definedName name="PrOfic">#REF!</definedName>
    <definedName name="Programa" localSheetId="5">#REF!</definedName>
    <definedName name="Programa" localSheetId="10">#REF!</definedName>
    <definedName name="programa">#REF!</definedName>
    <definedName name="Programa_1_Implementación_transversal_de_programas_y_medidas_para_la_adaptación_y_mitigación_al_cambio_y_la_variabilidad_climática" localSheetId="5">#REF!</definedName>
    <definedName name="Programa_1_Implementación_transversal_de_programas_y_medidas_para_la_adaptación_y_mitigación_al_cambio_y_la_variabilidad_climática" localSheetId="10">#REF!</definedName>
    <definedName name="Programa_1_Implementación_transversal_de_programas_y_medidas_para_la_adaptación_y_mitigación_al_cambio_y_la_variabilidad_climática">#REF!</definedName>
    <definedName name="Programa_10_Orientación_para_la_Adecuada_Ocupación_Territorial" localSheetId="5">#REF!</definedName>
    <definedName name="Programa_10_Orientación_para_la_Adecuada_Ocupación_Territorial" localSheetId="10">#REF!</definedName>
    <definedName name="Programa_10_Orientación_para_la_Adecuada_Ocupación_Territorial">#REF!</definedName>
    <definedName name="Programa_11_Desarrollo_Económico_Sostenible" localSheetId="5">#REF!</definedName>
    <definedName name="Programa_11_Desarrollo_Económico_Sostenible" localSheetId="10">#REF!</definedName>
    <definedName name="Programa_11_Desarrollo_Económico_Sostenible">#REF!</definedName>
    <definedName name="Programa_12_Fortalecimiento_de_la_Institucionalidad_Abierta_y_Digital" localSheetId="5">#REF!</definedName>
    <definedName name="Programa_12_Fortalecimiento_de_la_Institucionalidad_Abierta_y_Digital" localSheetId="10">#REF!</definedName>
    <definedName name="Programa_12_Fortalecimiento_de_la_Institucionalidad_Abierta_y_Digital">#REF!</definedName>
    <definedName name="Programa_13_Gestión_Social_Incluyente" localSheetId="5">#REF!</definedName>
    <definedName name="Programa_13_Gestión_Social_Incluyente" localSheetId="10">#REF!</definedName>
    <definedName name="Programa_13_Gestión_Social_Incluyente">#REF!</definedName>
    <definedName name="Programa_14_Espacio_Público_y_Equipamiento_Metropolitano_Accesible_y_Sostenible" localSheetId="5">#REF!</definedName>
    <definedName name="Programa_14_Espacio_Público_y_Equipamiento_Metropolitano_Accesible_y_Sostenible" localSheetId="10">#REF!</definedName>
    <definedName name="Programa_14_Espacio_Público_y_Equipamiento_Metropolitano_Accesible_y_Sostenible">#REF!</definedName>
    <definedName name="Programa_15_Gestión_para_la_Cooperación_y_Alianzas" localSheetId="5">#REF!</definedName>
    <definedName name="Programa_15_Gestión_para_la_Cooperación_y_Alianzas" localSheetId="10">#REF!</definedName>
    <definedName name="Programa_15_Gestión_para_la_Cooperación_y_Alianzas">#REF!</definedName>
    <definedName name="Programa_16_Seguridad_y_Convivencia_Pacífica_para_la_Equidad" localSheetId="5">#REF!</definedName>
    <definedName name="Programa_16_Seguridad_y_Convivencia_Pacífica_para_la_Equidad" localSheetId="10">#REF!</definedName>
    <definedName name="Programa_16_Seguridad_y_Convivencia_Pacífica_para_la_Equidad">#REF!</definedName>
    <definedName name="Programa_17_Desarrollo_de_iniciativas_de_ciudades_inteligentes" localSheetId="5">#REF!</definedName>
    <definedName name="Programa_17_Desarrollo_de_iniciativas_de_ciudades_inteligentes" localSheetId="10">#REF!</definedName>
    <definedName name="Programa_17_Desarrollo_de_iniciativas_de_ciudades_inteligentes">#REF!</definedName>
    <definedName name="Programa_18_Solidaridad_e_Instrumentos_de_gestión_y_financiación_territorial" localSheetId="5">#REF!</definedName>
    <definedName name="Programa_18_Solidaridad_e_Instrumentos_de_gestión_y_financiación_territorial" localSheetId="10">#REF!</definedName>
    <definedName name="Programa_18_Solidaridad_e_Instrumentos_de_gestión_y_financiación_territorial">#REF!</definedName>
    <definedName name="Programa_19_Fortalecimiento_de_la_Salud_Metropolitana" localSheetId="5">#REF!</definedName>
    <definedName name="Programa_19_Fortalecimiento_de_la_Salud_Metropolitana" localSheetId="10">#REF!</definedName>
    <definedName name="Programa_19_Fortalecimiento_de_la_Salud_Metropolitana">#REF!</definedName>
    <definedName name="Programa_2_Gestión_inteligente_del_riesgo_de_desastres" localSheetId="5">#REF!</definedName>
    <definedName name="Programa_2_Gestión_inteligente_del_riesgo_de_desastres" localSheetId="10">#REF!</definedName>
    <definedName name="Programa_2_Gestión_inteligente_del_riesgo_de_desastres">#REF!</definedName>
    <definedName name="Programa_20_Fortalecimiento_Institucional_Corporativo" localSheetId="5">#REF!</definedName>
    <definedName name="Programa_20_Fortalecimiento_Institucional_Corporativo" localSheetId="10">#REF!</definedName>
    <definedName name="Programa_20_Fortalecimiento_Institucional_Corporativo">#REF!</definedName>
    <definedName name="Programa_21_Gestión_Catastral_y_Fortalecimiento_Fiscal_Metropolitano" localSheetId="5">#REF!</definedName>
    <definedName name="Programa_21_Gestión_Catastral_y_Fortalecimiento_Fiscal_Metropolitano" localSheetId="10">#REF!</definedName>
    <definedName name="Programa_21_Gestión_Catastral_y_Fortalecimiento_Fiscal_Metropolitano">#REF!</definedName>
    <definedName name="Programa_22_Comunicación_pública_inteligente" localSheetId="5">#REF!</definedName>
    <definedName name="Programa_22_Comunicación_pública_inteligente" localSheetId="10">#REF!</definedName>
    <definedName name="Programa_22_Comunicación_pública_inteligente">#REF!</definedName>
    <definedName name="Programa_23_Sistemas_de_Información_para_la_Movilidad_Inteligente" localSheetId="5">#REF!</definedName>
    <definedName name="Programa_23_Sistemas_de_Información_para_la_Movilidad_Inteligente" localSheetId="10">#REF!</definedName>
    <definedName name="Programa_23_Sistemas_de_Información_para_la_Movilidad_Inteligente">#REF!</definedName>
    <definedName name="Programa_24_Infraestructura_integral_para_la_movilidad_inteligente" localSheetId="5">#REF!</definedName>
    <definedName name="Programa_24_Infraestructura_integral_para_la_movilidad_inteligente" localSheetId="10">#REF!</definedName>
    <definedName name="Programa_24_Infraestructura_integral_para_la_movilidad_inteligente">#REF!</definedName>
    <definedName name="Programa_25_Conexiones_interinstitucionales_para_la_movilidad_inteligente" localSheetId="5">#REF!</definedName>
    <definedName name="Programa_25_Conexiones_interinstitucionales_para_la_movilidad_inteligente" localSheetId="10">#REF!</definedName>
    <definedName name="Programa_25_Conexiones_interinstitucionales_para_la_movilidad_inteligente">#REF!</definedName>
    <definedName name="Programa_26._Movilidad_activa" localSheetId="5">#REF!</definedName>
    <definedName name="Programa_26._Movilidad_activa" localSheetId="10">#REF!</definedName>
    <definedName name="Programa_26._Movilidad_activa">#REF!</definedName>
    <definedName name="Programa_27_Conectividad_Digital" localSheetId="5">#REF!</definedName>
    <definedName name="Programa_27_Conectividad_Digital" localSheetId="10">#REF!</definedName>
    <definedName name="Programa_27_Conectividad_Digital">#REF!</definedName>
    <definedName name="Programa_3_Gestión_Inteligente_del_Recurso_Hídrico_Superficial_y_Subterráneo" localSheetId="5">#REF!</definedName>
    <definedName name="Programa_3_Gestión_Inteligente_del_Recurso_Hídrico_Superficial_y_Subterráneo" localSheetId="10">#REF!</definedName>
    <definedName name="Programa_3_Gestión_Inteligente_del_Recurso_Hídrico_Superficial_y_Subterráneo">#REF!</definedName>
    <definedName name="Programa_4_Protección_de_la_Biodiversidad_y_sus_Servicios_Ecosistémicos_Ecociudad" localSheetId="5">#REF!</definedName>
    <definedName name="Programa_4_Protección_de_la_Biodiversidad_y_sus_Servicios_Ecosistémicos_Ecociudad" localSheetId="10">#REF!</definedName>
    <definedName name="Programa_4_Protección_de_la_Biodiversidad_y_sus_Servicios_Ecosistémicos_Ecociudad">#REF!</definedName>
    <definedName name="Programa_5_Gestión_Inteligente_del_Aire" localSheetId="5">#REF!</definedName>
    <definedName name="Programa_5_Gestión_Inteligente_del_Aire" localSheetId="10">#REF!</definedName>
    <definedName name="Programa_5_Gestión_Inteligente_del_Aire">#REF!</definedName>
    <definedName name="Programa_6_Gestión_Inteligente_De_Residuos_Sólidos" localSheetId="5">#REF!</definedName>
    <definedName name="Programa_6_Gestión_Inteligente_De_Residuos_Sólidos" localSheetId="10">#REF!</definedName>
    <definedName name="Programa_6_Gestión_Inteligente_De_Residuos_Sólidos">#REF!</definedName>
    <definedName name="Programa_7_Gestión_Inteligente_de_la_Producción_y_el_Consumo_Sostenible" localSheetId="5">#REF!</definedName>
    <definedName name="Programa_7_Gestión_Inteligente_de_la_Producción_y_el_Consumo_Sostenible" localSheetId="10">#REF!</definedName>
    <definedName name="Programa_7_Gestión_Inteligente_de_la_Producción_y_el_Consumo_Sostenible">#REF!</definedName>
    <definedName name="Programa_8_Gobernanza_en_la_Administración_y_Control_del_Aprovechamiento_de_Los_Recursos_Naturales" localSheetId="5">#REF!</definedName>
    <definedName name="Programa_8_Gobernanza_en_la_Administración_y_Control_del_Aprovechamiento_de_Los_Recursos_Naturales" localSheetId="10">#REF!</definedName>
    <definedName name="Programa_8_Gobernanza_en_la_Administración_y_Control_del_Aprovechamiento_de_Los_Recursos_Naturales">#REF!</definedName>
    <definedName name="Programa_9_Hábitat_Sostenible" localSheetId="5">#REF!</definedName>
    <definedName name="Programa_9_Hábitat_Sostenible" localSheetId="10">#REF!</definedName>
    <definedName name="Programa_9_Hábitat_Sostenible">#REF!</definedName>
    <definedName name="PROGRAMA_PG" localSheetId="5">#REF!</definedName>
    <definedName name="PROGRAMA_PG" localSheetId="10">#REF!</definedName>
    <definedName name="PROGRAMA_PG">#REF!</definedName>
    <definedName name="programainv">#REF!</definedName>
    <definedName name="programas">#REF!</definedName>
    <definedName name="PROMOCIÓN_DE_LA_CONVIVENCIA_PARA_LA_INTEGRACIÓN_SOCIAL" localSheetId="5">#REF!</definedName>
    <definedName name="PROMOCIÓN_DE_LA_CONVIVENCIA_PARA_LA_INTEGRACIÓN_SOCIAL" localSheetId="10">#REF!</definedName>
    <definedName name="PROMOCIÓN_DE_LA_CONVIVENCIA_PARA_LA_INTEGRACIÓN_SOCIAL">#REF!</definedName>
    <definedName name="PROMOCIÓN_EDUCACIÓN_Y_CULTURA_DE_LA_MOVILIDAD" localSheetId="5">#REF!</definedName>
    <definedName name="PROMOCIÓN_EDUCACIÓN_Y_CULTURA_DE_LA_MOVILIDAD" localSheetId="10">#REF!</definedName>
    <definedName name="PROMOCIÓN_EDUCACIÓN_Y_CULTURA_DE_LA_MOVILIDAD">#REF!</definedName>
    <definedName name="PROMOCIÓN_Y_COORDINACIÓN_DE_LA_PRESTACIÓN_RACIONAL_DE_LOS_SERVICIOS_PÚBLICOS_A_NIVEL_METROPOLITANOS" localSheetId="5">#REF!</definedName>
    <definedName name="PROMOCIÓN_Y_COORDINACIÓN_DE_LA_PRESTACIÓN_RACIONAL_DE_LOS_SERVICIOS_PÚBLICOS_A_NIVEL_METROPOLITANOS" localSheetId="10">#REF!</definedName>
    <definedName name="PROMOCIÓN_Y_COORDINACIÓN_DE_LA_PRESTACIÓN_RACIONAL_DE_LOS_SERVICIOS_PÚBLICOS_A_NIVEL_METROPOLITANOS">#REF!</definedName>
    <definedName name="propiedad" localSheetId="5">#REF!</definedName>
    <definedName name="propiedad" localSheetId="10">#REF!</definedName>
    <definedName name="propiedad">#REF!</definedName>
    <definedName name="propieRep" localSheetId="5">#REF!</definedName>
    <definedName name="propieRep" localSheetId="10">#REF!</definedName>
    <definedName name="propieRep">#REF!</definedName>
    <definedName name="PROPONENTE" localSheetId="5">'[64]DATOS GENERALES'!$D$5</definedName>
    <definedName name="PROPONENTE" localSheetId="10">'[64]DATOS GENERALES'!$D$5</definedName>
    <definedName name="PROPONENTE">#REF!</definedName>
    <definedName name="proyecto">[2]PRESTACIONES!$B$1</definedName>
    <definedName name="proyectos">#REF!</definedName>
    <definedName name="PRUEBA" localSheetId="5">[132]!absc</definedName>
    <definedName name="PRUEBA" localSheetId="10">[132]!absc</definedName>
    <definedName name="prueba">#REF!</definedName>
    <definedName name="prueba1" localSheetId="5">[132]!absc</definedName>
    <definedName name="prueba1" localSheetId="10">[132]!absc</definedName>
    <definedName name="prueba1">#REF!</definedName>
    <definedName name="PRUEBA2" localSheetId="5">#N/A</definedName>
    <definedName name="PRUEBA2" localSheetId="10">#N/A</definedName>
    <definedName name="PRUEBA2">#REF!</definedName>
    <definedName name="PRUNIT" localSheetId="5">#REF!</definedName>
    <definedName name="PRUNIT" localSheetId="10">#REF!</definedName>
    <definedName name="PRUNIT">#REF!</definedName>
    <definedName name="PTO">#REF!</definedName>
    <definedName name="ptope" localSheetId="5" hidden="1">{"TAB1",#N/A,TRUE,"GENERAL";"TAB2",#N/A,TRUE,"GENERAL";"TAB3",#N/A,TRUE,"GENERAL";"TAB4",#N/A,TRUE,"GENERAL";"TAB5",#N/A,TRUE,"GENERAL"}</definedName>
    <definedName name="ptope" localSheetId="10" hidden="1">{"TAB1",#N/A,TRUE,"GENERAL";"TAB2",#N/A,TRUE,"GENERAL";"TAB3",#N/A,TRUE,"GENERAL";"TAB4",#N/A,TRUE,"GENERAL";"TAB5",#N/A,TRUE,"GENERAL"}</definedName>
    <definedName name="ptope" hidden="1">{"TAB1",#N/A,TRUE,"GENERAL";"TAB2",#N/A,TRUE,"GENERAL";"TAB3",#N/A,TRUE,"GENERAL";"TAB4",#N/A,TRUE,"GENERAL";"TAB5",#N/A,TRUE,"GENERAL"}</definedName>
    <definedName name="ptopes" localSheetId="5" hidden="1">{"via1",#N/A,TRUE,"general";"via2",#N/A,TRUE,"general";"via3",#N/A,TRUE,"general"}</definedName>
    <definedName name="ptopes" localSheetId="10" hidden="1">{"via1",#N/A,TRUE,"general";"via2",#N/A,TRUE,"general";"via3",#N/A,TRUE,"general"}</definedName>
    <definedName name="ptopes" hidden="1">{"via1",#N/A,TRUE,"general";"via2",#N/A,TRUE,"general";"via3",#N/A,TRUE,"general"}</definedName>
    <definedName name="pu">#REF!</definedName>
    <definedName name="PUERTAS_ESP_ITEM">#REF!</definedName>
    <definedName name="PULIDMAN">[81]BASE!$E$152</definedName>
    <definedName name="PUNAC">[18]BASE!$D$683</definedName>
    <definedName name="PUNT1" localSheetId="5">#REF!</definedName>
    <definedName name="PUNT1" localSheetId="10">#REF!</definedName>
    <definedName name="PUNT1">#REF!</definedName>
    <definedName name="PUNT2" localSheetId="5">#REF!</definedName>
    <definedName name="PUNT2" localSheetId="10">#REF!</definedName>
    <definedName name="PUNT2">#REF!</definedName>
    <definedName name="PUNTI" localSheetId="5">#REF!</definedName>
    <definedName name="PUNTI" localSheetId="10">#REF!</definedName>
    <definedName name="PUNTI">#REF!</definedName>
    <definedName name="PURGA">#REF!</definedName>
    <definedName name="PVIDRIERAS_ITEM">#REF!</definedName>
    <definedName name="q" localSheetId="5" hidden="1">{"via1",#N/A,TRUE,"general";"via2",#N/A,TRUE,"general";"via3",#N/A,TRUE,"general"}</definedName>
    <definedName name="q" localSheetId="10" hidden="1">{"via1",#N/A,TRUE,"general";"via2",#N/A,TRUE,"general";"via3",#N/A,TRUE,"general"}</definedName>
    <definedName name="Q">#REF!</definedName>
    <definedName name="Q__m³_s">#REF!</definedName>
    <definedName name="q1q1q" localSheetId="5" hidden="1">{"via1",#N/A,TRUE,"general";"via2",#N/A,TRUE,"general";"via3",#N/A,TRUE,"general"}</definedName>
    <definedName name="q1q1q" localSheetId="10" hidden="1">{"via1",#N/A,TRUE,"general";"via2",#N/A,TRUE,"general";"via3",#N/A,TRUE,"general"}</definedName>
    <definedName name="q1q1q" hidden="1">{"via1",#N/A,TRUE,"general";"via2",#N/A,TRUE,"general";"via3",#N/A,TRUE,"general"}</definedName>
    <definedName name="qaedtguj" localSheetId="5" hidden="1">{"via1",#N/A,TRUE,"general";"via2",#N/A,TRUE,"general";"via3",#N/A,TRUE,"general"}</definedName>
    <definedName name="qaedtguj" localSheetId="10" hidden="1">{"via1",#N/A,TRUE,"general";"via2",#N/A,TRUE,"general";"via3",#N/A,TRUE,"general"}</definedName>
    <definedName name="qaedtguj" hidden="1">{"via1",#N/A,TRUE,"general";"via2",#N/A,TRUE,"general";"via3",#N/A,TRUE,"general"}</definedName>
    <definedName name="QAQSWS" localSheetId="5" hidden="1">{"via1",#N/A,TRUE,"general";"via2",#N/A,TRUE,"general";"via3",#N/A,TRUE,"general"}</definedName>
    <definedName name="QAQSWS" localSheetId="10" hidden="1">{"via1",#N/A,TRUE,"general";"via2",#N/A,TRUE,"general";"via3",#N/A,TRUE,"general"}</definedName>
    <definedName name="QAQSWS" hidden="1">{"via1",#N/A,TRUE,"general";"via2",#N/A,TRUE,"general";"via3",#N/A,TRUE,"general"}</definedName>
    <definedName name="qaqwwxcr" localSheetId="5" hidden="1">{"via1",#N/A,TRUE,"general";"via2",#N/A,TRUE,"general";"via3",#N/A,TRUE,"general"}</definedName>
    <definedName name="qaqwwxcr" localSheetId="10" hidden="1">{"via1",#N/A,TRUE,"general";"via2",#N/A,TRUE,"general";"via3",#N/A,TRUE,"general"}</definedName>
    <definedName name="qaqwwxcr" hidden="1">{"via1",#N/A,TRUE,"general";"via2",#N/A,TRUE,"general";"via3",#N/A,TRUE,"general"}</definedName>
    <definedName name="qedcd" localSheetId="5" hidden="1">{"via1",#N/A,TRUE,"general";"via2",#N/A,TRUE,"general";"via3",#N/A,TRUE,"general"}</definedName>
    <definedName name="qedcd" localSheetId="10" hidden="1">{"via1",#N/A,TRUE,"general";"via2",#N/A,TRUE,"general";"via3",#N/A,TRUE,"general"}</definedName>
    <definedName name="qedcd" hidden="1">{"via1",#N/A,TRUE,"general";"via2",#N/A,TRUE,"general";"via3",#N/A,TRUE,"general"}</definedName>
    <definedName name="qeqewe" localSheetId="5" hidden="1">{"TAB1",#N/A,TRUE,"GENERAL";"TAB2",#N/A,TRUE,"GENERAL";"TAB3",#N/A,TRUE,"GENERAL";"TAB4",#N/A,TRUE,"GENERAL";"TAB5",#N/A,TRUE,"GENERAL"}</definedName>
    <definedName name="qeqewe" localSheetId="10" hidden="1">{"TAB1",#N/A,TRUE,"GENERAL";"TAB2",#N/A,TRUE,"GENERAL";"TAB3",#N/A,TRUE,"GENERAL";"TAB4",#N/A,TRUE,"GENERAL";"TAB5",#N/A,TRUE,"GENERAL"}</definedName>
    <definedName name="qeqewe" hidden="1">{"TAB1",#N/A,TRUE,"GENERAL";"TAB2",#N/A,TRUE,"GENERAL";"TAB3",#N/A,TRUE,"GENERAL";"TAB4",#N/A,TRUE,"GENERAL";"TAB5",#N/A,TRUE,"GENERAL"}</definedName>
    <definedName name="qewj" localSheetId="5" hidden="1">{"via1",#N/A,TRUE,"general";"via2",#N/A,TRUE,"general";"via3",#N/A,TRUE,"general"}</definedName>
    <definedName name="qewj" localSheetId="10" hidden="1">{"via1",#N/A,TRUE,"general";"via2",#N/A,TRUE,"general";"via3",#N/A,TRUE,"general"}</definedName>
    <definedName name="qewj" hidden="1">{"via1",#N/A,TRUE,"general";"via2",#N/A,TRUE,"general";"via3",#N/A,TRUE,"general"}</definedName>
    <definedName name="QQ">#REF!</definedName>
    <definedName name="QQQ">#REF!</definedName>
    <definedName name="qqqq">#REF!</definedName>
    <definedName name="QQQQQ">#REF!</definedName>
    <definedName name="QQQQQQQ">#REF!</definedName>
    <definedName name="QQQQQQQQ">#REF!</definedName>
    <definedName name="QQQQQQQQQQ">#REF!</definedName>
    <definedName name="QQQQQQQQQQQQQ">#REF!</definedName>
    <definedName name="QQQQQQQQQQQQQQ">#REF!</definedName>
    <definedName name="QQQQQQQQQQQQQQQQ">#REF!</definedName>
    <definedName name="QQQQQQQQQQQQQQQQQ">#REF!</definedName>
    <definedName name="QQQQQQQQQQQQQQQQQQ">#REF!</definedName>
    <definedName name="QQQQQQQQQQQQQQQQQQQ">#REF!</definedName>
    <definedName name="QQQQQQQQQQQQQQQQQQQQQ">#REF!</definedName>
    <definedName name="QQQQQQQQQQQQQQQQQQQQQQ">#REF!</definedName>
    <definedName name="QQQQQQQQQQQQQQQQQQQQQQQQQQ">#REF!</definedName>
    <definedName name="qqqqqw" localSheetId="5" hidden="1">{"via1",#N/A,TRUE,"general";"via2",#N/A,TRUE,"general";"via3",#N/A,TRUE,"general"}</definedName>
    <definedName name="qqqqqw" localSheetId="10" hidden="1">{"via1",#N/A,TRUE,"general";"via2",#N/A,TRUE,"general";"via3",#N/A,TRUE,"general"}</definedName>
    <definedName name="qqqqqw" hidden="1">{"via1",#N/A,TRUE,"general";"via2",#N/A,TRUE,"general";"via3",#N/A,TRUE,"general"}</definedName>
    <definedName name="qu">#REF!</definedName>
    <definedName name="qw" localSheetId="5" hidden="1">{"via1",#N/A,TRUE,"general";"via2",#N/A,TRUE,"general";"via3",#N/A,TRUE,"general"}</definedName>
    <definedName name="qw" localSheetId="10" hidden="1">{"via1",#N/A,TRUE,"general";"via2",#N/A,TRUE,"general";"via3",#N/A,TRUE,"general"}</definedName>
    <definedName name="qw" hidden="1">{"via1",#N/A,TRUE,"general";"via2",#N/A,TRUE,"general";"via3",#N/A,TRUE,"general"}</definedName>
    <definedName name="qwdas2" localSheetId="5" hidden="1">{"via1",#N/A,TRUE,"general";"via2",#N/A,TRUE,"general";"via3",#N/A,TRUE,"general"}</definedName>
    <definedName name="qwdas2" localSheetId="10" hidden="1">{"via1",#N/A,TRUE,"general";"via2",#N/A,TRUE,"general";"via3",#N/A,TRUE,"general"}</definedName>
    <definedName name="qwdas2" hidden="1">{"via1",#N/A,TRUE,"general";"via2",#N/A,TRUE,"general";"via3",#N/A,TRUE,"general"}</definedName>
    <definedName name="qweqe" localSheetId="5" hidden="1">{"TAB1",#N/A,TRUE,"GENERAL";"TAB2",#N/A,TRUE,"GENERAL";"TAB3",#N/A,TRUE,"GENERAL";"TAB4",#N/A,TRUE,"GENERAL";"TAB5",#N/A,TRUE,"GENERAL"}</definedName>
    <definedName name="qweqe" localSheetId="10" hidden="1">{"TAB1",#N/A,TRUE,"GENERAL";"TAB2",#N/A,TRUE,"GENERAL";"TAB3",#N/A,TRUE,"GENERAL";"TAB4",#N/A,TRUE,"GENERAL";"TAB5",#N/A,TRUE,"GENERAL"}</definedName>
    <definedName name="qweqe" hidden="1">{"TAB1",#N/A,TRUE,"GENERAL";"TAB2",#N/A,TRUE,"GENERAL";"TAB3",#N/A,TRUE,"GENERAL";"TAB4",#N/A,TRUE,"GENERAL";"TAB5",#N/A,TRUE,"GENERAL"}</definedName>
    <definedName name="qweqweqwe">#REF!</definedName>
    <definedName name="qwqwqwj" localSheetId="5" hidden="1">{"TAB1",#N/A,TRUE,"GENERAL";"TAB2",#N/A,TRUE,"GENERAL";"TAB3",#N/A,TRUE,"GENERAL";"TAB4",#N/A,TRUE,"GENERAL";"TAB5",#N/A,TRUE,"GENERAL"}</definedName>
    <definedName name="qwqwqwj" localSheetId="10" hidden="1">{"TAB1",#N/A,TRUE,"GENERAL";"TAB2",#N/A,TRUE,"GENERAL";"TAB3",#N/A,TRUE,"GENERAL";"TAB4",#N/A,TRUE,"GENERAL";"TAB5",#N/A,TRUE,"GENERAL"}</definedName>
    <definedName name="qwqwqwj" hidden="1">{"TAB1",#N/A,TRUE,"GENERAL";"TAB2",#N/A,TRUE,"GENERAL";"TAB3",#N/A,TRUE,"GENERAL";"TAB4",#N/A,TRUE,"GENERAL";"TAB5",#N/A,TRUE,"GENERAL"}</definedName>
    <definedName name="RA1.001">#REF!</definedName>
    <definedName name="RA1.002" localSheetId="5">#REF!</definedName>
    <definedName name="RA1.002" localSheetId="10">#REF!</definedName>
    <definedName name="RA1.002">#REF!</definedName>
    <definedName name="RA1.003" localSheetId="5">#REF!</definedName>
    <definedName name="RA1.003" localSheetId="10">#REF!</definedName>
    <definedName name="RA1.003">#REF!</definedName>
    <definedName name="RA1.004" localSheetId="5">#REF!</definedName>
    <definedName name="RA1.004" localSheetId="10">#REF!</definedName>
    <definedName name="RA1.004">#REF!</definedName>
    <definedName name="RA1.006" localSheetId="5">#REF!</definedName>
    <definedName name="RA1.006" localSheetId="10">#REF!</definedName>
    <definedName name="RA1.006">#REF!</definedName>
    <definedName name="RA1.010" localSheetId="5">#REF!</definedName>
    <definedName name="RA1.010" localSheetId="10">#REF!</definedName>
    <definedName name="RA1.010">#REF!</definedName>
    <definedName name="RA1.011" localSheetId="5">#REF!</definedName>
    <definedName name="RA1.011" localSheetId="10">#REF!</definedName>
    <definedName name="RA1.011">#REF!</definedName>
    <definedName name="RA1.011.CABLE" localSheetId="5">#REF!</definedName>
    <definedName name="RA1.011.CABLE" localSheetId="10">#REF!</definedName>
    <definedName name="RA1.011.CABLE">#REF!</definedName>
    <definedName name="RA1.012" localSheetId="5">#REF!</definedName>
    <definedName name="RA1.012" localSheetId="10">#REF!</definedName>
    <definedName name="RA1.012">#REF!</definedName>
    <definedName name="RA1.012.CABLE" localSheetId="5">#REF!</definedName>
    <definedName name="RA1.012.CABLE" localSheetId="10">#REF!</definedName>
    <definedName name="RA1.012.CABLE">#REF!</definedName>
    <definedName name="RA1.013" localSheetId="5">#REF!</definedName>
    <definedName name="RA1.013" localSheetId="10">#REF!</definedName>
    <definedName name="RA1.013">#REF!</definedName>
    <definedName name="RA1.013.CABLE" localSheetId="5">#REF!</definedName>
    <definedName name="RA1.013.CABLE" localSheetId="10">#REF!</definedName>
    <definedName name="RA1.013.CABLE">#REF!</definedName>
    <definedName name="RA1.014" localSheetId="5">#REF!</definedName>
    <definedName name="RA1.014" localSheetId="10">#REF!</definedName>
    <definedName name="RA1.014">#REF!</definedName>
    <definedName name="RA1.014.CABLE" localSheetId="5">#REF!</definedName>
    <definedName name="RA1.014.CABLE" localSheetId="10">#REF!</definedName>
    <definedName name="RA1.014.CABLE">#REF!</definedName>
    <definedName name="RA1.019" localSheetId="5">#REF!</definedName>
    <definedName name="RA1.019" localSheetId="10">#REF!</definedName>
    <definedName name="RA1.019">#REF!</definedName>
    <definedName name="RA1.019.COMPLETA" localSheetId="5">#REF!</definedName>
    <definedName name="RA1.019.COMPLETA" localSheetId="10">#REF!</definedName>
    <definedName name="RA1.019.COMPLETA">#REF!</definedName>
    <definedName name="RA1.021.2400" localSheetId="5">#REF!</definedName>
    <definedName name="RA1.021.2400" localSheetId="10">#REF!</definedName>
    <definedName name="RA1.021.2400">#REF!</definedName>
    <definedName name="RA1.022.2400" localSheetId="5">#REF!</definedName>
    <definedName name="RA1.022.2400" localSheetId="10">#REF!</definedName>
    <definedName name="RA1.022.2400">#REF!</definedName>
    <definedName name="RA1.023.2400" localSheetId="5">#REF!</definedName>
    <definedName name="RA1.023.2400" localSheetId="10">#REF!</definedName>
    <definedName name="RA1.023.2400">#REF!</definedName>
    <definedName name="RA1.024.2400" localSheetId="5">#REF!</definedName>
    <definedName name="RA1.024.2400" localSheetId="10">#REF!</definedName>
    <definedName name="RA1.024.2400">#REF!</definedName>
    <definedName name="RA1.031" localSheetId="5">#REF!</definedName>
    <definedName name="RA1.031" localSheetId="10">#REF!</definedName>
    <definedName name="RA1.031">#REF!</definedName>
    <definedName name="RA1.032" localSheetId="5">#REF!</definedName>
    <definedName name="RA1.032" localSheetId="10">#REF!</definedName>
    <definedName name="RA1.032">#REF!</definedName>
    <definedName name="RA1.033" localSheetId="5">#REF!</definedName>
    <definedName name="RA1.033" localSheetId="10">#REF!</definedName>
    <definedName name="RA1.033">#REF!</definedName>
    <definedName name="RA1.034" localSheetId="5">#REF!</definedName>
    <definedName name="RA1.034" localSheetId="10">#REF!</definedName>
    <definedName name="RA1.034">#REF!</definedName>
    <definedName name="RA1.051" localSheetId="5">#REF!</definedName>
    <definedName name="RA1.051" localSheetId="10">#REF!</definedName>
    <definedName name="RA1.051">#REF!</definedName>
    <definedName name="RA1.052" localSheetId="5">#REF!</definedName>
    <definedName name="RA1.052" localSheetId="10">#REF!</definedName>
    <definedName name="RA1.052">#REF!</definedName>
    <definedName name="RA1.073" localSheetId="5">#REF!</definedName>
    <definedName name="RA1.073" localSheetId="10">#REF!</definedName>
    <definedName name="RA1.073">#REF!</definedName>
    <definedName name="RA1.074" localSheetId="5">#REF!</definedName>
    <definedName name="RA1.074" localSheetId="10">#REF!</definedName>
    <definedName name="RA1.074">#REF!</definedName>
    <definedName name="raa" localSheetId="5">'[30]Gabinetes ctrol, prot. y med. '!#REF!</definedName>
    <definedName name="raa" localSheetId="10">'[30]Gabinetes ctrol, prot. y med. '!#REF!</definedName>
    <definedName name="raa">#REF!</definedName>
    <definedName name="rack" localSheetId="5">'[30]Gabinetes ctrol, prot. y med. '!#REF!</definedName>
    <definedName name="rack" localSheetId="10">'[30]Gabinetes ctrol, prot. y med. '!#REF!</definedName>
    <definedName name="rack">#REF!</definedName>
    <definedName name="RACK1" localSheetId="5">#REF!</definedName>
    <definedName name="RACK1" localSheetId="10">#REF!</definedName>
    <definedName name="RACK1">#REF!</definedName>
    <definedName name="racks">#REF!</definedName>
    <definedName name="RANGO1" localSheetId="5">#REF!</definedName>
    <definedName name="RANGO1" localSheetId="10">#REF!</definedName>
    <definedName name="RANGO1">#REF!</definedName>
    <definedName name="rangofin" localSheetId="5">#REF!,#REF!</definedName>
    <definedName name="rangofin" localSheetId="10">#REF!,#REF!</definedName>
    <definedName name="rangofin">#REF!,#REF!</definedName>
    <definedName name="Rasante">#REF!</definedName>
    <definedName name="RASF">#REF!</definedName>
    <definedName name="RE32JH">[18]BASE!$D$470</definedName>
    <definedName name="RE43JH">[18]BASE!$D$472</definedName>
    <definedName name="RE4NTA" localSheetId="5">[61]EQUIPOS!$D$8</definedName>
    <definedName name="RE4NTA" localSheetId="10">[61]EQUIPOS!$D$8</definedName>
    <definedName name="RE4NTA">#REF!</definedName>
    <definedName name="RE64JH">[18]BASE!$D$475</definedName>
    <definedName name="RECCC">#REF!</definedName>
    <definedName name="RECUBRIM_ESP_ITEM">#REF!</definedName>
    <definedName name="RECURSOS" localSheetId="5">[103]Recursos!$A$6:$D$124</definedName>
    <definedName name="RECURSOS" localSheetId="10">[103]Recursos!$A$6:$D$124</definedName>
    <definedName name="RECURSOS">#REF!</definedName>
    <definedName name="Red">#REF!</definedName>
    <definedName name="RED_ELÉCTRICA_NORMAL_E_ILUMINACIÓN">#REF!</definedName>
    <definedName name="RED_ELÉCTRICA_REGULADA">#REF!</definedName>
    <definedName name="redes" localSheetId="5">#REF!</definedName>
    <definedName name="redes" localSheetId="10">#REF!</definedName>
    <definedName name="redes">#REF!</definedName>
    <definedName name="REDU112">[18]BASE!$D$229</definedName>
    <definedName name="REDUC21">[18]BASE!$D$227</definedName>
    <definedName name="rege" localSheetId="5" hidden="1">{"TAB1",#N/A,TRUE,"GENERAL";"TAB2",#N/A,TRUE,"GENERAL";"TAB3",#N/A,TRUE,"GENERAL";"TAB4",#N/A,TRUE,"GENERAL";"TAB5",#N/A,TRUE,"GENERAL"}</definedName>
    <definedName name="rege" localSheetId="10" hidden="1">{"TAB1",#N/A,TRUE,"GENERAL";"TAB2",#N/A,TRUE,"GENERAL";"TAB3",#N/A,TRUE,"GENERAL";"TAB4",#N/A,TRUE,"GENERAL";"TAB5",#N/A,TRUE,"GENERAL"}</definedName>
    <definedName name="rege" hidden="1">{"TAB1",#N/A,TRUE,"GENERAL";"TAB2",#N/A,TRUE,"GENERAL";"TAB3",#N/A,TRUE,"GENERAL";"TAB4",#N/A,TRUE,"GENERAL";"TAB5",#N/A,TRUE,"GENERAL"}</definedName>
    <definedName name="REGIÓN_METROPOLITANA" localSheetId="5">#REF!</definedName>
    <definedName name="REGIÓN_METROPOLITANA" localSheetId="10">#REF!</definedName>
    <definedName name="REGIÓN_METROPOLITANA">#REF!</definedName>
    <definedName name="regional">#REF!</definedName>
    <definedName name="REGIS">[18]BASE!$D$617</definedName>
    <definedName name="REGIST">#REF!</definedName>
    <definedName name="Registros_de_Asistencia">#REF!</definedName>
    <definedName name="regresd" localSheetId="5" hidden="1">{"TAB1",#N/A,TRUE,"GENERAL";"TAB2",#N/A,TRUE,"GENERAL";"TAB3",#N/A,TRUE,"GENERAL";"TAB4",#N/A,TRUE,"GENERAL";"TAB5",#N/A,TRUE,"GENERAL"}</definedName>
    <definedName name="regresd" localSheetId="10" hidden="1">{"TAB1",#N/A,TRUE,"GENERAL";"TAB2",#N/A,TRUE,"GENERAL";"TAB3",#N/A,TRUE,"GENERAL";"TAB4",#N/A,TRUE,"GENERAL";"TAB5",#N/A,TRUE,"GENERAL"}</definedName>
    <definedName name="regresd" hidden="1">{"TAB1",#N/A,TRUE,"GENERAL";"TAB2",#N/A,TRUE,"GENERAL";"TAB3",#N/A,TRUE,"GENERAL";"TAB4",#N/A,TRUE,"GENERAL";"TAB5",#N/A,TRUE,"GENERAL"}</definedName>
    <definedName name="regthio" localSheetId="5" hidden="1">{"TAB1",#N/A,TRUE,"GENERAL";"TAB2",#N/A,TRUE,"GENERAL";"TAB3",#N/A,TRUE,"GENERAL";"TAB4",#N/A,TRUE,"GENERAL";"TAB5",#N/A,TRUE,"GENERAL"}</definedName>
    <definedName name="regthio" localSheetId="10" hidden="1">{"TAB1",#N/A,TRUE,"GENERAL";"TAB2",#N/A,TRUE,"GENERAL";"TAB3",#N/A,TRUE,"GENERAL";"TAB4",#N/A,TRUE,"GENERAL";"TAB5",#N/A,TRUE,"GENERAL"}</definedName>
    <definedName name="regthio" hidden="1">{"TAB1",#N/A,TRUE,"GENERAL";"TAB2",#N/A,TRUE,"GENERAL";"TAB3",#N/A,TRUE,"GENERAL";"TAB4",#N/A,TRUE,"GENERAL";"TAB5",#N/A,TRUE,"GENERAL"}</definedName>
    <definedName name="REICIO">#REF!</definedName>
    <definedName name="Reimbursement">"Reembolso"</definedName>
    <definedName name="reinicio">#REF!</definedName>
    <definedName name="REJA">#REF!</definedName>
    <definedName name="REJHE" localSheetId="5" hidden="1">{"via1",#N/A,TRUE,"general";"via2",#N/A,TRUE,"general";"via3",#N/A,TRUE,"general"}</definedName>
    <definedName name="REJHE" localSheetId="10" hidden="1">{"via1",#N/A,TRUE,"general";"via2",#N/A,TRUE,"general";"via3",#N/A,TRUE,"general"}</definedName>
    <definedName name="REJHE" hidden="1">{"via1",#N/A,TRUE,"general";"via2",#N/A,TRUE,"general";"via3",#N/A,TRUE,"general"}</definedName>
    <definedName name="REJILLA">#REF!</definedName>
    <definedName name="REJSUM">[18]BASE!$D$828</definedName>
    <definedName name="rell" localSheetId="5">[27]PrecRec!$D$38</definedName>
    <definedName name="rell" localSheetId="10">[27]PrecRec!$D$38</definedName>
    <definedName name="rell">#REF!</definedName>
    <definedName name="Renoai" localSheetId="5">[13]EVA!$D$27</definedName>
    <definedName name="Renoai" localSheetId="10">[13]EVA!$D$27</definedName>
    <definedName name="Renoai">#REF!</definedName>
    <definedName name="REP.PAV" localSheetId="5">'[36]factores A.N.'!$F$15:$F$69</definedName>
    <definedName name="REP.PAV" localSheetId="10">'[36]factores A.N.'!$F$15:$F$69</definedName>
    <definedName name="REP.PAV">#REF!</definedName>
    <definedName name="reparacion" localSheetId="5">#REF!</definedName>
    <definedName name="reparacion" localSheetId="10">#REF!</definedName>
    <definedName name="reparacion">#REF!</definedName>
    <definedName name="reparaciones" localSheetId="5">#REF!</definedName>
    <definedName name="reparaciones" localSheetId="10">#REF!</definedName>
    <definedName name="reparaciones">#REF!</definedName>
    <definedName name="rer" localSheetId="5" hidden="1">{"via1",#N/A,TRUE,"general";"via2",#N/A,TRUE,"general";"via3",#N/A,TRUE,"general"}</definedName>
    <definedName name="rer" localSheetId="10" hidden="1">{"via1",#N/A,TRUE,"general";"via2",#N/A,TRUE,"general";"via3",#N/A,TRUE,"general"}</definedName>
    <definedName name="rer" hidden="1">{"via1",#N/A,TRUE,"general";"via2",#N/A,TRUE,"general";"via3",#N/A,TRUE,"general"}</definedName>
    <definedName name="rererw" localSheetId="5" hidden="1">{"TAB1",#N/A,TRUE,"GENERAL";"TAB2",#N/A,TRUE,"GENERAL";"TAB3",#N/A,TRUE,"GENERAL";"TAB4",#N/A,TRUE,"GENERAL";"TAB5",#N/A,TRUE,"GENERAL"}</definedName>
    <definedName name="rererw" localSheetId="10" hidden="1">{"TAB1",#N/A,TRUE,"GENERAL";"TAB2",#N/A,TRUE,"GENERAL";"TAB3",#N/A,TRUE,"GENERAL";"TAB4",#N/A,TRUE,"GENERAL";"TAB5",#N/A,TRUE,"GENERAL"}</definedName>
    <definedName name="rererw" hidden="1">{"TAB1",#N/A,TRUE,"GENERAL";"TAB2",#N/A,TRUE,"GENERAL";"TAB3",#N/A,TRUE,"GENERAL";"TAB4",#N/A,TRUE,"GENERAL";"TAB5",#N/A,TRUE,"GENERAL"}</definedName>
    <definedName name="rerg" localSheetId="5" hidden="1">{"TAB1",#N/A,TRUE,"GENERAL";"TAB2",#N/A,TRUE,"GENERAL";"TAB3",#N/A,TRUE,"GENERAL";"TAB4",#N/A,TRUE,"GENERAL";"TAB5",#N/A,TRUE,"GENERAL"}</definedName>
    <definedName name="rerg" localSheetId="10" hidden="1">{"TAB1",#N/A,TRUE,"GENERAL";"TAB2",#N/A,TRUE,"GENERAL";"TAB3",#N/A,TRUE,"GENERAL";"TAB4",#N/A,TRUE,"GENERAL";"TAB5",#N/A,TRUE,"GENERAL"}</definedName>
    <definedName name="rerg" hidden="1">{"TAB1",#N/A,TRUE,"GENERAL";"TAB2",#N/A,TRUE,"GENERAL";"TAB3",#N/A,TRUE,"GENERAL";"TAB4",#N/A,TRUE,"GENERAL";"TAB5",#N/A,TRUE,"GENERAL"}</definedName>
    <definedName name="rerrrrw" localSheetId="5" hidden="1">{"TAB1",#N/A,TRUE,"GENERAL";"TAB2",#N/A,TRUE,"GENERAL";"TAB3",#N/A,TRUE,"GENERAL";"TAB4",#N/A,TRUE,"GENERAL";"TAB5",#N/A,TRUE,"GENERAL"}</definedName>
    <definedName name="rerrrrw" localSheetId="10" hidden="1">{"TAB1",#N/A,TRUE,"GENERAL";"TAB2",#N/A,TRUE,"GENERAL";"TAB3",#N/A,TRUE,"GENERAL";"TAB4",#N/A,TRUE,"GENERAL";"TAB5",#N/A,TRUE,"GENERAL"}</definedName>
    <definedName name="rerrrrw" hidden="1">{"TAB1",#N/A,TRUE,"GENERAL";"TAB2",#N/A,TRUE,"GENERAL";"TAB3",#N/A,TRUE,"GENERAL";"TAB4",#N/A,TRUE,"GENERAL";"TAB5",#N/A,TRUE,"GENERAL"}</definedName>
    <definedName name="res">IF(Loan_Amount*Interest_Rate*Loan_Years*Loan_Start&gt;0,1,0)</definedName>
    <definedName name="residente">#REF!</definedName>
    <definedName name="RESINA">#REF!</definedName>
    <definedName name="resist_cond" localSheetId="5">[24]D_AWG!$G$29</definedName>
    <definedName name="resist_cond" localSheetId="10">[24]D_AWG!$G$29</definedName>
    <definedName name="resist_cond">#REF!</definedName>
    <definedName name="RESU" localSheetId="5">#REF!</definedName>
    <definedName name="RESU" localSheetId="10">#REF!</definedName>
    <definedName name="RESU">#REF!</definedName>
    <definedName name="resumen">#REF!</definedName>
    <definedName name="ret">#REF!</definedName>
    <definedName name="Retenc" localSheetId="5">[75]BASES!$E$31</definedName>
    <definedName name="Retenc" localSheetId="10">[75]BASES!$E$31</definedName>
    <definedName name="Retenc">#REF!</definedName>
    <definedName name="Retenido100" localSheetId="5">[28]DATOS!$S$3:$S$1398</definedName>
    <definedName name="Retenido100" localSheetId="10">[28]DATOS!$S$3:$S$1398</definedName>
    <definedName name="Retenido100">#REF!</definedName>
    <definedName name="Retenido200" localSheetId="5">[28]DATOS!$T$3:$T$1398</definedName>
    <definedName name="Retenido200" localSheetId="10">[28]DATOS!$T$3:$T$1398</definedName>
    <definedName name="Retenido200">#REF!</definedName>
    <definedName name="Retenido30" localSheetId="5">[28]DATOS!$Q$3:$Q$1398</definedName>
    <definedName name="Retenido30" localSheetId="10">[28]DATOS!$Q$3:$Q$1398</definedName>
    <definedName name="Retenido30">#REF!</definedName>
    <definedName name="Retenido34" localSheetId="5">[28]DATOS!$M$3:$M$1400</definedName>
    <definedName name="Retenido34" localSheetId="10">[28]DATOS!$M$3:$M$1400</definedName>
    <definedName name="Retenido34">#REF!</definedName>
    <definedName name="Retenido38" localSheetId="5">[28]DATOS!$N$3:$N$1398</definedName>
    <definedName name="Retenido38" localSheetId="10">[28]DATOS!$N$3:$N$1398</definedName>
    <definedName name="Retenido38">#REF!</definedName>
    <definedName name="Retenido4" localSheetId="5">[28]DATOS!$O$3:$O$1398</definedName>
    <definedName name="Retenido4" localSheetId="10">[28]DATOS!$O$3:$O$1398</definedName>
    <definedName name="Retenido4">#REF!</definedName>
    <definedName name="Retenido50" localSheetId="5">[28]DATOS!$R$3:$R$1398</definedName>
    <definedName name="Retenido50" localSheetId="10">[28]DATOS!$R$3:$R$1398</definedName>
    <definedName name="Retenido50">#REF!</definedName>
    <definedName name="Retenido8" localSheetId="5">[28]DATOS!$P$3:$P$1398</definedName>
    <definedName name="Retenido8" localSheetId="10">[28]DATOS!$P$3:$P$1398</definedName>
    <definedName name="Retenido8">#REF!</definedName>
    <definedName name="RETRO" localSheetId="5">[18]BASE!$D$785</definedName>
    <definedName name="RETRO" localSheetId="10">[18]BASE!$D$785</definedName>
    <definedName name="RETRO">#REF!</definedName>
    <definedName name="RETTRE" localSheetId="5" hidden="1">{"via1",#N/A,TRUE,"general";"via2",#N/A,TRUE,"general";"via3",#N/A,TRUE,"general"}</definedName>
    <definedName name="RETTRE" localSheetId="10" hidden="1">{"via1",#N/A,TRUE,"general";"via2",#N/A,TRUE,"general";"via3",#N/A,TRUE,"general"}</definedName>
    <definedName name="RETTRE" hidden="1">{"via1",#N/A,TRUE,"general";"via2",#N/A,TRUE,"general";"via3",#N/A,TRUE,"general"}</definedName>
    <definedName name="rety" localSheetId="5" hidden="1">{"TAB1",#N/A,TRUE,"GENERAL";"TAB2",#N/A,TRUE,"GENERAL";"TAB3",#N/A,TRUE,"GENERAL";"TAB4",#N/A,TRUE,"GENERAL";"TAB5",#N/A,TRUE,"GENERAL"}</definedName>
    <definedName name="rety" localSheetId="10" hidden="1">{"TAB1",#N/A,TRUE,"GENERAL";"TAB2",#N/A,TRUE,"GENERAL";"TAB3",#N/A,TRUE,"GENERAL";"TAB4",#N/A,TRUE,"GENERAL";"TAB5",#N/A,TRUE,"GENERAL"}</definedName>
    <definedName name="rety" hidden="1">{"TAB1",#N/A,TRUE,"GENERAL";"TAB2",#N/A,TRUE,"GENERAL";"TAB3",#N/A,TRUE,"GENERAL";"TAB4",#N/A,TRUE,"GENERAL";"TAB5",#N/A,TRUE,"GENERAL"}</definedName>
    <definedName name="REVEST_ESP_ITEM">#REF!</definedName>
    <definedName name="rewfreg" localSheetId="5" hidden="1">{"via1",#N/A,TRUE,"general";"via2",#N/A,TRUE,"general";"via3",#N/A,TRUE,"general"}</definedName>
    <definedName name="rewfreg" localSheetId="10" hidden="1">{"via1",#N/A,TRUE,"general";"via2",#N/A,TRUE,"general";"via3",#N/A,TRUE,"general"}</definedName>
    <definedName name="rewfreg" hidden="1">{"via1",#N/A,TRUE,"general";"via2",#N/A,TRUE,"general";"via3",#N/A,TRUE,"general"}</definedName>
    <definedName name="rewr" localSheetId="5" hidden="1">{"via1",#N/A,TRUE,"general";"via2",#N/A,TRUE,"general";"via3",#N/A,TRUE,"general"}</definedName>
    <definedName name="rewr" localSheetId="10" hidden="1">{"via1",#N/A,TRUE,"general";"via2",#N/A,TRUE,"general";"via3",#N/A,TRUE,"general"}</definedName>
    <definedName name="rewr" hidden="1">{"via1",#N/A,TRUE,"general";"via2",#N/A,TRUE,"general";"via3",#N/A,TRUE,"general"}</definedName>
    <definedName name="REWWER" localSheetId="5" hidden="1">{"TAB1",#N/A,TRUE,"GENERAL";"TAB2",#N/A,TRUE,"GENERAL";"TAB3",#N/A,TRUE,"GENERAL";"TAB4",#N/A,TRUE,"GENERAL";"TAB5",#N/A,TRUE,"GENERAL"}</definedName>
    <definedName name="REWWER" localSheetId="10" hidden="1">{"TAB1",#N/A,TRUE,"GENERAL";"TAB2",#N/A,TRUE,"GENERAL";"TAB3",#N/A,TRUE,"GENERAL";"TAB4",#N/A,TRUE,"GENERAL";"TAB5",#N/A,TRUE,"GENERAL"}</definedName>
    <definedName name="REWWER" hidden="1">{"TAB1",#N/A,TRUE,"GENERAL";"TAB2",#N/A,TRUE,"GENERAL";"TAB3",#N/A,TRUE,"GENERAL";"TAB4",#N/A,TRUE,"GENERAL";"TAB5",#N/A,TRUE,"GENERAL"}</definedName>
    <definedName name="REY">'[133]Tabla 1.1'!#REF!</definedName>
    <definedName name="reyepoi" localSheetId="5" hidden="1">{"TAB1",#N/A,TRUE,"GENERAL";"TAB2",#N/A,TRUE,"GENERAL";"TAB3",#N/A,TRUE,"GENERAL";"TAB4",#N/A,TRUE,"GENERAL";"TAB5",#N/A,TRUE,"GENERAL"}</definedName>
    <definedName name="reyepoi" localSheetId="10" hidden="1">{"TAB1",#N/A,TRUE,"GENERAL";"TAB2",#N/A,TRUE,"GENERAL";"TAB3",#N/A,TRUE,"GENERAL";"TAB4",#N/A,TRUE,"GENERAL";"TAB5",#N/A,TRUE,"GENERAL"}</definedName>
    <definedName name="reyepoi" hidden="1">{"TAB1",#N/A,TRUE,"GENERAL";"TAB2",#N/A,TRUE,"GENERAL";"TAB3",#N/A,TRUE,"GENERAL";"TAB4",#N/A,TRUE,"GENERAL";"TAB5",#N/A,TRUE,"GENERAL"}</definedName>
    <definedName name="reyety" localSheetId="5" hidden="1">{"via1",#N/A,TRUE,"general";"via2",#N/A,TRUE,"general";"via3",#N/A,TRUE,"general"}</definedName>
    <definedName name="reyety" localSheetId="10" hidden="1">{"via1",#N/A,TRUE,"general";"via2",#N/A,TRUE,"general";"via3",#N/A,TRUE,"general"}</definedName>
    <definedName name="reyety" hidden="1">{"via1",#N/A,TRUE,"general";"via2",#N/A,TRUE,"general";"via3",#N/A,TRUE,"general"}</definedName>
    <definedName name="reyty" localSheetId="5" hidden="1">{"via1",#N/A,TRUE,"general";"via2",#N/A,TRUE,"general";"via3",#N/A,TRUE,"general"}</definedName>
    <definedName name="reyty" localSheetId="10" hidden="1">{"via1",#N/A,TRUE,"general";"via2",#N/A,TRUE,"general";"via3",#N/A,TRUE,"general"}</definedName>
    <definedName name="reyty" hidden="1">{"via1",#N/A,TRUE,"general";"via2",#N/A,TRUE,"general";"via3",#N/A,TRUE,"general"}</definedName>
    <definedName name="reyyt" localSheetId="5" hidden="1">{"via1",#N/A,TRUE,"general";"via2",#N/A,TRUE,"general";"via3",#N/A,TRUE,"general"}</definedName>
    <definedName name="reyyt" localSheetId="10" hidden="1">{"via1",#N/A,TRUE,"general";"via2",#N/A,TRUE,"general";"via3",#N/A,TRUE,"general"}</definedName>
    <definedName name="reyyt" hidden="1">{"via1",#N/A,TRUE,"general";"via2",#N/A,TRUE,"general";"via3",#N/A,TRUE,"general"}</definedName>
    <definedName name="RF">#REF!</definedName>
    <definedName name="rfhnhjyu" localSheetId="5" hidden="1">{"TAB1",#N/A,TRUE,"GENERAL";"TAB2",#N/A,TRUE,"GENERAL";"TAB3",#N/A,TRUE,"GENERAL";"TAB4",#N/A,TRUE,"GENERAL";"TAB5",#N/A,TRUE,"GENERAL"}</definedName>
    <definedName name="rfhnhjyu" localSheetId="10" hidden="1">{"TAB1",#N/A,TRUE,"GENERAL";"TAB2",#N/A,TRUE,"GENERAL";"TAB3",#N/A,TRUE,"GENERAL";"TAB4",#N/A,TRUE,"GENERAL";"TAB5",#N/A,TRUE,"GENERAL"}</definedName>
    <definedName name="rfhnhjyu" hidden="1">{"TAB1",#N/A,TRUE,"GENERAL";"TAB2",#N/A,TRUE,"GENERAL";"TAB3",#N/A,TRUE,"GENERAL";"TAB4",#N/A,TRUE,"GENERAL";"TAB5",#N/A,TRUE,"GENERAL"}</definedName>
    <definedName name="rfref">#REF!</definedName>
    <definedName name="rfrf" localSheetId="5" hidden="1">{"via1",#N/A,TRUE,"general";"via2",#N/A,TRUE,"general";"via3",#N/A,TRUE,"general"}</definedName>
    <definedName name="rfrf" localSheetId="10" hidden="1">{"via1",#N/A,TRUE,"general";"via2",#N/A,TRUE,"general";"via3",#N/A,TRUE,"general"}</definedName>
    <definedName name="rfrf" hidden="1">{"via1",#N/A,TRUE,"general";"via2",#N/A,TRUE,"general";"via3",#N/A,TRUE,"general"}</definedName>
    <definedName name="rge" localSheetId="5" hidden="1">{"via1",#N/A,TRUE,"general";"via2",#N/A,TRUE,"general";"via3",#N/A,TRUE,"general"}</definedName>
    <definedName name="rge" localSheetId="10" hidden="1">{"via1",#N/A,TRUE,"general";"via2",#N/A,TRUE,"general";"via3",#N/A,TRUE,"general"}</definedName>
    <definedName name="rge" hidden="1">{"via1",#N/A,TRUE,"general";"via2",#N/A,TRUE,"general";"via3",#N/A,TRUE,"general"}</definedName>
    <definedName name="rgegg" localSheetId="5" hidden="1">{"via1",#N/A,TRUE,"general";"via2",#N/A,TRUE,"general";"via3",#N/A,TRUE,"general"}</definedName>
    <definedName name="rgegg" localSheetId="10" hidden="1">{"via1",#N/A,TRUE,"general";"via2",#N/A,TRUE,"general";"via3",#N/A,TRUE,"general"}</definedName>
    <definedName name="rgegg" hidden="1">{"via1",#N/A,TRUE,"general";"via2",#N/A,TRUE,"general";"via3",#N/A,TRUE,"general"}</definedName>
    <definedName name="rhh" localSheetId="5" hidden="1">{"TAB1",#N/A,TRUE,"GENERAL";"TAB2",#N/A,TRUE,"GENERAL";"TAB3",#N/A,TRUE,"GENERAL";"TAB4",#N/A,TRUE,"GENERAL";"TAB5",#N/A,TRUE,"GENERAL"}</definedName>
    <definedName name="rhh" localSheetId="10" hidden="1">{"TAB1",#N/A,TRUE,"GENERAL";"TAB2",#N/A,TRUE,"GENERAL";"TAB3",#N/A,TRUE,"GENERAL";"TAB4",#N/A,TRUE,"GENERAL";"TAB5",#N/A,TRUE,"GENERAL"}</definedName>
    <definedName name="rhh" hidden="1">{"TAB1",#N/A,TRUE,"GENERAL";"TAB2",#N/A,TRUE,"GENERAL";"TAB3",#N/A,TRUE,"GENERAL";"TAB4",#N/A,TRUE,"GENERAL";"TAB5",#N/A,TRUE,"GENERAL"}</definedName>
    <definedName name="rhrtd" localSheetId="5" hidden="1">{"TAB1",#N/A,TRUE,"GENERAL";"TAB2",#N/A,TRUE,"GENERAL";"TAB3",#N/A,TRUE,"GENERAL";"TAB4",#N/A,TRUE,"GENERAL";"TAB5",#N/A,TRUE,"GENERAL"}</definedName>
    <definedName name="rhrtd" localSheetId="10" hidden="1">{"TAB1",#N/A,TRUE,"GENERAL";"TAB2",#N/A,TRUE,"GENERAL";"TAB3",#N/A,TRUE,"GENERAL";"TAB4",#N/A,TRUE,"GENERAL";"TAB5",#N/A,TRUE,"GENERAL"}</definedName>
    <definedName name="rhrtd" hidden="1">{"TAB1",#N/A,TRUE,"GENERAL";"TAB2",#N/A,TRUE,"GENERAL";"TAB3",#N/A,TRUE,"GENERAL";"TAB4",#N/A,TRUE,"GENERAL";"TAB5",#N/A,TRUE,"GENERAL"}</definedName>
    <definedName name="rhtry" localSheetId="5" hidden="1">{"TAB1",#N/A,TRUE,"GENERAL";"TAB2",#N/A,TRUE,"GENERAL";"TAB3",#N/A,TRUE,"GENERAL";"TAB4",#N/A,TRUE,"GENERAL";"TAB5",#N/A,TRUE,"GENERAL"}</definedName>
    <definedName name="rhtry" localSheetId="10" hidden="1">{"TAB1",#N/A,TRUE,"GENERAL";"TAB2",#N/A,TRUE,"GENERAL";"TAB3",#N/A,TRUE,"GENERAL";"TAB4",#N/A,TRUE,"GENERAL";"TAB5",#N/A,TRUE,"GENERAL"}</definedName>
    <definedName name="rhtry" hidden="1">{"TAB1",#N/A,TRUE,"GENERAL";"TAB2",#N/A,TRUE,"GENERAL";"TAB3",#N/A,TRUE,"GENERAL";"TAB4",#N/A,TRUE,"GENERAL";"TAB5",#N/A,TRUE,"GENERAL"}</definedName>
    <definedName name="ri">#REF!</definedName>
    <definedName name="RICARDO">#REF!,#REF!,#REF!,#REF!,#REF!,#REF!,#REF!,#REF!,#REF!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 localSheetId="5" hidden="1">{"TAB1",#N/A,TRUE,"GENERAL";"TAB2",#N/A,TRUE,"GENERAL";"TAB3",#N/A,TRUE,"GENERAL";"TAB4",#N/A,TRUE,"GENERAL";"TAB5",#N/A,TRUE,"GENERAL"}</definedName>
    <definedName name="rj" localSheetId="10" hidden="1">{"TAB1",#N/A,TRUE,"GENERAL";"TAB2",#N/A,TRUE,"GENERAL";"TAB3",#N/A,TRUE,"GENERAL";"TAB4",#N/A,TRUE,"GENERAL";"TAB5",#N/A,TRUE,"GENERAL"}</definedName>
    <definedName name="rj" hidden="1">{"TAB1",#N/A,TRUE,"GENERAL";"TAB2",#N/A,TRUE,"GENERAL";"TAB3",#N/A,TRUE,"GENERAL";"TAB4",#N/A,TRUE,"GENERAL";"TAB5",#N/A,TRUE,"GENERAL"}</definedName>
    <definedName name="rjjth" localSheetId="5" hidden="1">{"TAB1",#N/A,TRUE,"GENERAL";"TAB2",#N/A,TRUE,"GENERAL";"TAB3",#N/A,TRUE,"GENERAL";"TAB4",#N/A,TRUE,"GENERAL";"TAB5",#N/A,TRUE,"GENERAL"}</definedName>
    <definedName name="rjjth" localSheetId="10" hidden="1">{"TAB1",#N/A,TRUE,"GENERAL";"TAB2",#N/A,TRUE,"GENERAL";"TAB3",#N/A,TRUE,"GENERAL";"TAB4",#N/A,TRUE,"GENERAL";"TAB5",#N/A,TRUE,"GENERAL"}</definedName>
    <definedName name="rjjth" hidden="1">{"TAB1",#N/A,TRUE,"GENERAL";"TAB2",#N/A,TRUE,"GENERAL";"TAB3",#N/A,TRUE,"GENERAL";"TAB4",#N/A,TRUE,"GENERAL";"TAB5",#N/A,TRUE,"GENERAL"}</definedName>
    <definedName name="rjy" localSheetId="5" hidden="1">{"via1",#N/A,TRUE,"general";"via2",#N/A,TRUE,"general";"via3",#N/A,TRUE,"general"}</definedName>
    <definedName name="rjy" localSheetId="10" hidden="1">{"via1",#N/A,TRUE,"general";"via2",#N/A,TRUE,"general";"via3",#N/A,TRUE,"general"}</definedName>
    <definedName name="rjy" hidden="1">{"via1",#N/A,TRUE,"general";"via2",#N/A,TRUE,"general";"via3",#N/A,TRUE,"general"}</definedName>
    <definedName name="rkjyk" localSheetId="5" hidden="1">{"TAB1",#N/A,TRUE,"GENERAL";"TAB2",#N/A,TRUE,"GENERAL";"TAB3",#N/A,TRUE,"GENERAL";"TAB4",#N/A,TRUE,"GENERAL";"TAB5",#N/A,TRUE,"GENERAL"}</definedName>
    <definedName name="rkjyk" localSheetId="10" hidden="1">{"TAB1",#N/A,TRUE,"GENERAL";"TAB2",#N/A,TRUE,"GENERAL";"TAB3",#N/A,TRUE,"GENERAL";"TAB4",#N/A,TRUE,"GENERAL";"TAB5",#N/A,TRUE,"GENERAL"}</definedName>
    <definedName name="rkjyk" hidden="1">{"TAB1",#N/A,TRUE,"GENERAL";"TAB2",#N/A,TRUE,"GENERAL";"TAB3",#N/A,TRUE,"GENERAL";"TAB4",#N/A,TRUE,"GENERAL";"TAB5",#N/A,TRUE,"GENERAL"}</definedName>
    <definedName name="rkru" localSheetId="5" hidden="1">{"via1",#N/A,TRUE,"general";"via2",#N/A,TRUE,"general";"via3",#N/A,TRUE,"general"}</definedName>
    <definedName name="rkru" localSheetId="10" hidden="1">{"via1",#N/A,TRUE,"general";"via2",#N/A,TRUE,"general";"via3",#N/A,TRUE,"general"}</definedName>
    <definedName name="rkru" hidden="1">{"via1",#N/A,TRUE,"general";"via2",#N/A,TRUE,"general";"via3",#N/A,TRUE,"general"}</definedName>
    <definedName name="rky" localSheetId="5" hidden="1">{"TAB1",#N/A,TRUE,"GENERAL";"TAB2",#N/A,TRUE,"GENERAL";"TAB3",#N/A,TRUE,"GENERAL";"TAB4",#N/A,TRUE,"GENERAL";"TAB5",#N/A,TRUE,"GENERAL"}</definedName>
    <definedName name="rky" localSheetId="10" hidden="1">{"TAB1",#N/A,TRUE,"GENERAL";"TAB2",#N/A,TRUE,"GENERAL";"TAB3",#N/A,TRUE,"GENERAL";"TAB4",#N/A,TRUE,"GENERAL";"TAB5",#N/A,TRUE,"GENERAL"}</definedName>
    <definedName name="rky" hidden="1">{"TAB1",#N/A,TRUE,"GENERAL";"TAB2",#N/A,TRUE,"GENERAL";"TAB3",#N/A,TRUE,"GENERAL";"TAB4",#N/A,TRUE,"GENERAL";"TAB5",#N/A,TRUE,"GENERAL"}</definedName>
    <definedName name="RLIGA" localSheetId="5">#REF!</definedName>
    <definedName name="RLIGA" localSheetId="10">#REF!</definedName>
    <definedName name="RLIGA">#REF!</definedName>
    <definedName name="RODDOBL">[18]BASE!$D$781</definedName>
    <definedName name="RODILLO">#REF!</definedName>
    <definedName name="rodrigo">"$generales.$a$1:$"</definedName>
    <definedName name="ROTOPERC">[18]BASE!$D$815</definedName>
    <definedName name="royalphalumi">#REF!</definedName>
    <definedName name="rr">#REF!</definedName>
    <definedName name="rrr" localSheetId="5" hidden="1">{"via1",#N/A,TRUE,"general";"via2",#N/A,TRUE,"general";"via3",#N/A,TRUE,"general"}</definedName>
    <definedName name="rrr" localSheetId="10" hidden="1">{"via1",#N/A,TRUE,"general";"via2",#N/A,TRUE,"general";"via3",#N/A,TRUE,"general"}</definedName>
    <definedName name="rrr" hidden="1">{"via1",#N/A,TRUE,"general";"via2",#N/A,TRUE,"general";"via3",#N/A,TRUE,"general"}</definedName>
    <definedName name="rrrrrb" localSheetId="5" hidden="1">{"via1",#N/A,TRUE,"general";"via2",#N/A,TRUE,"general";"via3",#N/A,TRUE,"general"}</definedName>
    <definedName name="rrrrrb" localSheetId="10" hidden="1">{"via1",#N/A,TRUE,"general";"via2",#N/A,TRUE,"general";"via3",#N/A,TRUE,"general"}</definedName>
    <definedName name="rrrrrb" hidden="1">{"via1",#N/A,TRUE,"general";"via2",#N/A,TRUE,"general";"via3",#N/A,TRUE,"general"}</definedName>
    <definedName name="rrrrrrre" localSheetId="5" hidden="1">{"TAB1",#N/A,TRUE,"GENERAL";"TAB2",#N/A,TRUE,"GENERAL";"TAB3",#N/A,TRUE,"GENERAL";"TAB4",#N/A,TRUE,"GENERAL";"TAB5",#N/A,TRUE,"GENERAL"}</definedName>
    <definedName name="rrrrrrre" localSheetId="10" hidden="1">{"TAB1",#N/A,TRUE,"GENERAL";"TAB2",#N/A,TRUE,"GENERAL";"TAB3",#N/A,TRUE,"GENERAL";"TAB4",#N/A,TRUE,"GENERAL";"TAB5",#N/A,TRUE,"GENERAL"}</definedName>
    <definedName name="rrrrrrre" hidden="1">{"TAB1",#N/A,TRUE,"GENERAL";"TAB2",#N/A,TRUE,"GENERAL";"TAB3",#N/A,TRUE,"GENERAL";"TAB4",#N/A,TRUE,"GENERAL";"TAB5",#N/A,TRUE,"GENERAL"}</definedName>
    <definedName name="rrrrt" localSheetId="5" hidden="1">{"via1",#N/A,TRUE,"general";"via2",#N/A,TRUE,"general";"via3",#N/A,TRUE,"general"}</definedName>
    <definedName name="rrrrt" localSheetId="10" hidden="1">{"via1",#N/A,TRUE,"general";"via2",#N/A,TRUE,"general";"via3",#N/A,TRUE,"general"}</definedName>
    <definedName name="rrrrt" hidden="1">{"via1",#N/A,TRUE,"general";"via2",#N/A,TRUE,"general";"via3",#N/A,TRUE,"general"}</definedName>
    <definedName name="rsadf">#REF!</definedName>
    <definedName name="rsdgsd5" localSheetId="5" hidden="1">{"TAB1",#N/A,TRUE,"GENERAL";"TAB2",#N/A,TRUE,"GENERAL";"TAB3",#N/A,TRUE,"GENERAL";"TAB4",#N/A,TRUE,"GENERAL";"TAB5",#N/A,TRUE,"GENERAL"}</definedName>
    <definedName name="rsdgsd5" localSheetId="10" hidden="1">{"TAB1",#N/A,TRUE,"GENERAL";"TAB2",#N/A,TRUE,"GENERAL";"TAB3",#N/A,TRUE,"GENERAL";"TAB4",#N/A,TRUE,"GENERAL";"TAB5",#N/A,TRUE,"GENERAL"}</definedName>
    <definedName name="rsdgsd5" hidden="1">{"TAB1",#N/A,TRUE,"GENERAL";"TAB2",#N/A,TRUE,"GENERAL";"TAB3",#N/A,TRUE,"GENERAL";"TAB4",#N/A,TRUE,"GENERAL";"TAB5",#N/A,TRUE,"GENERAL"}</definedName>
    <definedName name="rt" localSheetId="5" hidden="1">{"TAB1",#N/A,TRUE,"GENERAL";"TAB2",#N/A,TRUE,"GENERAL";"TAB3",#N/A,TRUE,"GENERAL";"TAB4",#N/A,TRUE,"GENERAL";"TAB5",#N/A,TRUE,"GENERAL"}</definedName>
    <definedName name="rt" localSheetId="10" hidden="1">{"TAB1",#N/A,TRUE,"GENERAL";"TAB2",#N/A,TRUE,"GENERAL";"TAB3",#N/A,TRUE,"GENERAL";"TAB4",#N/A,TRUE,"GENERAL";"TAB5",#N/A,TRUE,"GENERAL"}</definedName>
    <definedName name="rt" hidden="1">{"TAB1",#N/A,TRUE,"GENERAL";"TAB2",#N/A,TRUE,"GENERAL";"TAB3",#N/A,TRUE,"GENERAL";"TAB4",#N/A,TRUE,"GENERAL";"TAB5",#N/A,TRUE,"GENERAL"}</definedName>
    <definedName name="rte" localSheetId="5" hidden="1">{"TAB1",#N/A,TRUE,"GENERAL";"TAB2",#N/A,TRUE,"GENERAL";"TAB3",#N/A,TRUE,"GENERAL";"TAB4",#N/A,TRUE,"GENERAL";"TAB5",#N/A,TRUE,"GENERAL"}</definedName>
    <definedName name="rte" localSheetId="10" hidden="1">{"TAB1",#N/A,TRUE,"GENERAL";"TAB2",#N/A,TRUE,"GENERAL";"TAB3",#N/A,TRUE,"GENERAL";"TAB4",#N/A,TRUE,"GENERAL";"TAB5",#N/A,TRUE,"GENERAL"}</definedName>
    <definedName name="rte" hidden="1">{"TAB1",#N/A,TRUE,"GENERAL";"TAB2",#N/A,TRUE,"GENERAL";"TAB3",#N/A,TRUE,"GENERAL";"TAB4",#N/A,TRUE,"GENERAL";"TAB5",#N/A,TRUE,"GENERAL"}</definedName>
    <definedName name="rteg" localSheetId="5" hidden="1">{"via1",#N/A,TRUE,"general";"via2",#N/A,TRUE,"general";"via3",#N/A,TRUE,"general"}</definedName>
    <definedName name="rteg" localSheetId="10" hidden="1">{"via1",#N/A,TRUE,"general";"via2",#N/A,TRUE,"general";"via3",#N/A,TRUE,"general"}</definedName>
    <definedName name="rteg" hidden="1">{"via1",#N/A,TRUE,"general";"via2",#N/A,TRUE,"general";"via3",#N/A,TRUE,"general"}</definedName>
    <definedName name="rtert" localSheetId="5" hidden="1">{"TAB1",#N/A,TRUE,"GENERAL";"TAB2",#N/A,TRUE,"GENERAL";"TAB3",#N/A,TRUE,"GENERAL";"TAB4",#N/A,TRUE,"GENERAL";"TAB5",#N/A,TRUE,"GENERAL"}</definedName>
    <definedName name="rtert" localSheetId="10" hidden="1">{"TAB1",#N/A,TRUE,"GENERAL";"TAB2",#N/A,TRUE,"GENERAL";"TAB3",#N/A,TRUE,"GENERAL";"TAB4",#N/A,TRUE,"GENERAL";"TAB5",#N/A,TRUE,"GENERAL"}</definedName>
    <definedName name="rtert" hidden="1">{"TAB1",#N/A,TRUE,"GENERAL";"TAB2",#N/A,TRUE,"GENERAL";"TAB3",#N/A,TRUE,"GENERAL";"TAB4",#N/A,TRUE,"GENERAL";"TAB5",#N/A,TRUE,"GENERAL"}</definedName>
    <definedName name="rtes" localSheetId="5" hidden="1">{"via1",#N/A,TRUE,"general";"via2",#N/A,TRUE,"general";"via3",#N/A,TRUE,"general"}</definedName>
    <definedName name="rtes" localSheetId="10" hidden="1">{"via1",#N/A,TRUE,"general";"via2",#N/A,TRUE,"general";"via3",#N/A,TRUE,"general"}</definedName>
    <definedName name="rtes" hidden="1">{"via1",#N/A,TRUE,"general";"via2",#N/A,TRUE,"general";"via3",#N/A,TRUE,"general"}</definedName>
    <definedName name="rtewth" localSheetId="5" hidden="1">{"TAB1",#N/A,TRUE,"GENERAL";"TAB2",#N/A,TRUE,"GENERAL";"TAB3",#N/A,TRUE,"GENERAL";"TAB4",#N/A,TRUE,"GENERAL";"TAB5",#N/A,TRUE,"GENERAL"}</definedName>
    <definedName name="rtewth" localSheetId="10" hidden="1">{"TAB1",#N/A,TRUE,"GENERAL";"TAB2",#N/A,TRUE,"GENERAL";"TAB3",#N/A,TRUE,"GENERAL";"TAB4",#N/A,TRUE,"GENERAL";"TAB5",#N/A,TRUE,"GENERAL"}</definedName>
    <definedName name="rtewth" hidden="1">{"TAB1",#N/A,TRUE,"GENERAL";"TAB2",#N/A,TRUE,"GENERAL";"TAB3",#N/A,TRUE,"GENERAL";"TAB4",#N/A,TRUE,"GENERAL";"TAB5",#N/A,TRUE,"GENERAL"}</definedName>
    <definedName name="rthjtj" localSheetId="5" hidden="1">{"TAB1",#N/A,TRUE,"GENERAL";"TAB2",#N/A,TRUE,"GENERAL";"TAB3",#N/A,TRUE,"GENERAL";"TAB4",#N/A,TRUE,"GENERAL";"TAB5",#N/A,TRUE,"GENERAL"}</definedName>
    <definedName name="rthjtj" localSheetId="10" hidden="1">{"TAB1",#N/A,TRUE,"GENERAL";"TAB2",#N/A,TRUE,"GENERAL";"TAB3",#N/A,TRUE,"GENERAL";"TAB4",#N/A,TRUE,"GENERAL";"TAB5",#N/A,TRUE,"GENERAL"}</definedName>
    <definedName name="rthjtj" hidden="1">{"TAB1",#N/A,TRUE,"GENERAL";"TAB2",#N/A,TRUE,"GENERAL";"TAB3",#N/A,TRUE,"GENERAL";"TAB4",#N/A,TRUE,"GENERAL";"TAB5",#N/A,TRUE,"GENERAL"}</definedName>
    <definedName name="rthrthg" localSheetId="5" hidden="1">{"via1",#N/A,TRUE,"general";"via2",#N/A,TRUE,"general";"via3",#N/A,TRUE,"general"}</definedName>
    <definedName name="rthrthg" localSheetId="10" hidden="1">{"via1",#N/A,TRUE,"general";"via2",#N/A,TRUE,"general";"via3",#N/A,TRUE,"general"}</definedName>
    <definedName name="rthrthg" hidden="1">{"via1",#N/A,TRUE,"general";"via2",#N/A,TRUE,"general";"via3",#N/A,TRUE,"general"}</definedName>
    <definedName name="rthtrh" localSheetId="5" hidden="1">{"via1",#N/A,TRUE,"general";"via2",#N/A,TRUE,"general";"via3",#N/A,TRUE,"general"}</definedName>
    <definedName name="rthtrh" localSheetId="10" hidden="1">{"via1",#N/A,TRUE,"general";"via2",#N/A,TRUE,"general";"via3",#N/A,TRUE,"general"}</definedName>
    <definedName name="rthtrh" hidden="1">{"via1",#N/A,TRUE,"general";"via2",#N/A,TRUE,"general";"via3",#N/A,TRUE,"general"}</definedName>
    <definedName name="rtkk" localSheetId="5" hidden="1">{"via1",#N/A,TRUE,"general";"via2",#N/A,TRUE,"general";"via3",#N/A,TRUE,"general"}</definedName>
    <definedName name="rtkk" localSheetId="10" hidden="1">{"via1",#N/A,TRUE,"general";"via2",#N/A,TRUE,"general";"via3",#N/A,TRUE,"general"}</definedName>
    <definedName name="rtkk" hidden="1">{"via1",#N/A,TRUE,"general";"via2",#N/A,TRUE,"general";"via3",#N/A,TRUE,"general"}</definedName>
    <definedName name="rttthy" localSheetId="5" hidden="1">{"via1",#N/A,TRUE,"general";"via2",#N/A,TRUE,"general";"via3",#N/A,TRUE,"general"}</definedName>
    <definedName name="rttthy" localSheetId="10" hidden="1">{"via1",#N/A,TRUE,"general";"via2",#N/A,TRUE,"general";"via3",#N/A,TRUE,"general"}</definedName>
    <definedName name="rttthy" hidden="1">{"via1",#N/A,TRUE,"general";"via2",#N/A,TRUE,"general";"via3",#N/A,TRUE,"general"}</definedName>
    <definedName name="rtu" localSheetId="5" hidden="1">{"via1",#N/A,TRUE,"general";"via2",#N/A,TRUE,"general";"via3",#N/A,TRUE,"general"}</definedName>
    <definedName name="rtu" localSheetId="10" hidden="1">{"via1",#N/A,TRUE,"general";"via2",#N/A,TRUE,"general";"via3",#N/A,TRUE,"general"}</definedName>
    <definedName name="rtu" hidden="1">{"via1",#N/A,TRUE,"general";"via2",#N/A,TRUE,"general";"via3",#N/A,TRUE,"general"}</definedName>
    <definedName name="rtug" localSheetId="5" hidden="1">{"TAB1",#N/A,TRUE,"GENERAL";"TAB2",#N/A,TRUE,"GENERAL";"TAB3",#N/A,TRUE,"GENERAL";"TAB4",#N/A,TRUE,"GENERAL";"TAB5",#N/A,TRUE,"GENERAL"}</definedName>
    <definedName name="rtug" localSheetId="10" hidden="1">{"TAB1",#N/A,TRUE,"GENERAL";"TAB2",#N/A,TRUE,"GENERAL";"TAB3",#N/A,TRUE,"GENERAL";"TAB4",#N/A,TRUE,"GENERAL";"TAB5",#N/A,TRUE,"GENERAL"}</definedName>
    <definedName name="rtug" hidden="1">{"TAB1",#N/A,TRUE,"GENERAL";"TAB2",#N/A,TRUE,"GENERAL";"TAB3",#N/A,TRUE,"GENERAL";"TAB4",#N/A,TRUE,"GENERAL";"TAB5",#N/A,TRUE,"GENERAL"}</definedName>
    <definedName name="rtugsd" localSheetId="5" hidden="1">{"TAB1",#N/A,TRUE,"GENERAL";"TAB2",#N/A,TRUE,"GENERAL";"TAB3",#N/A,TRUE,"GENERAL";"TAB4",#N/A,TRUE,"GENERAL";"TAB5",#N/A,TRUE,"GENERAL"}</definedName>
    <definedName name="rtugsd" localSheetId="10" hidden="1">{"TAB1",#N/A,TRUE,"GENERAL";"TAB2",#N/A,TRUE,"GENERAL";"TAB3",#N/A,TRUE,"GENERAL";"TAB4",#N/A,TRUE,"GENERAL";"TAB5",#N/A,TRUE,"GENERAL"}</definedName>
    <definedName name="rtugsd" hidden="1">{"TAB1",#N/A,TRUE,"GENERAL";"TAB2",#N/A,TRUE,"GENERAL";"TAB3",#N/A,TRUE,"GENERAL";"TAB4",#N/A,TRUE,"GENERAL";"TAB5",#N/A,TRUE,"GENERAL"}</definedName>
    <definedName name="rturtu" localSheetId="5" hidden="1">{"via1",#N/A,TRUE,"general";"via2",#N/A,TRUE,"general";"via3",#N/A,TRUE,"general"}</definedName>
    <definedName name="rturtu" localSheetId="10" hidden="1">{"via1",#N/A,TRUE,"general";"via2",#N/A,TRUE,"general";"via3",#N/A,TRUE,"general"}</definedName>
    <definedName name="rturtu" hidden="1">{"via1",#N/A,TRUE,"general";"via2",#N/A,TRUE,"general";"via3",#N/A,TRUE,"general"}</definedName>
    <definedName name="rturu" localSheetId="5" hidden="1">{"via1",#N/A,TRUE,"general";"via2",#N/A,TRUE,"general";"via3",#N/A,TRUE,"general"}</definedName>
    <definedName name="rturu" localSheetId="10" hidden="1">{"via1",#N/A,TRUE,"general";"via2",#N/A,TRUE,"general";"via3",#N/A,TRUE,"general"}</definedName>
    <definedName name="rturu" hidden="1">{"via1",#N/A,TRUE,"general";"via2",#N/A,TRUE,"general";"via3",#N/A,TRUE,"general"}</definedName>
    <definedName name="rtut" localSheetId="5" hidden="1">{"via1",#N/A,TRUE,"general";"via2",#N/A,TRUE,"general";"via3",#N/A,TRUE,"general"}</definedName>
    <definedName name="rtut" localSheetId="10" hidden="1">{"via1",#N/A,TRUE,"general";"via2",#N/A,TRUE,"general";"via3",#N/A,TRUE,"general"}</definedName>
    <definedName name="rtut" hidden="1">{"via1",#N/A,TRUE,"general";"via2",#N/A,TRUE,"general";"via3",#N/A,TRUE,"general"}</definedName>
    <definedName name="rtutru" localSheetId="5" hidden="1">{"via1",#N/A,TRUE,"general";"via2",#N/A,TRUE,"general";"via3",#N/A,TRUE,"general"}</definedName>
    <definedName name="rtutru" localSheetId="10" hidden="1">{"via1",#N/A,TRUE,"general";"via2",#N/A,TRUE,"general";"via3",#N/A,TRUE,"general"}</definedName>
    <definedName name="rtutru" hidden="1">{"via1",#N/A,TRUE,"general";"via2",#N/A,TRUE,"general";"via3",#N/A,TRUE,"general"}</definedName>
    <definedName name="rtuy" localSheetId="5" hidden="1">{"via1",#N/A,TRUE,"general";"via2",#N/A,TRUE,"general";"via3",#N/A,TRUE,"general"}</definedName>
    <definedName name="rtuy" localSheetId="10" hidden="1">{"via1",#N/A,TRUE,"general";"via2",#N/A,TRUE,"general";"via3",#N/A,TRUE,"general"}</definedName>
    <definedName name="rtuy" hidden="1">{"via1",#N/A,TRUE,"general";"via2",#N/A,TRUE,"general";"via3",#N/A,TRUE,"general"}</definedName>
    <definedName name="rtyhr" localSheetId="5" hidden="1">{"TAB1",#N/A,TRUE,"GENERAL";"TAB2",#N/A,TRUE,"GENERAL";"TAB3",#N/A,TRUE,"GENERAL";"TAB4",#N/A,TRUE,"GENERAL";"TAB5",#N/A,TRUE,"GENERAL"}</definedName>
    <definedName name="rtyhr" localSheetId="10" hidden="1">{"TAB1",#N/A,TRUE,"GENERAL";"TAB2",#N/A,TRUE,"GENERAL";"TAB3",#N/A,TRUE,"GENERAL";"TAB4",#N/A,TRUE,"GENERAL";"TAB5",#N/A,TRUE,"GENERAL"}</definedName>
    <definedName name="rtyhr" hidden="1">{"TAB1",#N/A,TRUE,"GENERAL";"TAB2",#N/A,TRUE,"GENERAL";"TAB3",#N/A,TRUE,"GENERAL";"TAB4",#N/A,TRUE,"GENERAL";"TAB5",#N/A,TRUE,"GENERAL"}</definedName>
    <definedName name="rtym" localSheetId="5" hidden="1">{"via1",#N/A,TRUE,"general";"via2",#N/A,TRUE,"general";"via3",#N/A,TRUE,"general"}</definedName>
    <definedName name="rtym" localSheetId="10" hidden="1">{"via1",#N/A,TRUE,"general";"via2",#N/A,TRUE,"general";"via3",#N/A,TRUE,"general"}</definedName>
    <definedName name="rtym" hidden="1">{"via1",#N/A,TRUE,"general";"via2",#N/A,TRUE,"general";"via3",#N/A,TRUE,"general"}</definedName>
    <definedName name="rtyrey" localSheetId="5" hidden="1">{"TAB1",#N/A,TRUE,"GENERAL";"TAB2",#N/A,TRUE,"GENERAL";"TAB3",#N/A,TRUE,"GENERAL";"TAB4",#N/A,TRUE,"GENERAL";"TAB5",#N/A,TRUE,"GENERAL"}</definedName>
    <definedName name="rtyrey" localSheetId="10" hidden="1">{"TAB1",#N/A,TRUE,"GENERAL";"TAB2",#N/A,TRUE,"GENERAL";"TAB3",#N/A,TRUE,"GENERAL";"TAB4",#N/A,TRUE,"GENERAL";"TAB5",#N/A,TRUE,"GENERAL"}</definedName>
    <definedName name="rtyrey" hidden="1">{"TAB1",#N/A,TRUE,"GENERAL";"TAB2",#N/A,TRUE,"GENERAL";"TAB3",#N/A,TRUE,"GENERAL";"TAB4",#N/A,TRUE,"GENERAL";"TAB5",#N/A,TRUE,"GENERAL"}</definedName>
    <definedName name="rtyrh" localSheetId="5" hidden="1">{"via1",#N/A,TRUE,"general";"via2",#N/A,TRUE,"general";"via3",#N/A,TRUE,"general"}</definedName>
    <definedName name="rtyrh" localSheetId="10" hidden="1">{"via1",#N/A,TRUE,"general";"via2",#N/A,TRUE,"general";"via3",#N/A,TRUE,"general"}</definedName>
    <definedName name="rtyrh" hidden="1">{"via1",#N/A,TRUE,"general";"via2",#N/A,TRUE,"general";"via3",#N/A,TRUE,"general"}</definedName>
    <definedName name="RTYRTY" localSheetId="5" hidden="1">{"via1",#N/A,TRUE,"general";"via2",#N/A,TRUE,"general";"via3",#N/A,TRUE,"general"}</definedName>
    <definedName name="RTYRTY" localSheetId="10" hidden="1">{"via1",#N/A,TRUE,"general";"via2",#N/A,TRUE,"general";"via3",#N/A,TRUE,"general"}</definedName>
    <definedName name="RTYRTY" hidden="1">{"via1",#N/A,TRUE,"general";"via2",#N/A,TRUE,"general";"via3",#N/A,TRUE,"general"}</definedName>
    <definedName name="rtyt" localSheetId="5" hidden="1">{"TAB1",#N/A,TRUE,"GENERAL";"TAB2",#N/A,TRUE,"GENERAL";"TAB3",#N/A,TRUE,"GENERAL";"TAB4",#N/A,TRUE,"GENERAL";"TAB5",#N/A,TRUE,"GENERAL"}</definedName>
    <definedName name="rtyt" localSheetId="10" hidden="1">{"TAB1",#N/A,TRUE,"GENERAL";"TAB2",#N/A,TRUE,"GENERAL";"TAB3",#N/A,TRUE,"GENERAL";"TAB4",#N/A,TRUE,"GENERAL";"TAB5",#N/A,TRUE,"GENERAL"}</definedName>
    <definedName name="rtyt" hidden="1">{"TAB1",#N/A,TRUE,"GENERAL";"TAB2",#N/A,TRUE,"GENERAL";"TAB3",#N/A,TRUE,"GENERAL";"TAB4",#N/A,TRUE,"GENERAL";"TAB5",#N/A,TRUE,"GENERAL"}</definedName>
    <definedName name="rtytry" localSheetId="5" hidden="1">{"via1",#N/A,TRUE,"general";"via2",#N/A,TRUE,"general";"via3",#N/A,TRUE,"general"}</definedName>
    <definedName name="rtytry" localSheetId="10" hidden="1">{"via1",#N/A,TRUE,"general";"via2",#N/A,TRUE,"general";"via3",#N/A,TRUE,"general"}</definedName>
    <definedName name="rtytry" hidden="1">{"via1",#N/A,TRUE,"general";"via2",#N/A,TRUE,"general";"via3",#N/A,TRUE,"general"}</definedName>
    <definedName name="ruru" localSheetId="5" hidden="1">{"TAB1",#N/A,TRUE,"GENERAL";"TAB2",#N/A,TRUE,"GENERAL";"TAB3",#N/A,TRUE,"GENERAL";"TAB4",#N/A,TRUE,"GENERAL";"TAB5",#N/A,TRUE,"GENERAL"}</definedName>
    <definedName name="ruru" localSheetId="10" hidden="1">{"TAB1",#N/A,TRUE,"GENERAL";"TAB2",#N/A,TRUE,"GENERAL";"TAB3",#N/A,TRUE,"GENERAL";"TAB4",#N/A,TRUE,"GENERAL";"TAB5",#N/A,TRUE,"GENERAL"}</definedName>
    <definedName name="ruru" hidden="1">{"TAB1",#N/A,TRUE,"GENERAL";"TAB2",#N/A,TRUE,"GENERAL";"TAB3",#N/A,TRUE,"GENERAL";"TAB4",#N/A,TRUE,"GENERAL";"TAB5",#N/A,TRUE,"GENERAL"}</definedName>
    <definedName name="rutu" localSheetId="5" hidden="1">{"via1",#N/A,TRUE,"general";"via2",#N/A,TRUE,"general";"via3",#N/A,TRUE,"general"}</definedName>
    <definedName name="rutu" localSheetId="10" hidden="1">{"via1",#N/A,TRUE,"general";"via2",#N/A,TRUE,"general";"via3",#N/A,TRUE,"general"}</definedName>
    <definedName name="rutu" hidden="1">{"via1",#N/A,TRUE,"general";"via2",#N/A,TRUE,"general";"via3",#N/A,TRUE,"general"}</definedName>
    <definedName name="rwt" localSheetId="5" hidden="1">{"via1",#N/A,TRUE,"general";"via2",#N/A,TRUE,"general";"via3",#N/A,TRUE,"general"}</definedName>
    <definedName name="rwt" localSheetId="10" hidden="1">{"via1",#N/A,TRUE,"general";"via2",#N/A,TRUE,"general";"via3",#N/A,TRUE,"general"}</definedName>
    <definedName name="rwt" hidden="1">{"via1",#N/A,TRUE,"general";"via2",#N/A,TRUE,"general";"via3",#N/A,TRUE,"general"}</definedName>
    <definedName name="Rwvu.ComparEneMar9697." hidden="1">#REF!,#REF!</definedName>
    <definedName name="Rwvu.EneFeb." hidden="1">#REF!,#REF!</definedName>
    <definedName name="Rwvu.Formato._.Corto." hidden="1">#REF!,#REF!,#REF!,#REF!,#REF!,#REF!</definedName>
    <definedName name="Rwvu.OPEF._.96." hidden="1">#REF!,#REF!</definedName>
    <definedName name="Rwvu.OPEF._.97." hidden="1">#REF!,#REF!,#REF!</definedName>
    <definedName name="ry" localSheetId="5" hidden="1">{"via1",#N/A,TRUE,"general";"via2",#N/A,TRUE,"general";"via3",#N/A,TRUE,"general"}</definedName>
    <definedName name="ry" localSheetId="10" hidden="1">{"via1",#N/A,TRUE,"general";"via2",#N/A,TRUE,"general";"via3",#N/A,TRUE,"general"}</definedName>
    <definedName name="ry" hidden="1">{"via1",#N/A,TRUE,"general";"via2",#N/A,TRUE,"general";"via3",#N/A,TRUE,"general"}</definedName>
    <definedName name="ryeryb" localSheetId="5" hidden="1">{"TAB1",#N/A,TRUE,"GENERAL";"TAB2",#N/A,TRUE,"GENERAL";"TAB3",#N/A,TRUE,"GENERAL";"TAB4",#N/A,TRUE,"GENERAL";"TAB5",#N/A,TRUE,"GENERAL"}</definedName>
    <definedName name="ryeryb" localSheetId="10" hidden="1">{"TAB1",#N/A,TRUE,"GENERAL";"TAB2",#N/A,TRUE,"GENERAL";"TAB3",#N/A,TRUE,"GENERAL";"TAB4",#N/A,TRUE,"GENERAL";"TAB5",#N/A,TRUE,"GENERAL"}</definedName>
    <definedName name="ryeryb" hidden="1">{"TAB1",#N/A,TRUE,"GENERAL";"TAB2",#N/A,TRUE,"GENERAL";"TAB3",#N/A,TRUE,"GENERAL";"TAB4",#N/A,TRUE,"GENERAL";"TAB5",#N/A,TRUE,"GENERAL"}</definedName>
    <definedName name="rytrsdg" localSheetId="5" hidden="1">{"via1",#N/A,TRUE,"general";"via2",#N/A,TRUE,"general";"via3",#N/A,TRUE,"general"}</definedName>
    <definedName name="rytrsdg" localSheetId="10" hidden="1">{"via1",#N/A,TRUE,"general";"via2",#N/A,TRUE,"general";"via3",#N/A,TRUE,"general"}</definedName>
    <definedName name="rytrsdg" hidden="1">{"via1",#N/A,TRUE,"general";"via2",#N/A,TRUE,"general";"via3",#N/A,TRUE,"general"}</definedName>
    <definedName name="s" localSheetId="5">#REF!</definedName>
    <definedName name="s" localSheetId="10">#REF!</definedName>
    <definedName name="S">#REF!</definedName>
    <definedName name="saa" localSheetId="5" hidden="1">{"via1",#N/A,TRUE,"general";"via2",#N/A,TRUE,"general";"via3",#N/A,TRUE,"general"}</definedName>
    <definedName name="saa" localSheetId="10" hidden="1">{"via1",#N/A,TRUE,"general";"via2",#N/A,TRUE,"general";"via3",#N/A,TRUE,"general"}</definedName>
    <definedName name="saa" hidden="1">{"via1",#N/A,TRUE,"general";"via2",#N/A,TRUE,"general";"via3",#N/A,TRUE,"general"}</definedName>
    <definedName name="Sabaneta" localSheetId="5">'[50]SABANETA 3335'!$B$7:$L$475</definedName>
    <definedName name="Sabaneta" localSheetId="10">'[50]SABANETA 3335'!$B$7:$L$475</definedName>
    <definedName name="Sabaneta">#REF!</definedName>
    <definedName name="SAD" localSheetId="5" hidden="1">{"via1",#N/A,TRUE,"general";"via2",#N/A,TRUE,"general";"via3",#N/A,TRUE,"general"}</definedName>
    <definedName name="SAD" localSheetId="10" hidden="1">{"via1",#N/A,TRUE,"general";"via2",#N/A,TRUE,"general";"via3",#N/A,TRUE,"general"}</definedName>
    <definedName name="SAD" hidden="1">{"via1",#N/A,TRUE,"general";"via2",#N/A,TRUE,"general";"via3",#N/A,TRUE,"general"}</definedName>
    <definedName name="SADF" localSheetId="5" hidden="1">{"via1",#N/A,TRUE,"general";"via2",#N/A,TRUE,"general";"via3",#N/A,TRUE,"general"}</definedName>
    <definedName name="SADF" localSheetId="10" hidden="1">{"via1",#N/A,TRUE,"general";"via2",#N/A,TRUE,"general";"via3",#N/A,TRUE,"general"}</definedName>
    <definedName name="SADF" hidden="1">{"via1",#N/A,TRUE,"general";"via2",#N/A,TRUE,"general";"via3",#N/A,TRUE,"general"}</definedName>
    <definedName name="sadff" localSheetId="5" hidden="1">{"TAB1",#N/A,TRUE,"GENERAL";"TAB2",#N/A,TRUE,"GENERAL";"TAB3",#N/A,TRUE,"GENERAL";"TAB4",#N/A,TRUE,"GENERAL";"TAB5",#N/A,TRUE,"GENERAL"}</definedName>
    <definedName name="sadff" localSheetId="10" hidden="1">{"TAB1",#N/A,TRUE,"GENERAL";"TAB2",#N/A,TRUE,"GENERAL";"TAB3",#N/A,TRUE,"GENERAL";"TAB4",#N/A,TRUE,"GENERAL";"TAB5",#N/A,TRUE,"GENERAL"}</definedName>
    <definedName name="sadff" hidden="1">{"TAB1",#N/A,TRUE,"GENERAL";"TAB2",#N/A,TRUE,"GENERAL";"TAB3",#N/A,TRUE,"GENERAL";"TAB4",#N/A,TRUE,"GENERAL";"TAB5",#N/A,TRUE,"GENERAL"}</definedName>
    <definedName name="sadfo" localSheetId="5" hidden="1">{"via1",#N/A,TRUE,"general";"via2",#N/A,TRUE,"general";"via3",#N/A,TRUE,"general"}</definedName>
    <definedName name="sadfo" localSheetId="10" hidden="1">{"via1",#N/A,TRUE,"general";"via2",#N/A,TRUE,"general";"via3",#N/A,TRUE,"general"}</definedName>
    <definedName name="sadfo" hidden="1">{"via1",#N/A,TRUE,"general";"via2",#N/A,TRUE,"general";"via3",#N/A,TRUE,"general"}</definedName>
    <definedName name="safdp" localSheetId="5" hidden="1">{"TAB1",#N/A,TRUE,"GENERAL";"TAB2",#N/A,TRUE,"GENERAL";"TAB3",#N/A,TRUE,"GENERAL";"TAB4",#N/A,TRUE,"GENERAL";"TAB5",#N/A,TRUE,"GENERAL"}</definedName>
    <definedName name="safdp" localSheetId="10" hidden="1">{"TAB1",#N/A,TRUE,"GENERAL";"TAB2",#N/A,TRUE,"GENERAL";"TAB3",#N/A,TRUE,"GENERAL";"TAB4",#N/A,TRUE,"GENERAL";"TAB5",#N/A,TRUE,"GENERAL"}</definedName>
    <definedName name="safdp" hidden="1">{"TAB1",#N/A,TRUE,"GENERAL";"TAB2",#N/A,TRUE,"GENERAL";"TAB3",#N/A,TRUE,"GENERAL";"TAB4",#N/A,TRUE,"GENERAL";"TAB5",#N/A,TRUE,"GENERAL"}</definedName>
    <definedName name="SalMinimo" localSheetId="5">[75]BASES!$E$41</definedName>
    <definedName name="SalMinimo" localSheetId="10">[75]BASES!$E$41</definedName>
    <definedName name="SalMinimo">#REF!</definedName>
    <definedName name="SANTILL">#REF!</definedName>
    <definedName name="SAOG7">#REF!</definedName>
    <definedName name="SAOG7OCTUBRE">#REF!</definedName>
    <definedName name="SBASG">[18]BASE!$D$77</definedName>
    <definedName name="sbg" localSheetId="5">[27]PrecRec!$D$37</definedName>
    <definedName name="sbg" localSheetId="10">[27]PrecRec!$D$37</definedName>
    <definedName name="sbg">#REF!</definedName>
    <definedName name="sbgfbgdr" localSheetId="5" hidden="1">{"via1",#N/A,TRUE,"general";"via2",#N/A,TRUE,"general";"via3",#N/A,TRUE,"general"}</definedName>
    <definedName name="sbgfbgdr" localSheetId="10" hidden="1">{"via1",#N/A,TRUE,"general";"via2",#N/A,TRUE,"general";"via3",#N/A,TRUE,"general"}</definedName>
    <definedName name="sbgfbgdr" hidden="1">{"via1",#N/A,TRUE,"general";"via2",#N/A,TRUE,"general";"via3",#N/A,TRUE,"general"}</definedName>
    <definedName name="scft" localSheetId="5">'[30]Gabinetes ctrol, prot. y med. '!#REF!</definedName>
    <definedName name="scft" localSheetId="10">'[30]Gabinetes ctrol, prot. y med. '!#REF!</definedName>
    <definedName name="scft">#REF!</definedName>
    <definedName name="Sched_Pay">#REF!</definedName>
    <definedName name="SCHEDULE" localSheetId="5">'[69]CALC PROD MENSUAL'!#REF!</definedName>
    <definedName name="SCHEDULE" localSheetId="10">'[69]CALC PROD MENSUAL'!#REF!</definedName>
    <definedName name="SCHEDULE">#REF!</definedName>
    <definedName name="Scheduled_Extra_Payments">#REF!</definedName>
    <definedName name="Scheduled_Interest_Rate">#REF!</definedName>
    <definedName name="Scheduled_Monthly_Payment">#REF!</definedName>
    <definedName name="sd" localSheetId="5" hidden="1">{"TAB1",#N/A,TRUE,"GENERAL";"TAB2",#N/A,TRUE,"GENERAL";"TAB3",#N/A,TRUE,"GENERAL";"TAB4",#N/A,TRUE,"GENERAL";"TAB5",#N/A,TRUE,"GENERAL"}</definedName>
    <definedName name="sd" localSheetId="10" hidden="1">{"TAB1",#N/A,TRUE,"GENERAL";"TAB2",#N/A,TRUE,"GENERAL";"TAB3",#N/A,TRUE,"GENERAL";"TAB4",#N/A,TRUE,"GENERAL";"TAB5",#N/A,TRUE,"GENERAL"}</definedName>
    <definedName name="SD">#REF!</definedName>
    <definedName name="sdaf" localSheetId="5" hidden="1">{"via1",#N/A,TRUE,"general";"via2",#N/A,TRUE,"general";"via3",#N/A,TRUE,"general"}</definedName>
    <definedName name="sdaf" localSheetId="10" hidden="1">{"via1",#N/A,TRUE,"general";"via2",#N/A,TRUE,"general";"via3",#N/A,TRUE,"general"}</definedName>
    <definedName name="sdaf" hidden="1">{"via1",#N/A,TRUE,"general";"via2",#N/A,TRUE,"general";"via3",#N/A,TRUE,"general"}</definedName>
    <definedName name="SDas" localSheetId="5">#REF!</definedName>
    <definedName name="SDas" localSheetId="10">#REF!</definedName>
    <definedName name="sdas" hidden="1">{"via1",#N/A,TRUE,"general";"via2",#N/A,TRUE,"general";"via3",#N/A,TRUE,"general"}</definedName>
    <definedName name="sdasdf" localSheetId="5" hidden="1">{"via1",#N/A,TRUE,"general";"via2",#N/A,TRUE,"general";"via3",#N/A,TRUE,"general"}</definedName>
    <definedName name="sdasdf" localSheetId="10" hidden="1">{"via1",#N/A,TRUE,"general";"via2",#N/A,TRUE,"general";"via3",#N/A,TRUE,"general"}</definedName>
    <definedName name="sdasdf" hidden="1">{"via1",#N/A,TRUE,"general";"via2",#N/A,TRUE,"general";"via3",#N/A,TRUE,"general"}</definedName>
    <definedName name="SDCDSCT" localSheetId="5" hidden="1">{"TAB1",#N/A,TRUE,"GENERAL";"TAB2",#N/A,TRUE,"GENERAL";"TAB3",#N/A,TRUE,"GENERAL";"TAB4",#N/A,TRUE,"GENERAL";"TAB5",#N/A,TRUE,"GENERAL"}</definedName>
    <definedName name="SDCDSCT" localSheetId="10" hidden="1">{"TAB1",#N/A,TRUE,"GENERAL";"TAB2",#N/A,TRUE,"GENERAL";"TAB3",#N/A,TRUE,"GENERAL";"TAB4",#N/A,TRUE,"GENERAL";"TAB5",#N/A,TRUE,"GENERAL"}</definedName>
    <definedName name="SDCDSCT" hidden="1">{"TAB1",#N/A,TRUE,"GENERAL";"TAB2",#N/A,TRUE,"GENERAL";"TAB3",#N/A,TRUE,"GENERAL";"TAB4",#N/A,TRUE,"GENERAL";"TAB5",#N/A,TRUE,"GENERAL"}</definedName>
    <definedName name="sdf">#REF!</definedName>
    <definedName name="SDFCE" localSheetId="5" hidden="1">{"TAB1",#N/A,TRUE,"GENERAL";"TAB2",#N/A,TRUE,"GENERAL";"TAB3",#N/A,TRUE,"GENERAL";"TAB4",#N/A,TRUE,"GENERAL";"TAB5",#N/A,TRUE,"GENERAL"}</definedName>
    <definedName name="SDFCE" localSheetId="10" hidden="1">{"TAB1",#N/A,TRUE,"GENERAL";"TAB2",#N/A,TRUE,"GENERAL";"TAB3",#N/A,TRUE,"GENERAL";"TAB4",#N/A,TRUE,"GENERAL";"TAB5",#N/A,TRUE,"GENERAL"}</definedName>
    <definedName name="SDFCE" hidden="1">{"TAB1",#N/A,TRUE,"GENERAL";"TAB2",#N/A,TRUE,"GENERAL";"TAB3",#N/A,TRUE,"GENERAL";"TAB4",#N/A,TRUE,"GENERAL";"TAB5",#N/A,TRUE,"GENERAL"}</definedName>
    <definedName name="sdfd" localSheetId="5" hidden="1">{"via1",#N/A,TRUE,"general";"via2",#N/A,TRUE,"general";"via3",#N/A,TRUE,"general"}</definedName>
    <definedName name="sdfd" localSheetId="10" hidden="1">{"via1",#N/A,TRUE,"general";"via2",#N/A,TRUE,"general";"via3",#N/A,TRUE,"general"}</definedName>
    <definedName name="sdfd" hidden="1">{"via1",#N/A,TRUE,"general";"via2",#N/A,TRUE,"general";"via3",#N/A,TRUE,"general"}</definedName>
    <definedName name="sdfds" localSheetId="5" hidden="1">{"via1",#N/A,TRUE,"general";"via2",#N/A,TRUE,"general";"via3",#N/A,TRUE,"general"}</definedName>
    <definedName name="sdfds" localSheetId="10" hidden="1">{"via1",#N/A,TRUE,"general";"via2",#N/A,TRUE,"general";"via3",#N/A,TRUE,"general"}</definedName>
    <definedName name="sdfds" hidden="1">{"via1",#N/A,TRUE,"general";"via2",#N/A,TRUE,"general";"via3",#N/A,TRUE,"general"}</definedName>
    <definedName name="SDFDSO" localSheetId="5" hidden="1">{"via1",#N/A,TRUE,"general";"via2",#N/A,TRUE,"general";"via3",#N/A,TRUE,"general"}</definedName>
    <definedName name="SDFDSO" localSheetId="10" hidden="1">{"via1",#N/A,TRUE,"general";"via2",#N/A,TRUE,"general";"via3",#N/A,TRUE,"general"}</definedName>
    <definedName name="SDFDSO" hidden="1">{"via1",#N/A,TRUE,"general";"via2",#N/A,TRUE,"general";"via3",#N/A,TRUE,"general"}</definedName>
    <definedName name="sdfdstp" localSheetId="5" hidden="1">{"TAB1",#N/A,TRUE,"GENERAL";"TAB2",#N/A,TRUE,"GENERAL";"TAB3",#N/A,TRUE,"GENERAL";"TAB4",#N/A,TRUE,"GENERAL";"TAB5",#N/A,TRUE,"GENERAL"}</definedName>
    <definedName name="sdfdstp" localSheetId="10" hidden="1">{"TAB1",#N/A,TRUE,"GENERAL";"TAB2",#N/A,TRUE,"GENERAL";"TAB3",#N/A,TRUE,"GENERAL";"TAB4",#N/A,TRUE,"GENERAL";"TAB5",#N/A,TRUE,"GENERAL"}</definedName>
    <definedName name="sdfdstp" hidden="1">{"TAB1",#N/A,TRUE,"GENERAL";"TAB2",#N/A,TRUE,"GENERAL";"TAB3",#N/A,TRUE,"GENERAL";"TAB4",#N/A,TRUE,"GENERAL";"TAB5",#N/A,TRUE,"GENERAL"}</definedName>
    <definedName name="SDFEO" localSheetId="5" hidden="1">{"via1",#N/A,TRUE,"general";"via2",#N/A,TRUE,"general";"via3",#N/A,TRUE,"general"}</definedName>
    <definedName name="SDFEO" localSheetId="10" hidden="1">{"via1",#N/A,TRUE,"general";"via2",#N/A,TRUE,"general";"via3",#N/A,TRUE,"general"}</definedName>
    <definedName name="SDFEO" hidden="1">{"via1",#N/A,TRUE,"general";"via2",#N/A,TRUE,"general";"via3",#N/A,TRUE,"general"}</definedName>
    <definedName name="sdfg" localSheetId="5" hidden="1">{"TAB1",#N/A,TRUE,"GENERAL";"TAB2",#N/A,TRUE,"GENERAL";"TAB3",#N/A,TRUE,"GENERAL";"TAB4",#N/A,TRUE,"GENERAL";"TAB5",#N/A,TRUE,"GENERAL"}</definedName>
    <definedName name="sdfg" localSheetId="10" hidden="1">{"TAB1",#N/A,TRUE,"GENERAL";"TAB2",#N/A,TRUE,"GENERAL";"TAB3",#N/A,TRUE,"GENERAL";"TAB4",#N/A,TRUE,"GENERAL";"TAB5",#N/A,TRUE,"GENERAL"}</definedName>
    <definedName name="sdfg" hidden="1">{"TAB1",#N/A,TRUE,"GENERAL";"TAB2",#N/A,TRUE,"GENERAL";"TAB3",#N/A,TRUE,"GENERAL";"TAB4",#N/A,TRUE,"GENERAL";"TAB5",#N/A,TRUE,"GENERAL"}</definedName>
    <definedName name="sdfgdsfk" localSheetId="5" hidden="1">{"via1",#N/A,TRUE,"general";"via2",#N/A,TRUE,"general";"via3",#N/A,TRUE,"general"}</definedName>
    <definedName name="sdfgdsfk" localSheetId="10" hidden="1">{"via1",#N/A,TRUE,"general";"via2",#N/A,TRUE,"general";"via3",#N/A,TRUE,"general"}</definedName>
    <definedName name="sdfgdsfk" hidden="1">{"via1",#N/A,TRUE,"general";"via2",#N/A,TRUE,"general";"via3",#N/A,TRUE,"general"}</definedName>
    <definedName name="sdfgsg" localSheetId="5" hidden="1">{"via1",#N/A,TRUE,"general";"via2",#N/A,TRUE,"general";"via3",#N/A,TRUE,"general"}</definedName>
    <definedName name="sdfgsg" localSheetId="10" hidden="1">{"via1",#N/A,TRUE,"general";"via2",#N/A,TRUE,"general";"via3",#N/A,TRUE,"general"}</definedName>
    <definedName name="sdfgsg" hidden="1">{"via1",#N/A,TRUE,"general";"via2",#N/A,TRUE,"general";"via3",#N/A,TRUE,"general"}</definedName>
    <definedName name="SDFLJK" localSheetId="5" hidden="1">{"TAB1",#N/A,TRUE,"GENERAL";"TAB2",#N/A,TRUE,"GENERAL";"TAB3",#N/A,TRUE,"GENERAL";"TAB4",#N/A,TRUE,"GENERAL";"TAB5",#N/A,TRUE,"GENERAL"}</definedName>
    <definedName name="SDFLJK" localSheetId="10" hidden="1">{"TAB1",#N/A,TRUE,"GENERAL";"TAB2",#N/A,TRUE,"GENERAL";"TAB3",#N/A,TRUE,"GENERAL";"TAB4",#N/A,TRUE,"GENERAL";"TAB5",#N/A,TRUE,"GENERAL"}</definedName>
    <definedName name="SDFLJK" hidden="1">{"TAB1",#N/A,TRUE,"GENERAL";"TAB2",#N/A,TRUE,"GENERAL";"TAB3",#N/A,TRUE,"GENERAL";"TAB4",#N/A,TRUE,"GENERAL";"TAB5",#N/A,TRUE,"GENERAL"}</definedName>
    <definedName name="sdfsd4" localSheetId="5" hidden="1">{"via1",#N/A,TRUE,"general";"via2",#N/A,TRUE,"general";"via3",#N/A,TRUE,"general"}</definedName>
    <definedName name="sdfsd4" localSheetId="10" hidden="1">{"via1",#N/A,TRUE,"general";"via2",#N/A,TRUE,"general";"via3",#N/A,TRUE,"general"}</definedName>
    <definedName name="sdfsd4" hidden="1">{"via1",#N/A,TRUE,"general";"via2",#N/A,TRUE,"general";"via3",#N/A,TRUE,"general"}</definedName>
    <definedName name="SDFSDF" localSheetId="5" hidden="1">{"TAB1",#N/A,TRUE,"GENERAL";"TAB2",#N/A,TRUE,"GENERAL";"TAB3",#N/A,TRUE,"GENERAL";"TAB4",#N/A,TRUE,"GENERAL";"TAB5",#N/A,TRUE,"GENERAL"}</definedName>
    <definedName name="SDFSDF" localSheetId="10" hidden="1">{"TAB1",#N/A,TRUE,"GENERAL";"TAB2",#N/A,TRUE,"GENERAL";"TAB3",#N/A,TRUE,"GENERAL";"TAB4",#N/A,TRUE,"GENERAL";"TAB5",#N/A,TRUE,"GENERAL"}</definedName>
    <definedName name="SDFSDF" hidden="1">{"TAB1",#N/A,TRUE,"GENERAL";"TAB2",#N/A,TRUE,"GENERAL";"TAB3",#N/A,TRUE,"GENERAL";"TAB4",#N/A,TRUE,"GENERAL";"TAB5",#N/A,TRUE,"GENERAL"}</definedName>
    <definedName name="sdfsdfb" localSheetId="5" hidden="1">{"via1",#N/A,TRUE,"general";"via2",#N/A,TRUE,"general";"via3",#N/A,TRUE,"general"}</definedName>
    <definedName name="sdfsdfb" localSheetId="10" hidden="1">{"via1",#N/A,TRUE,"general";"via2",#N/A,TRUE,"general";"via3",#N/A,TRUE,"general"}</definedName>
    <definedName name="sdfsdfb" hidden="1">{"via1",#N/A,TRUE,"general";"via2",#N/A,TRUE,"general";"via3",#N/A,TRUE,"general"}</definedName>
    <definedName name="SDFSF" localSheetId="5" hidden="1">{"TAB1",#N/A,TRUE,"GENERAL";"TAB2",#N/A,TRUE,"GENERAL";"TAB3",#N/A,TRUE,"GENERAL";"TAB4",#N/A,TRUE,"GENERAL";"TAB5",#N/A,TRUE,"GENERAL"}</definedName>
    <definedName name="SDFSF" localSheetId="10" hidden="1">{"TAB1",#N/A,TRUE,"GENERAL";"TAB2",#N/A,TRUE,"GENERAL";"TAB3",#N/A,TRUE,"GENERAL";"TAB4",#N/A,TRUE,"GENERAL";"TAB5",#N/A,TRUE,"GENERAL"}</definedName>
    <definedName name="SDFSF" hidden="1">{"TAB1",#N/A,TRUE,"GENERAL";"TAB2",#N/A,TRUE,"GENERAL";"TAB3",#N/A,TRUE,"GENERAL";"TAB4",#N/A,TRUE,"GENERAL";"TAB5",#N/A,TRUE,"GENERAL"}</definedName>
    <definedName name="sdfsv" localSheetId="5" hidden="1">{"TAB1",#N/A,TRUE,"GENERAL";"TAB2",#N/A,TRUE,"GENERAL";"TAB3",#N/A,TRUE,"GENERAL";"TAB4",#N/A,TRUE,"GENERAL";"TAB5",#N/A,TRUE,"GENERAL"}</definedName>
    <definedName name="sdfsv" localSheetId="10" hidden="1">{"TAB1",#N/A,TRUE,"GENERAL";"TAB2",#N/A,TRUE,"GENERAL";"TAB3",#N/A,TRUE,"GENERAL";"TAB4",#N/A,TRUE,"GENERAL";"TAB5",#N/A,TRUE,"GENERAL"}</definedName>
    <definedName name="sdfsv" hidden="1">{"TAB1",#N/A,TRUE,"GENERAL";"TAB2",#N/A,TRUE,"GENERAL";"TAB3",#N/A,TRUE,"GENERAL";"TAB4",#N/A,TRUE,"GENERAL";"TAB5",#N/A,TRUE,"GENERAL"}</definedName>
    <definedName name="sdft" localSheetId="5">'[30]Gabinetes ctrol, prot. y med. '!#REF!</definedName>
    <definedName name="sdft" localSheetId="10">'[30]Gabinetes ctrol, prot. y med. '!#REF!</definedName>
    <definedName name="sdft">#REF!</definedName>
    <definedName name="sdgfd" localSheetId="5" hidden="1">{"TAB1",#N/A,TRUE,"GENERAL";"TAB2",#N/A,TRUE,"GENERAL";"TAB3",#N/A,TRUE,"GENERAL";"TAB4",#N/A,TRUE,"GENERAL";"TAB5",#N/A,TRUE,"GENERAL"}</definedName>
    <definedName name="sdgfd" localSheetId="10" hidden="1">{"TAB1",#N/A,TRUE,"GENERAL";"TAB2",#N/A,TRUE,"GENERAL";"TAB3",#N/A,TRUE,"GENERAL";"TAB4",#N/A,TRUE,"GENERAL";"TAB5",#N/A,TRUE,"GENERAL"}</definedName>
    <definedName name="sdgfd" hidden="1">{"TAB1",#N/A,TRUE,"GENERAL";"TAB2",#N/A,TRUE,"GENERAL";"TAB3",#N/A,TRUE,"GENERAL";"TAB4",#N/A,TRUE,"GENERAL";"TAB5",#N/A,TRUE,"GENERAL"}</definedName>
    <definedName name="sdgfgp" localSheetId="5" hidden="1">{"via1",#N/A,TRUE,"general";"via2",#N/A,TRUE,"general";"via3",#N/A,TRUE,"general"}</definedName>
    <definedName name="sdgfgp" localSheetId="10" hidden="1">{"via1",#N/A,TRUE,"general";"via2",#N/A,TRUE,"general";"via3",#N/A,TRUE,"general"}</definedName>
    <definedName name="sdgfgp" hidden="1">{"via1",#N/A,TRUE,"general";"via2",#N/A,TRUE,"general";"via3",#N/A,TRUE,"general"}</definedName>
    <definedName name="sdgfiu" localSheetId="5" hidden="1">{"via1",#N/A,TRUE,"general";"via2",#N/A,TRUE,"general";"via3",#N/A,TRUE,"general"}</definedName>
    <definedName name="sdgfiu" localSheetId="10" hidden="1">{"via1",#N/A,TRUE,"general";"via2",#N/A,TRUE,"general";"via3",#N/A,TRUE,"general"}</definedName>
    <definedName name="sdgfiu" hidden="1">{"via1",#N/A,TRUE,"general";"via2",#N/A,TRUE,"general";"via3",#N/A,TRUE,"general"}</definedName>
    <definedName name="sdgsd" localSheetId="5" hidden="1">{"TAB1",#N/A,TRUE,"GENERAL";"TAB2",#N/A,TRUE,"GENERAL";"TAB3",#N/A,TRUE,"GENERAL";"TAB4",#N/A,TRUE,"GENERAL";"TAB5",#N/A,TRUE,"GENERAL"}</definedName>
    <definedName name="sdgsd" localSheetId="10" hidden="1">{"TAB1",#N/A,TRUE,"GENERAL";"TAB2",#N/A,TRUE,"GENERAL";"TAB3",#N/A,TRUE,"GENERAL";"TAB4",#N/A,TRUE,"GENERAL";"TAB5",#N/A,TRUE,"GENERAL"}</definedName>
    <definedName name="sdgsd" hidden="1">{"TAB1",#N/A,TRUE,"GENERAL";"TAB2",#N/A,TRUE,"GENERAL";"TAB3",#N/A,TRUE,"GENERAL";"TAB4",#N/A,TRUE,"GENERAL";"TAB5",#N/A,TRUE,"GENERAL"}</definedName>
    <definedName name="sdgsg" localSheetId="5" hidden="1">{"via1",#N/A,TRUE,"general";"via2",#N/A,TRUE,"general";"via3",#N/A,TRUE,"general"}</definedName>
    <definedName name="sdgsg" localSheetId="10" hidden="1">{"via1",#N/A,TRUE,"general";"via2",#N/A,TRUE,"general";"via3",#N/A,TRUE,"general"}</definedName>
    <definedName name="sdgsg" hidden="1">{"via1",#N/A,TRUE,"general";"via2",#N/A,TRUE,"general";"via3",#N/A,TRUE,"general"}</definedName>
    <definedName name="SDIKOM" localSheetId="5" hidden="1">{"TAB1",#N/A,TRUE,"GENERAL";"TAB2",#N/A,TRUE,"GENERAL";"TAB3",#N/A,TRUE,"GENERAL";"TAB4",#N/A,TRUE,"GENERAL";"TAB5",#N/A,TRUE,"GENERAL"}</definedName>
    <definedName name="SDIKOM" localSheetId="10" hidden="1">{"TAB1",#N/A,TRUE,"GENERAL";"TAB2",#N/A,TRUE,"GENERAL";"TAB3",#N/A,TRUE,"GENERAL";"TAB4",#N/A,TRUE,"GENERAL";"TAB5",#N/A,TRUE,"GENERAL"}</definedName>
    <definedName name="SDIKOM" hidden="1">{"TAB1",#N/A,TRUE,"GENERAL";"TAB2",#N/A,TRUE,"GENERAL";"TAB3",#N/A,TRUE,"GENERAL";"TAB4",#N/A,TRUE,"GENERAL";"TAB5",#N/A,TRUE,"GENERAL"}</definedName>
    <definedName name="SDS">#REF!</definedName>
    <definedName name="SDSDD">#REF!</definedName>
    <definedName name="sdsdfh" localSheetId="5" hidden="1">{"via1",#N/A,TRUE,"general";"via2",#N/A,TRUE,"general";"via3",#N/A,TRUE,"general"}</definedName>
    <definedName name="sdsdfh" localSheetId="10" hidden="1">{"via1",#N/A,TRUE,"general";"via2",#N/A,TRUE,"general";"via3",#N/A,TRUE,"general"}</definedName>
    <definedName name="sdsdfh" hidden="1">{"via1",#N/A,TRUE,"general";"via2",#N/A,TRUE,"general";"via3",#N/A,TRUE,"general"}</definedName>
    <definedName name="SDSDSD">#REF!</definedName>
    <definedName name="seccion1">#REF!</definedName>
    <definedName name="seccion2">#REF!</definedName>
    <definedName name="SECPO100">[18]BASE!$D$62</definedName>
    <definedName name="SECPO25">[18]BASE!$D$58</definedName>
    <definedName name="SECPO50">[18]BASE!$D$60</definedName>
    <definedName name="SECTOR">#REF!</definedName>
    <definedName name="Segurambiensalud" localSheetId="5">#REF!</definedName>
    <definedName name="Segurambiensalud" localSheetId="10">#REF!</definedName>
    <definedName name="Segurambiensalud">#REF!</definedName>
    <definedName name="SEGURIDAD" localSheetId="5">#REF!</definedName>
    <definedName name="SEGURIDAD" localSheetId="10">#REF!</definedName>
    <definedName name="SEGURIDAD">#REF!</definedName>
    <definedName name="SEGURIDAD_CONVIVENCIA_Y_PAZ" localSheetId="5">#REF!</definedName>
    <definedName name="SEGURIDAD_CONVIVENCIA_Y_PAZ" localSheetId="10">#REF!</definedName>
    <definedName name="SEGURIDAD_CONVIVENCIA_Y_PAZ">#REF!</definedName>
    <definedName name="SEGURIDAD_VIAL" localSheetId="5">#REF!</definedName>
    <definedName name="SEGURIDAD_VIAL" localSheetId="10">#REF!</definedName>
    <definedName name="SEGURIDAD_VIAL">#REF!</definedName>
    <definedName name="sem" localSheetId="5">[27]PrecRec!$D$63</definedName>
    <definedName name="sem" localSheetId="10">[27]PrecRec!$D$63</definedName>
    <definedName name="sem">#REF!</definedName>
    <definedName name="SEM_DEL_MES" localSheetId="5">#REF!</definedName>
    <definedName name="SEM_DEL_MES" localSheetId="10">#REF!</definedName>
    <definedName name="SEM_DEL_MES">#REF!</definedName>
    <definedName name="semanal" localSheetId="5">'[134]Informe Obra Cívil'!$C$5</definedName>
    <definedName name="semanal" localSheetId="10">'[134]Informe Obra Cívil'!$C$5</definedName>
    <definedName name="semanal">#REF!</definedName>
    <definedName name="Semanas_mes" localSheetId="5">#REF!</definedName>
    <definedName name="Semanas_mes" localSheetId="10">#REF!</definedName>
    <definedName name="Semanas_mes">#REF!</definedName>
    <definedName name="semilla">#REF!</definedName>
    <definedName name="señv" localSheetId="5">[27]PrecRec!$D$48</definedName>
    <definedName name="señv" localSheetId="10">[27]PrecRec!$D$48</definedName>
    <definedName name="señv">#REF!</definedName>
    <definedName name="SEPAROL">[23]BASE!$D$250</definedName>
    <definedName name="SepOct" localSheetId="5">'[95]Sep-Oct'!$A$12:$H$30</definedName>
    <definedName name="SepOct" localSheetId="10">'[95]Sep-Oct'!$A$12:$H$30</definedName>
    <definedName name="SepOct">#REF!</definedName>
    <definedName name="SepOct_C" localSheetId="5">'[117]Sep-Oct'!$A$31:$H$45</definedName>
    <definedName name="SepOct_C" localSheetId="10">'[117]Sep-Oct'!$A$31:$H$45</definedName>
    <definedName name="SepOct_C">#REF!</definedName>
    <definedName name="SEPT_25_09">#REF!</definedName>
    <definedName name="septico">#REF!</definedName>
    <definedName name="SERO">#REF!</definedName>
    <definedName name="servicio" localSheetId="5">'[135]Solicitud de Servicios'!$B$4</definedName>
    <definedName name="servicio" localSheetId="10">'[135]Solicitud de Servicios'!$B$4</definedName>
    <definedName name="servicio">#REF!</definedName>
    <definedName name="Servicios" localSheetId="5">#REF!</definedName>
    <definedName name="Servicios" localSheetId="10">#REF!</definedName>
    <definedName name="Servicios">#REF!</definedName>
    <definedName name="setrj" localSheetId="5" hidden="1">{"via1",#N/A,TRUE,"general";"via2",#N/A,TRUE,"general";"via3",#N/A,TRUE,"general"}</definedName>
    <definedName name="setrj" localSheetId="10" hidden="1">{"via1",#N/A,TRUE,"general";"via2",#N/A,TRUE,"general";"via3",#N/A,TRUE,"general"}</definedName>
    <definedName name="setrj" hidden="1">{"via1",#N/A,TRUE,"general";"via2",#N/A,TRUE,"general";"via3",#N/A,TRUE,"general"}</definedName>
    <definedName name="sett" localSheetId="5" hidden="1">{"via1",#N/A,TRUE,"general";"via2",#N/A,TRUE,"general";"via3",#N/A,TRUE,"general"}</definedName>
    <definedName name="sett" localSheetId="10" hidden="1">{"via1",#N/A,TRUE,"general";"via2",#N/A,TRUE,"general";"via3",#N/A,TRUE,"general"}</definedName>
    <definedName name="sett" hidden="1">{"via1",#N/A,TRUE,"general";"via2",#N/A,TRUE,"general";"via3",#N/A,TRUE,"general"}</definedName>
    <definedName name="SF">#REF!</definedName>
    <definedName name="sfasf" localSheetId="5" hidden="1">{"TAB1",#N/A,TRUE,"GENERAL";"TAB2",#N/A,TRUE,"GENERAL";"TAB3",#N/A,TRUE,"GENERAL";"TAB4",#N/A,TRUE,"GENERAL";"TAB5",#N/A,TRUE,"GENERAL"}</definedName>
    <definedName name="sfasf" localSheetId="10" hidden="1">{"TAB1",#N/A,TRUE,"GENERAL";"TAB2",#N/A,TRUE,"GENERAL";"TAB3",#N/A,TRUE,"GENERAL";"TAB4",#N/A,TRUE,"GENERAL";"TAB5",#N/A,TRUE,"GENERAL"}</definedName>
    <definedName name="sfasf" hidden="1">{"TAB1",#N/A,TRUE,"GENERAL";"TAB2",#N/A,TRUE,"GENERAL";"TAB3",#N/A,TRUE,"GENERAL";"TAB4",#N/A,TRUE,"GENERAL";"TAB5",#N/A,TRUE,"GENERAL"}</definedName>
    <definedName name="sfb" localSheetId="5">'[30]Gabinetes ctrol, prot. y med. '!#REF!</definedName>
    <definedName name="sfb" localSheetId="10">'[30]Gabinetes ctrol, prot. y med. '!#REF!</definedName>
    <definedName name="sfb">#REF!</definedName>
    <definedName name="SFHSGFH" localSheetId="5" hidden="1">{"TAB1",#N/A,TRUE,"GENERAL";"TAB2",#N/A,TRUE,"GENERAL";"TAB3",#N/A,TRUE,"GENERAL";"TAB4",#N/A,TRUE,"GENERAL";"TAB5",#N/A,TRUE,"GENERAL"}</definedName>
    <definedName name="SFHSGFH" localSheetId="10" hidden="1">{"TAB1",#N/A,TRUE,"GENERAL";"TAB2",#N/A,TRUE,"GENERAL";"TAB3",#N/A,TRUE,"GENERAL";"TAB4",#N/A,TRUE,"GENERAL";"TAB5",#N/A,TRUE,"GENERAL"}</definedName>
    <definedName name="SFHSGFH" hidden="1">{"TAB1",#N/A,TRUE,"GENERAL";"TAB2",#N/A,TRUE,"GENERAL";"TAB3",#N/A,TRUE,"GENERAL";"TAB4",#N/A,TRUE,"GENERAL";"TAB5",#N/A,TRUE,"GENERAL"}</definedName>
    <definedName name="sfsd" localSheetId="5" hidden="1">{"via1",#N/A,TRUE,"general";"via2",#N/A,TRUE,"general";"via3",#N/A,TRUE,"general"}</definedName>
    <definedName name="sfsd" localSheetId="10" hidden="1">{"via1",#N/A,TRUE,"general";"via2",#N/A,TRUE,"general";"via3",#N/A,TRUE,"general"}</definedName>
    <definedName name="sfsd" hidden="1">{"via1",#N/A,TRUE,"general";"via2",#N/A,TRUE,"general";"via3",#N/A,TRUE,"general"}</definedName>
    <definedName name="sfsdf" localSheetId="5" hidden="1">{"TAB1",#N/A,TRUE,"GENERAL";"TAB2",#N/A,TRUE,"GENERAL";"TAB3",#N/A,TRUE,"GENERAL";"TAB4",#N/A,TRUE,"GENERAL";"TAB5",#N/A,TRUE,"GENERAL"}</definedName>
    <definedName name="sfsdf" localSheetId="10" hidden="1">{"TAB1",#N/A,TRUE,"GENERAL";"TAB2",#N/A,TRUE,"GENERAL";"TAB3",#N/A,TRUE,"GENERAL";"TAB4",#N/A,TRUE,"GENERAL";"TAB5",#N/A,TRUE,"GENERAL"}</definedName>
    <definedName name="sfsdf" hidden="1">{"TAB1",#N/A,TRUE,"GENERAL";"TAB2",#N/A,TRUE,"GENERAL";"TAB3",#N/A,TRUE,"GENERAL";"TAB4",#N/A,TRUE,"GENERAL";"TAB5",#N/A,TRUE,"GENERAL"}</definedName>
    <definedName name="sfsdferg" localSheetId="5" hidden="1">{"TAB1",#N/A,TRUE,"GENERAL";"TAB2",#N/A,TRUE,"GENERAL";"TAB3",#N/A,TRUE,"GENERAL";"TAB4",#N/A,TRUE,"GENERAL";"TAB5",#N/A,TRUE,"GENERAL"}</definedName>
    <definedName name="sfsdferg" localSheetId="10" hidden="1">{"TAB1",#N/A,TRUE,"GENERAL";"TAB2",#N/A,TRUE,"GENERAL";"TAB3",#N/A,TRUE,"GENERAL";"TAB4",#N/A,TRUE,"GENERAL";"TAB5",#N/A,TRUE,"GENERAL"}</definedName>
    <definedName name="sfsdferg" hidden="1">{"TAB1",#N/A,TRUE,"GENERAL";"TAB2",#N/A,TRUE,"GENERAL";"TAB3",#N/A,TRUE,"GENERAL";"TAB4",#N/A,TRUE,"GENERAL";"TAB5",#N/A,TRUE,"GENERAL"}</definedName>
    <definedName name="sfsdfs" localSheetId="5" hidden="1">{"TAB1",#N/A,TRUE,"GENERAL";"TAB2",#N/A,TRUE,"GENERAL";"TAB3",#N/A,TRUE,"GENERAL";"TAB4",#N/A,TRUE,"GENERAL";"TAB5",#N/A,TRUE,"GENERAL"}</definedName>
    <definedName name="sfsdfs" localSheetId="10" hidden="1">{"TAB1",#N/A,TRUE,"GENERAL";"TAB2",#N/A,TRUE,"GENERAL";"TAB3",#N/A,TRUE,"GENERAL";"TAB4",#N/A,TRUE,"GENERAL";"TAB5",#N/A,TRUE,"GENERAL"}</definedName>
    <definedName name="sfsdfs" hidden="1">{"TAB1",#N/A,TRUE,"GENERAL";"TAB2",#N/A,TRUE,"GENERAL";"TAB3",#N/A,TRUE,"GENERAL";"TAB4",#N/A,TRUE,"GENERAL";"TAB5",#N/A,TRUE,"GENERAL"}</definedName>
    <definedName name="SGAGR">#REF!</definedName>
    <definedName name="SHARED_FORMULA_0">#N/A</definedName>
    <definedName name="SHARED_FORMULA_1">#N/A</definedName>
    <definedName name="SHARED_FORMULA_10">#N/A</definedName>
    <definedName name="SHARED_FORMULA_100">#N/A</definedName>
    <definedName name="SHARED_FORMULA_1000">#N/A</definedName>
    <definedName name="SHARED_FORMULA_1001">#N/A</definedName>
    <definedName name="SHARED_FORMULA_1002">#N/A</definedName>
    <definedName name="SHARED_FORMULA_1003">#N/A</definedName>
    <definedName name="SHARED_FORMULA_1004">#N/A</definedName>
    <definedName name="SHARED_FORMULA_1005">#N/A</definedName>
    <definedName name="SHARED_FORMULA_1006">#N/A</definedName>
    <definedName name="SHARED_FORMULA_1007">#N/A</definedName>
    <definedName name="SHARED_FORMULA_1008">#N/A</definedName>
    <definedName name="SHARED_FORMULA_1009">#N/A</definedName>
    <definedName name="SHARED_FORMULA_101">#N/A</definedName>
    <definedName name="SHARED_FORMULA_1010">#N/A</definedName>
    <definedName name="SHARED_FORMULA_1011">#N/A</definedName>
    <definedName name="SHARED_FORMULA_1012">#N/A</definedName>
    <definedName name="SHARED_FORMULA_1013">#N/A</definedName>
    <definedName name="SHARED_FORMULA_1014">#N/A</definedName>
    <definedName name="SHARED_FORMULA_1015">#N/A</definedName>
    <definedName name="SHARED_FORMULA_1016">#N/A</definedName>
    <definedName name="SHARED_FORMULA_1017">#N/A</definedName>
    <definedName name="SHARED_FORMULA_1018">#N/A</definedName>
    <definedName name="SHARED_FORMULA_1019">#N/A</definedName>
    <definedName name="SHARED_FORMULA_102">#N/A</definedName>
    <definedName name="SHARED_FORMULA_1020">#N/A</definedName>
    <definedName name="SHARED_FORMULA_1021">#N/A</definedName>
    <definedName name="SHARED_FORMULA_1022">#N/A</definedName>
    <definedName name="SHARED_FORMULA_1023">#N/A</definedName>
    <definedName name="SHARED_FORMULA_1024">#N/A</definedName>
    <definedName name="SHARED_FORMULA_1025">#N/A</definedName>
    <definedName name="SHARED_FORMULA_1026">#N/A</definedName>
    <definedName name="SHARED_FORMULA_1027">#N/A</definedName>
    <definedName name="SHARED_FORMULA_1028">#N/A</definedName>
    <definedName name="SHARED_FORMULA_1029">#N/A</definedName>
    <definedName name="SHARED_FORMULA_103">#N/A</definedName>
    <definedName name="SHARED_FORMULA_1030">#N/A</definedName>
    <definedName name="SHARED_FORMULA_1031">#N/A</definedName>
    <definedName name="SHARED_FORMULA_1032">#N/A</definedName>
    <definedName name="SHARED_FORMULA_1033">#N/A</definedName>
    <definedName name="SHARED_FORMULA_1034">#N/A</definedName>
    <definedName name="SHARED_FORMULA_1035">#N/A</definedName>
    <definedName name="SHARED_FORMULA_1036">#N/A</definedName>
    <definedName name="SHARED_FORMULA_1037">#N/A</definedName>
    <definedName name="SHARED_FORMULA_1038">#N/A</definedName>
    <definedName name="SHARED_FORMULA_1039">#N/A</definedName>
    <definedName name="SHARED_FORMULA_104">#N/A</definedName>
    <definedName name="SHARED_FORMULA_1040">#N/A</definedName>
    <definedName name="SHARED_FORMULA_1041">#N/A</definedName>
    <definedName name="SHARED_FORMULA_1042">#N/A</definedName>
    <definedName name="SHARED_FORMULA_1043">#N/A</definedName>
    <definedName name="SHARED_FORMULA_1044">#N/A</definedName>
    <definedName name="SHARED_FORMULA_1045">#N/A</definedName>
    <definedName name="SHARED_FORMULA_1046">#N/A</definedName>
    <definedName name="SHARED_FORMULA_1047">#N/A</definedName>
    <definedName name="SHARED_FORMULA_1048">#N/A</definedName>
    <definedName name="SHARED_FORMULA_1049">#N/A</definedName>
    <definedName name="SHARED_FORMULA_105">#N/A</definedName>
    <definedName name="SHARED_FORMULA_1050">#N/A</definedName>
    <definedName name="SHARED_FORMULA_1051">#N/A</definedName>
    <definedName name="SHARED_FORMULA_1052">#N/A</definedName>
    <definedName name="SHARED_FORMULA_1053">#N/A</definedName>
    <definedName name="SHARED_FORMULA_1054">#N/A</definedName>
    <definedName name="SHARED_FORMULA_1055">#N/A</definedName>
    <definedName name="SHARED_FORMULA_1056">#N/A</definedName>
    <definedName name="SHARED_FORMULA_1057">#N/A</definedName>
    <definedName name="SHARED_FORMULA_1058">#N/A</definedName>
    <definedName name="SHARED_FORMULA_1059">#N/A</definedName>
    <definedName name="SHARED_FORMULA_106">#N/A</definedName>
    <definedName name="SHARED_FORMULA_1060">#N/A</definedName>
    <definedName name="SHARED_FORMULA_1061">#N/A</definedName>
    <definedName name="SHARED_FORMULA_1062">#N/A</definedName>
    <definedName name="SHARED_FORMULA_1063">#N/A</definedName>
    <definedName name="SHARED_FORMULA_1064">#N/A</definedName>
    <definedName name="SHARED_FORMULA_1065">#N/A</definedName>
    <definedName name="SHARED_FORMULA_1066">#N/A</definedName>
    <definedName name="SHARED_FORMULA_1067">#N/A</definedName>
    <definedName name="SHARED_FORMULA_1068">#N/A</definedName>
    <definedName name="SHARED_FORMULA_1069">#N/A</definedName>
    <definedName name="SHARED_FORMULA_107">#N/A</definedName>
    <definedName name="SHARED_FORMULA_1070">#N/A</definedName>
    <definedName name="SHARED_FORMULA_1071">#N/A</definedName>
    <definedName name="SHARED_FORMULA_1072">#N/A</definedName>
    <definedName name="SHARED_FORMULA_1073">#N/A</definedName>
    <definedName name="SHARED_FORMULA_1074">#N/A</definedName>
    <definedName name="SHARED_FORMULA_1075">#N/A</definedName>
    <definedName name="SHARED_FORMULA_1076">#N/A</definedName>
    <definedName name="SHARED_FORMULA_1077">#N/A</definedName>
    <definedName name="SHARED_FORMULA_1078">#N/A</definedName>
    <definedName name="SHARED_FORMULA_1079">#N/A</definedName>
    <definedName name="SHARED_FORMULA_108">#N/A</definedName>
    <definedName name="SHARED_FORMULA_1080">#N/A</definedName>
    <definedName name="SHARED_FORMULA_1081">#N/A</definedName>
    <definedName name="SHARED_FORMULA_1082">#N/A</definedName>
    <definedName name="SHARED_FORMULA_1083">#N/A</definedName>
    <definedName name="SHARED_FORMULA_1084">#N/A</definedName>
    <definedName name="SHARED_FORMULA_1085">#N/A</definedName>
    <definedName name="SHARED_FORMULA_1086">#N/A</definedName>
    <definedName name="SHARED_FORMULA_1087">#N/A</definedName>
    <definedName name="SHARED_FORMULA_1088">#N/A</definedName>
    <definedName name="SHARED_FORMULA_1089">#N/A</definedName>
    <definedName name="SHARED_FORMULA_109">#N/A</definedName>
    <definedName name="SHARED_FORMULA_1090">#N/A</definedName>
    <definedName name="SHARED_FORMULA_1091">#N/A</definedName>
    <definedName name="SHARED_FORMULA_1092">#N/A</definedName>
    <definedName name="SHARED_FORMULA_1093">#N/A</definedName>
    <definedName name="SHARED_FORMULA_1094">#N/A</definedName>
    <definedName name="SHARED_FORMULA_1095">#N/A</definedName>
    <definedName name="SHARED_FORMULA_1096">#N/A</definedName>
    <definedName name="SHARED_FORMULA_1097">#N/A</definedName>
    <definedName name="SHARED_FORMULA_1098">#N/A</definedName>
    <definedName name="SHARED_FORMULA_1099">#N/A</definedName>
    <definedName name="SHARED_FORMULA_11">#N/A</definedName>
    <definedName name="SHARED_FORMULA_110">#N/A</definedName>
    <definedName name="SHARED_FORMULA_1100">#N/A</definedName>
    <definedName name="SHARED_FORMULA_1101">#N/A</definedName>
    <definedName name="SHARED_FORMULA_1102">#N/A</definedName>
    <definedName name="SHARED_FORMULA_1103">#N/A</definedName>
    <definedName name="SHARED_FORMULA_1104">#N/A</definedName>
    <definedName name="SHARED_FORMULA_1105">#N/A</definedName>
    <definedName name="SHARED_FORMULA_1106">#N/A</definedName>
    <definedName name="SHARED_FORMULA_1107">#N/A</definedName>
    <definedName name="SHARED_FORMULA_1108">#N/A</definedName>
    <definedName name="SHARED_FORMULA_1109">#N/A</definedName>
    <definedName name="SHARED_FORMULA_111">#N/A</definedName>
    <definedName name="SHARED_FORMULA_1110">#N/A</definedName>
    <definedName name="SHARED_FORMULA_1111">#N/A</definedName>
    <definedName name="SHARED_FORMULA_1112">#N/A</definedName>
    <definedName name="SHARED_FORMULA_1113">#N/A</definedName>
    <definedName name="SHARED_FORMULA_1114">#N/A</definedName>
    <definedName name="SHARED_FORMULA_1115">#N/A</definedName>
    <definedName name="SHARED_FORMULA_1116">#N/A</definedName>
    <definedName name="SHARED_FORMULA_1117">#N/A</definedName>
    <definedName name="SHARED_FORMULA_1118">#N/A</definedName>
    <definedName name="SHARED_FORMULA_1119">#N/A</definedName>
    <definedName name="SHARED_FORMULA_112">#N/A</definedName>
    <definedName name="SHARED_FORMULA_1120">#N/A</definedName>
    <definedName name="SHARED_FORMULA_1121">#N/A</definedName>
    <definedName name="SHARED_FORMULA_1122">#N/A</definedName>
    <definedName name="SHARED_FORMULA_1123">#N/A</definedName>
    <definedName name="SHARED_FORMULA_1124">#N/A</definedName>
    <definedName name="SHARED_FORMULA_1125">#N/A</definedName>
    <definedName name="SHARED_FORMULA_1126">#N/A</definedName>
    <definedName name="SHARED_FORMULA_1127">#N/A</definedName>
    <definedName name="SHARED_FORMULA_1128">#N/A</definedName>
    <definedName name="SHARED_FORMULA_1129">#N/A</definedName>
    <definedName name="SHARED_FORMULA_113">#N/A</definedName>
    <definedName name="SHARED_FORMULA_1130">#N/A</definedName>
    <definedName name="SHARED_FORMULA_1131">#N/A</definedName>
    <definedName name="SHARED_FORMULA_1132">#N/A</definedName>
    <definedName name="SHARED_FORMULA_1133">#N/A</definedName>
    <definedName name="SHARED_FORMULA_1134">#N/A</definedName>
    <definedName name="SHARED_FORMULA_1135">#N/A</definedName>
    <definedName name="SHARED_FORMULA_1136">#N/A</definedName>
    <definedName name="SHARED_FORMULA_1137">#N/A</definedName>
    <definedName name="SHARED_FORMULA_1138">#N/A</definedName>
    <definedName name="SHARED_FORMULA_1139">#N/A</definedName>
    <definedName name="SHARED_FORMULA_114">#N/A</definedName>
    <definedName name="SHARED_FORMULA_1140">#N/A</definedName>
    <definedName name="SHARED_FORMULA_1141">#N/A</definedName>
    <definedName name="SHARED_FORMULA_1142">#N/A</definedName>
    <definedName name="SHARED_FORMULA_1143">#N/A</definedName>
    <definedName name="SHARED_FORMULA_1144">#N/A</definedName>
    <definedName name="SHARED_FORMULA_1145">#N/A</definedName>
    <definedName name="SHARED_FORMULA_1146">#N/A</definedName>
    <definedName name="SHARED_FORMULA_1147">#N/A</definedName>
    <definedName name="SHARED_FORMULA_1148">#N/A</definedName>
    <definedName name="SHARED_FORMULA_1149">#N/A</definedName>
    <definedName name="SHARED_FORMULA_115">#N/A</definedName>
    <definedName name="SHARED_FORMULA_1150">#N/A</definedName>
    <definedName name="SHARED_FORMULA_1151">#N/A</definedName>
    <definedName name="SHARED_FORMULA_1152">1+(0.15+0.16*0.05)</definedName>
    <definedName name="SHARED_FORMULA_1153">#N/A</definedName>
    <definedName name="SHARED_FORMULA_1154">#N/A</definedName>
    <definedName name="SHARED_FORMULA_1155">1+(0+0.16*0.03)</definedName>
    <definedName name="SHARED_FORMULA_1156">#N/A</definedName>
    <definedName name="SHARED_FORMULA_1157">#N/A</definedName>
    <definedName name="SHARED_FORMULA_1158">1+(0.18+0.16*0.05)</definedName>
    <definedName name="SHARED_FORMULA_1159">#N/A</definedName>
    <definedName name="SHARED_FORMULA_116">#N/A</definedName>
    <definedName name="SHARED_FORMULA_1160">#N/A</definedName>
    <definedName name="SHARED_FORMULA_1161">#N/A</definedName>
    <definedName name="SHARED_FORMULA_1162">#N/A</definedName>
    <definedName name="SHARED_FORMULA_1163">#N/A</definedName>
    <definedName name="SHARED_FORMULA_1164">#N/A</definedName>
    <definedName name="SHARED_FORMULA_1165">1+(0.15+0.16*0.05)</definedName>
    <definedName name="SHARED_FORMULA_1166">#N/A</definedName>
    <definedName name="SHARED_FORMULA_1167">1+(0+0.16*0.03)</definedName>
    <definedName name="SHARED_FORMULA_1168">#N/A</definedName>
    <definedName name="SHARED_FORMULA_1169">1+(0.18+0.16*0.05)</definedName>
    <definedName name="SHARED_FORMULA_117">#N/A</definedName>
    <definedName name="SHARED_FORMULA_1170">#N/A</definedName>
    <definedName name="SHARED_FORMULA_1171">#N/A</definedName>
    <definedName name="SHARED_FORMULA_1172">#N/A</definedName>
    <definedName name="SHARED_FORMULA_1173">#N/A</definedName>
    <definedName name="SHARED_FORMULA_1174">#N/A</definedName>
    <definedName name="SHARED_FORMULA_1175">#N/A</definedName>
    <definedName name="SHARED_FORMULA_1176">#N/A</definedName>
    <definedName name="SHARED_FORMULA_1177">#N/A</definedName>
    <definedName name="SHARED_FORMULA_1178">#N/A</definedName>
    <definedName name="SHARED_FORMULA_1179">#N/A</definedName>
    <definedName name="SHARED_FORMULA_118">#N/A</definedName>
    <definedName name="SHARED_FORMULA_1180">#N/A</definedName>
    <definedName name="SHARED_FORMULA_1181">#N/A</definedName>
    <definedName name="SHARED_FORMULA_1182">#N/A</definedName>
    <definedName name="SHARED_FORMULA_1183">#N/A</definedName>
    <definedName name="SHARED_FORMULA_1184">#N/A</definedName>
    <definedName name="SHARED_FORMULA_1185">#N/A</definedName>
    <definedName name="SHARED_FORMULA_1186">#N/A</definedName>
    <definedName name="SHARED_FORMULA_1187">#N/A</definedName>
    <definedName name="SHARED_FORMULA_1188">#N/A</definedName>
    <definedName name="SHARED_FORMULA_1189">#N/A</definedName>
    <definedName name="SHARED_FORMULA_119">#N/A</definedName>
    <definedName name="SHARED_FORMULA_1190">#N/A</definedName>
    <definedName name="SHARED_FORMULA_1191">#N/A</definedName>
    <definedName name="SHARED_FORMULA_1192">#N/A</definedName>
    <definedName name="SHARED_FORMULA_1193">#N/A</definedName>
    <definedName name="SHARED_FORMULA_1194">#N/A</definedName>
    <definedName name="SHARED_FORMULA_1195">#N/A</definedName>
    <definedName name="SHARED_FORMULA_1196">#N/A</definedName>
    <definedName name="SHARED_FORMULA_1197">#N/A</definedName>
    <definedName name="SHARED_FORMULA_1198">#N/A</definedName>
    <definedName name="SHARED_FORMULA_1199">#N/A</definedName>
    <definedName name="SHARED_FORMULA_12">#N/A</definedName>
    <definedName name="SHARED_FORMULA_120">#N/A</definedName>
    <definedName name="SHARED_FORMULA_1200">#N/A</definedName>
    <definedName name="SHARED_FORMULA_1201">#N/A</definedName>
    <definedName name="SHARED_FORMULA_1202">1+(0.15+0.16*0.05)</definedName>
    <definedName name="SHARED_FORMULA_1203">#N/A</definedName>
    <definedName name="SHARED_FORMULA_1204">#N/A</definedName>
    <definedName name="SHARED_FORMULA_1205">1+(0+0.16*0.03)</definedName>
    <definedName name="SHARED_FORMULA_1206">#N/A</definedName>
    <definedName name="SHARED_FORMULA_1207">#N/A</definedName>
    <definedName name="SHARED_FORMULA_1208">1+(0.18+0.16*0.05)</definedName>
    <definedName name="SHARED_FORMULA_1209">#N/A</definedName>
    <definedName name="SHARED_FORMULA_121">#N/A</definedName>
    <definedName name="SHARED_FORMULA_1210">#N/A</definedName>
    <definedName name="SHARED_FORMULA_1211">#N/A</definedName>
    <definedName name="SHARED_FORMULA_1212">#N/A</definedName>
    <definedName name="SHARED_FORMULA_1213">#N/A</definedName>
    <definedName name="SHARED_FORMULA_1214">#N/A</definedName>
    <definedName name="SHARED_FORMULA_1215">1+(0.15+0.16*0.05)</definedName>
    <definedName name="SHARED_FORMULA_1216">#N/A</definedName>
    <definedName name="SHARED_FORMULA_1217">1+(0+0.16*0.03)</definedName>
    <definedName name="SHARED_FORMULA_1218">#N/A</definedName>
    <definedName name="SHARED_FORMULA_1219">1+(0.18+0.16*0.05)</definedName>
    <definedName name="SHARED_FORMULA_122">#N/A</definedName>
    <definedName name="SHARED_FORMULA_1220">#N/A</definedName>
    <definedName name="SHARED_FORMULA_1221">#N/A</definedName>
    <definedName name="SHARED_FORMULA_1222">#N/A</definedName>
    <definedName name="SHARED_FORMULA_1223">#N/A</definedName>
    <definedName name="SHARED_FORMULA_1224">#N/A</definedName>
    <definedName name="SHARED_FORMULA_1225">#N/A</definedName>
    <definedName name="SHARED_FORMULA_1226">#N/A</definedName>
    <definedName name="SHARED_FORMULA_1227">#N/A</definedName>
    <definedName name="SHARED_FORMULA_1228">#N/A</definedName>
    <definedName name="SHARED_FORMULA_1229">#N/A</definedName>
    <definedName name="SHARED_FORMULA_123">#N/A</definedName>
    <definedName name="SHARED_FORMULA_1230">#N/A</definedName>
    <definedName name="SHARED_FORMULA_1231">#N/A</definedName>
    <definedName name="SHARED_FORMULA_1232">#N/A</definedName>
    <definedName name="SHARED_FORMULA_1233">#N/A</definedName>
    <definedName name="SHARED_FORMULA_1234">#N/A</definedName>
    <definedName name="SHARED_FORMULA_1235">#N/A</definedName>
    <definedName name="SHARED_FORMULA_1236">#N/A</definedName>
    <definedName name="SHARED_FORMULA_1237">1+(0.15+0.16*0.05)</definedName>
    <definedName name="SHARED_FORMULA_1238">#N/A</definedName>
    <definedName name="SHARED_FORMULA_1239">#N/A</definedName>
    <definedName name="SHARED_FORMULA_124">#N/A</definedName>
    <definedName name="SHARED_FORMULA_1240">1+(0+0.16*0.03)</definedName>
    <definedName name="SHARED_FORMULA_1241">#N/A</definedName>
    <definedName name="SHARED_FORMULA_1242">#N/A</definedName>
    <definedName name="SHARED_FORMULA_1243">1+(0.18+0.16*0.05)</definedName>
    <definedName name="SHARED_FORMULA_1244">#N/A</definedName>
    <definedName name="SHARED_FORMULA_1245">#N/A</definedName>
    <definedName name="SHARED_FORMULA_1246">#N/A</definedName>
    <definedName name="SHARED_FORMULA_1247">#N/A</definedName>
    <definedName name="SHARED_FORMULA_1248">#N/A</definedName>
    <definedName name="SHARED_FORMULA_1249">#N/A</definedName>
    <definedName name="SHARED_FORMULA_125">#N/A</definedName>
    <definedName name="SHARED_FORMULA_1250">1+(0.15+0.16*0.05)</definedName>
    <definedName name="SHARED_FORMULA_1251">#N/A</definedName>
    <definedName name="SHARED_FORMULA_1252">1+(0+0.16*0.03)</definedName>
    <definedName name="SHARED_FORMULA_1253">#N/A</definedName>
    <definedName name="SHARED_FORMULA_1254">1+(0.18+0.16*0.05)</definedName>
    <definedName name="SHARED_FORMULA_1255">#N/A</definedName>
    <definedName name="SHARED_FORMULA_1256">#N/A</definedName>
    <definedName name="SHARED_FORMULA_1257">#N/A</definedName>
    <definedName name="SHARED_FORMULA_1258">#N/A</definedName>
    <definedName name="SHARED_FORMULA_1259">#N/A</definedName>
    <definedName name="SHARED_FORMULA_126">#N/A</definedName>
    <definedName name="SHARED_FORMULA_1260">#N/A</definedName>
    <definedName name="SHARED_FORMULA_1261">#N/A</definedName>
    <definedName name="SHARED_FORMULA_1262">#N/A</definedName>
    <definedName name="SHARED_FORMULA_1263">#N/A</definedName>
    <definedName name="SHARED_FORMULA_1264">#N/A</definedName>
    <definedName name="SHARED_FORMULA_1265">#N/A</definedName>
    <definedName name="SHARED_FORMULA_1266">#N/A</definedName>
    <definedName name="SHARED_FORMULA_1267">#N/A</definedName>
    <definedName name="SHARED_FORMULA_1268">#N/A</definedName>
    <definedName name="SHARED_FORMULA_1269">#N/A</definedName>
    <definedName name="SHARED_FORMULA_127">#N/A</definedName>
    <definedName name="SHARED_FORMULA_1270">#N/A</definedName>
    <definedName name="SHARED_FORMULA_1271">#N/A</definedName>
    <definedName name="SHARED_FORMULA_1272">#N/A</definedName>
    <definedName name="SHARED_FORMULA_1273">#N/A</definedName>
    <definedName name="SHARED_FORMULA_1274">#N/A</definedName>
    <definedName name="SHARED_FORMULA_1275">#N/A</definedName>
    <definedName name="SHARED_FORMULA_1276">#N/A</definedName>
    <definedName name="SHARED_FORMULA_1277">#N/A</definedName>
    <definedName name="SHARED_FORMULA_1278">#N/A</definedName>
    <definedName name="SHARED_FORMULA_1279">#N/A</definedName>
    <definedName name="SHARED_FORMULA_128">#N/A</definedName>
    <definedName name="SHARED_FORMULA_1280">#N/A</definedName>
    <definedName name="SHARED_FORMULA_1281">#N/A</definedName>
    <definedName name="SHARED_FORMULA_1282">#N/A</definedName>
    <definedName name="SHARED_FORMULA_1283">#N/A</definedName>
    <definedName name="SHARED_FORMULA_1284">#N/A</definedName>
    <definedName name="SHARED_FORMULA_1285">1+(0.15+0.16*0.05)</definedName>
    <definedName name="SHARED_FORMULA_1286">#N/A</definedName>
    <definedName name="SHARED_FORMULA_1287">1+(0+0.16*0.03)</definedName>
    <definedName name="SHARED_FORMULA_1288">#N/A</definedName>
    <definedName name="SHARED_FORMULA_1289">#N/A</definedName>
    <definedName name="SHARED_FORMULA_129">#N/A</definedName>
    <definedName name="SHARED_FORMULA_1290">1+(0.18+0.16*0.05)</definedName>
    <definedName name="SHARED_FORMULA_1291">#N/A</definedName>
    <definedName name="SHARED_FORMULA_1292">#N/A</definedName>
    <definedName name="SHARED_FORMULA_1293">#N/A</definedName>
    <definedName name="SHARED_FORMULA_1294">#N/A</definedName>
    <definedName name="SHARED_FORMULA_1295">#N/A</definedName>
    <definedName name="SHARED_FORMULA_1296">#N/A</definedName>
    <definedName name="SHARED_FORMULA_1297">#N/A</definedName>
    <definedName name="SHARED_FORMULA_1298">#N/A</definedName>
    <definedName name="SHARED_FORMULA_1299">#N/A</definedName>
    <definedName name="SHARED_FORMULA_13">#N/A</definedName>
    <definedName name="SHARED_FORMULA_130">#N/A</definedName>
    <definedName name="SHARED_FORMULA_1300">#N/A</definedName>
    <definedName name="SHARED_FORMULA_1301">#N/A</definedName>
    <definedName name="SHARED_FORMULA_1302">#N/A</definedName>
    <definedName name="SHARED_FORMULA_1303">#N/A</definedName>
    <definedName name="SHARED_FORMULA_1304">#N/A</definedName>
    <definedName name="SHARED_FORMULA_1305">#N/A</definedName>
    <definedName name="SHARED_FORMULA_1306">#N/A</definedName>
    <definedName name="SHARED_FORMULA_1307">#N/A</definedName>
    <definedName name="SHARED_FORMULA_1308">#N/A</definedName>
    <definedName name="SHARED_FORMULA_1309">#N/A</definedName>
    <definedName name="SHARED_FORMULA_131">#N/A</definedName>
    <definedName name="SHARED_FORMULA_1310">#N/A</definedName>
    <definedName name="SHARED_FORMULA_1311">#N/A</definedName>
    <definedName name="SHARED_FORMULA_1312">#N/A</definedName>
    <definedName name="SHARED_FORMULA_1313">#N/A</definedName>
    <definedName name="SHARED_FORMULA_1314">#N/A</definedName>
    <definedName name="SHARED_FORMULA_1315">#N/A</definedName>
    <definedName name="SHARED_FORMULA_1316">#N/A</definedName>
    <definedName name="SHARED_FORMULA_1317">#N/A</definedName>
    <definedName name="SHARED_FORMULA_1318">#N/A</definedName>
    <definedName name="SHARED_FORMULA_1319">#N/A</definedName>
    <definedName name="SHARED_FORMULA_132">#N/A</definedName>
    <definedName name="SHARED_FORMULA_1320">#N/A</definedName>
    <definedName name="SHARED_FORMULA_1321">#N/A</definedName>
    <definedName name="SHARED_FORMULA_1322">#N/A</definedName>
    <definedName name="SHARED_FORMULA_1323">#N/A</definedName>
    <definedName name="SHARED_FORMULA_1324">#N/A</definedName>
    <definedName name="SHARED_FORMULA_1325">#N/A</definedName>
    <definedName name="SHARED_FORMULA_1326">#N/A</definedName>
    <definedName name="SHARED_FORMULA_1327">#N/A</definedName>
    <definedName name="SHARED_FORMULA_1328">#N/A</definedName>
    <definedName name="SHARED_FORMULA_1329">#N/A</definedName>
    <definedName name="SHARED_FORMULA_133">#N/A</definedName>
    <definedName name="SHARED_FORMULA_1330">#N/A</definedName>
    <definedName name="SHARED_FORMULA_1331">#N/A</definedName>
    <definedName name="SHARED_FORMULA_1332">#N/A</definedName>
    <definedName name="SHARED_FORMULA_1333">#N/A</definedName>
    <definedName name="SHARED_FORMULA_1334">#N/A</definedName>
    <definedName name="SHARED_FORMULA_1335">#N/A</definedName>
    <definedName name="SHARED_FORMULA_1336">#N/A</definedName>
    <definedName name="SHARED_FORMULA_1337">#N/A</definedName>
    <definedName name="SHARED_FORMULA_1338">#N/A</definedName>
    <definedName name="SHARED_FORMULA_1339">#N/A</definedName>
    <definedName name="SHARED_FORMULA_134">#N/A</definedName>
    <definedName name="SHARED_FORMULA_1340">#N/A</definedName>
    <definedName name="SHARED_FORMULA_1341">#N/A</definedName>
    <definedName name="SHARED_FORMULA_1342">#N/A</definedName>
    <definedName name="SHARED_FORMULA_1343">#N/A</definedName>
    <definedName name="SHARED_FORMULA_1344">#N/A</definedName>
    <definedName name="SHARED_FORMULA_1345">#N/A</definedName>
    <definedName name="SHARED_FORMULA_1346">#N/A</definedName>
    <definedName name="SHARED_FORMULA_1347">#N/A</definedName>
    <definedName name="SHARED_FORMULA_1348">#N/A</definedName>
    <definedName name="SHARED_FORMULA_1349">#N/A</definedName>
    <definedName name="SHARED_FORMULA_135">#N/A</definedName>
    <definedName name="SHARED_FORMULA_1350">#N/A</definedName>
    <definedName name="SHARED_FORMULA_1351">#N/A</definedName>
    <definedName name="SHARED_FORMULA_1352">#N/A</definedName>
    <definedName name="SHARED_FORMULA_1353">#N/A</definedName>
    <definedName name="SHARED_FORMULA_1354">#N/A</definedName>
    <definedName name="SHARED_FORMULA_1355">#N/A</definedName>
    <definedName name="SHARED_FORMULA_1356">#N/A</definedName>
    <definedName name="SHARED_FORMULA_1357">#N/A</definedName>
    <definedName name="SHARED_FORMULA_1358">#N/A</definedName>
    <definedName name="SHARED_FORMULA_1359">#N/A</definedName>
    <definedName name="SHARED_FORMULA_136">#N/A</definedName>
    <definedName name="SHARED_FORMULA_1360">#N/A</definedName>
    <definedName name="SHARED_FORMULA_1361">#N/A</definedName>
    <definedName name="SHARED_FORMULA_1362">#N/A</definedName>
    <definedName name="SHARED_FORMULA_1363">#N/A</definedName>
    <definedName name="SHARED_FORMULA_1364">#N/A</definedName>
    <definedName name="SHARED_FORMULA_1365">#N/A</definedName>
    <definedName name="SHARED_FORMULA_1366">#N/A</definedName>
    <definedName name="SHARED_FORMULA_1367">#N/A</definedName>
    <definedName name="SHARED_FORMULA_1368">#N/A</definedName>
    <definedName name="SHARED_FORMULA_1369">#N/A</definedName>
    <definedName name="SHARED_FORMULA_137">#N/A</definedName>
    <definedName name="SHARED_FORMULA_1370">#N/A</definedName>
    <definedName name="SHARED_FORMULA_1371">#N/A</definedName>
    <definedName name="SHARED_FORMULA_1372">#N/A</definedName>
    <definedName name="SHARED_FORMULA_1373">#N/A</definedName>
    <definedName name="SHARED_FORMULA_1374">#N/A</definedName>
    <definedName name="SHARED_FORMULA_1375">#N/A</definedName>
    <definedName name="SHARED_FORMULA_1376">#N/A</definedName>
    <definedName name="SHARED_FORMULA_1377">#N/A</definedName>
    <definedName name="SHARED_FORMULA_1378">#N/A</definedName>
    <definedName name="SHARED_FORMULA_1379">#N/A</definedName>
    <definedName name="SHARED_FORMULA_138">#N/A</definedName>
    <definedName name="SHARED_FORMULA_1380">#N/A</definedName>
    <definedName name="SHARED_FORMULA_1381">#N/A</definedName>
    <definedName name="SHARED_FORMULA_1382">#N/A</definedName>
    <definedName name="SHARED_FORMULA_1383">#N/A</definedName>
    <definedName name="SHARED_FORMULA_1384">#N/A</definedName>
    <definedName name="SHARED_FORMULA_1385">#N/A</definedName>
    <definedName name="SHARED_FORMULA_1386">#N/A</definedName>
    <definedName name="SHARED_FORMULA_1387">#N/A</definedName>
    <definedName name="SHARED_FORMULA_1388">#N/A</definedName>
    <definedName name="SHARED_FORMULA_1389">#N/A</definedName>
    <definedName name="SHARED_FORMULA_139">#N/A</definedName>
    <definedName name="SHARED_FORMULA_1390">#N/A</definedName>
    <definedName name="SHARED_FORMULA_1391">#N/A</definedName>
    <definedName name="SHARED_FORMULA_1392">#N/A</definedName>
    <definedName name="SHARED_FORMULA_1393">#N/A</definedName>
    <definedName name="SHARED_FORMULA_1394">#N/A</definedName>
    <definedName name="SHARED_FORMULA_1395">#N/A</definedName>
    <definedName name="SHARED_FORMULA_1396">#N/A</definedName>
    <definedName name="SHARED_FORMULA_1397">#N/A</definedName>
    <definedName name="SHARED_FORMULA_1398">#N/A</definedName>
    <definedName name="SHARED_FORMULA_1399">#N/A</definedName>
    <definedName name="SHARED_FORMULA_14">#N/A</definedName>
    <definedName name="SHARED_FORMULA_140">#N/A</definedName>
    <definedName name="SHARED_FORMULA_1400">#N/A</definedName>
    <definedName name="SHARED_FORMULA_1401">#N/A</definedName>
    <definedName name="SHARED_FORMULA_1402">#N/A</definedName>
    <definedName name="SHARED_FORMULA_1403">#N/A</definedName>
    <definedName name="SHARED_FORMULA_1404">#N/A</definedName>
    <definedName name="SHARED_FORMULA_1405">#N/A</definedName>
    <definedName name="SHARED_FORMULA_1406">#N/A</definedName>
    <definedName name="SHARED_FORMULA_1407">#N/A</definedName>
    <definedName name="SHARED_FORMULA_1408">#N/A</definedName>
    <definedName name="SHARED_FORMULA_1409">#N/A</definedName>
    <definedName name="SHARED_FORMULA_141">#N/A</definedName>
    <definedName name="SHARED_FORMULA_1410">#N/A</definedName>
    <definedName name="SHARED_FORMULA_1411">#N/A</definedName>
    <definedName name="SHARED_FORMULA_1412">#N/A</definedName>
    <definedName name="SHARED_FORMULA_1413">#N/A</definedName>
    <definedName name="SHARED_FORMULA_1414">#N/A</definedName>
    <definedName name="SHARED_FORMULA_1415">#N/A</definedName>
    <definedName name="SHARED_FORMULA_1416">#N/A</definedName>
    <definedName name="SHARED_FORMULA_1417">#N/A</definedName>
    <definedName name="SHARED_FORMULA_1418">#N/A</definedName>
    <definedName name="SHARED_FORMULA_1419">#N/A</definedName>
    <definedName name="SHARED_FORMULA_142">#N/A</definedName>
    <definedName name="SHARED_FORMULA_1420">#N/A</definedName>
    <definedName name="SHARED_FORMULA_1421">#N/A</definedName>
    <definedName name="SHARED_FORMULA_1422">#N/A</definedName>
    <definedName name="SHARED_FORMULA_1423">#N/A</definedName>
    <definedName name="SHARED_FORMULA_1424">#N/A</definedName>
    <definedName name="SHARED_FORMULA_1425">#N/A</definedName>
    <definedName name="SHARED_FORMULA_1426">#N/A</definedName>
    <definedName name="SHARED_FORMULA_1427">#N/A</definedName>
    <definedName name="SHARED_FORMULA_1428">#N/A</definedName>
    <definedName name="SHARED_FORMULA_1429">#N/A</definedName>
    <definedName name="SHARED_FORMULA_143">#N/A</definedName>
    <definedName name="SHARED_FORMULA_1430">#N/A</definedName>
    <definedName name="SHARED_FORMULA_1431">#N/A</definedName>
    <definedName name="SHARED_FORMULA_1432">#N/A</definedName>
    <definedName name="SHARED_FORMULA_1433">#N/A</definedName>
    <definedName name="SHARED_FORMULA_1434">#N/A</definedName>
    <definedName name="SHARED_FORMULA_1435">#N/A</definedName>
    <definedName name="SHARED_FORMULA_1436">#N/A</definedName>
    <definedName name="SHARED_FORMULA_1437">#N/A</definedName>
    <definedName name="SHARED_FORMULA_1438">#N/A</definedName>
    <definedName name="SHARED_FORMULA_1439">#N/A</definedName>
    <definedName name="SHARED_FORMULA_144">#N/A</definedName>
    <definedName name="SHARED_FORMULA_1440">#N/A</definedName>
    <definedName name="SHARED_FORMULA_1441">#N/A</definedName>
    <definedName name="SHARED_FORMULA_1442">#N/A</definedName>
    <definedName name="SHARED_FORMULA_1443">#N/A</definedName>
    <definedName name="SHARED_FORMULA_1444">#N/A</definedName>
    <definedName name="SHARED_FORMULA_1445">#N/A</definedName>
    <definedName name="SHARED_FORMULA_1446">#N/A</definedName>
    <definedName name="SHARED_FORMULA_1447">#N/A</definedName>
    <definedName name="SHARED_FORMULA_1448">#N/A</definedName>
    <definedName name="SHARED_FORMULA_1449">#N/A</definedName>
    <definedName name="SHARED_FORMULA_145">#N/A</definedName>
    <definedName name="SHARED_FORMULA_1450">#N/A</definedName>
    <definedName name="SHARED_FORMULA_1451">#N/A</definedName>
    <definedName name="SHARED_FORMULA_1452">#N/A</definedName>
    <definedName name="SHARED_FORMULA_1453">#N/A</definedName>
    <definedName name="SHARED_FORMULA_1454">#N/A</definedName>
    <definedName name="SHARED_FORMULA_1455">#N/A</definedName>
    <definedName name="SHARED_FORMULA_1456">#N/A</definedName>
    <definedName name="SHARED_FORMULA_1457">#N/A</definedName>
    <definedName name="SHARED_FORMULA_1458">#N/A</definedName>
    <definedName name="SHARED_FORMULA_1459">#N/A</definedName>
    <definedName name="SHARED_FORMULA_146">#N/A</definedName>
    <definedName name="SHARED_FORMULA_1460">#N/A</definedName>
    <definedName name="SHARED_FORMULA_1461">#N/A</definedName>
    <definedName name="SHARED_FORMULA_1462">#N/A</definedName>
    <definedName name="SHARED_FORMULA_1463">#N/A</definedName>
    <definedName name="SHARED_FORMULA_1464">#N/A</definedName>
    <definedName name="SHARED_FORMULA_1465">#N/A</definedName>
    <definedName name="SHARED_FORMULA_1466">#N/A</definedName>
    <definedName name="SHARED_FORMULA_1467">#N/A</definedName>
    <definedName name="SHARED_FORMULA_1468">#N/A</definedName>
    <definedName name="SHARED_FORMULA_1469">#N/A</definedName>
    <definedName name="SHARED_FORMULA_147">#N/A</definedName>
    <definedName name="SHARED_FORMULA_1470">#N/A</definedName>
    <definedName name="SHARED_FORMULA_1471">#N/A</definedName>
    <definedName name="SHARED_FORMULA_1472">#N/A</definedName>
    <definedName name="SHARED_FORMULA_1473">#N/A</definedName>
    <definedName name="SHARED_FORMULA_1474">#N/A</definedName>
    <definedName name="SHARED_FORMULA_1475">#N/A</definedName>
    <definedName name="SHARED_FORMULA_1476">#N/A</definedName>
    <definedName name="SHARED_FORMULA_1477">#N/A</definedName>
    <definedName name="SHARED_FORMULA_1478">#N/A</definedName>
    <definedName name="SHARED_FORMULA_1479">#N/A</definedName>
    <definedName name="SHARED_FORMULA_148">#N/A</definedName>
    <definedName name="SHARED_FORMULA_1480">#N/A</definedName>
    <definedName name="SHARED_FORMULA_1481">#N/A</definedName>
    <definedName name="SHARED_FORMULA_1482">#N/A</definedName>
    <definedName name="SHARED_FORMULA_1483">#N/A</definedName>
    <definedName name="SHARED_FORMULA_1484">#N/A</definedName>
    <definedName name="SHARED_FORMULA_1485">#N/A</definedName>
    <definedName name="SHARED_FORMULA_1486">#N/A</definedName>
    <definedName name="SHARED_FORMULA_1487">#N/A</definedName>
    <definedName name="SHARED_FORMULA_1488">#N/A</definedName>
    <definedName name="SHARED_FORMULA_1489">#N/A</definedName>
    <definedName name="SHARED_FORMULA_149">#N/A</definedName>
    <definedName name="SHARED_FORMULA_1490">#N/A</definedName>
    <definedName name="SHARED_FORMULA_1491">#N/A</definedName>
    <definedName name="SHARED_FORMULA_1492">#N/A</definedName>
    <definedName name="SHARED_FORMULA_1493">#N/A</definedName>
    <definedName name="SHARED_FORMULA_1494">#N/A</definedName>
    <definedName name="SHARED_FORMULA_1495">#N/A</definedName>
    <definedName name="SHARED_FORMULA_1496">#N/A</definedName>
    <definedName name="SHARED_FORMULA_1497">#N/A</definedName>
    <definedName name="SHARED_FORMULA_1498">#N/A</definedName>
    <definedName name="SHARED_FORMULA_1499">#N/A</definedName>
    <definedName name="SHARED_FORMULA_15">#N/A</definedName>
    <definedName name="SHARED_FORMULA_150">#N/A</definedName>
    <definedName name="SHARED_FORMULA_1500">#N/A</definedName>
    <definedName name="SHARED_FORMULA_1501">#N/A</definedName>
    <definedName name="SHARED_FORMULA_1502">#N/A</definedName>
    <definedName name="SHARED_FORMULA_1503">#N/A</definedName>
    <definedName name="SHARED_FORMULA_1504">#N/A</definedName>
    <definedName name="SHARED_FORMULA_1505">#N/A</definedName>
    <definedName name="SHARED_FORMULA_1506">#N/A</definedName>
    <definedName name="SHARED_FORMULA_1507">#N/A</definedName>
    <definedName name="SHARED_FORMULA_1508">#N/A</definedName>
    <definedName name="SHARED_FORMULA_1509">#N/A</definedName>
    <definedName name="SHARED_FORMULA_151">#N/A</definedName>
    <definedName name="SHARED_FORMULA_1510">#N/A</definedName>
    <definedName name="SHARED_FORMULA_1511">#N/A</definedName>
    <definedName name="SHARED_FORMULA_1512">#N/A</definedName>
    <definedName name="SHARED_FORMULA_1513">#N/A</definedName>
    <definedName name="SHARED_FORMULA_1514">#N/A</definedName>
    <definedName name="SHARED_FORMULA_1515">#N/A</definedName>
    <definedName name="SHARED_FORMULA_1516">#N/A</definedName>
    <definedName name="SHARED_FORMULA_1517">#N/A</definedName>
    <definedName name="SHARED_FORMULA_1518">#N/A</definedName>
    <definedName name="SHARED_FORMULA_1519">#N/A</definedName>
    <definedName name="SHARED_FORMULA_152">#N/A</definedName>
    <definedName name="SHARED_FORMULA_1520">#N/A</definedName>
    <definedName name="SHARED_FORMULA_1521">#N/A</definedName>
    <definedName name="SHARED_FORMULA_1522">#N/A</definedName>
    <definedName name="SHARED_FORMULA_1523">#N/A</definedName>
    <definedName name="SHARED_FORMULA_1524">#N/A</definedName>
    <definedName name="SHARED_FORMULA_1525">#N/A</definedName>
    <definedName name="SHARED_FORMULA_1526">#N/A</definedName>
    <definedName name="SHARED_FORMULA_1527">#N/A</definedName>
    <definedName name="SHARED_FORMULA_1528">#N/A</definedName>
    <definedName name="SHARED_FORMULA_1529">#N/A</definedName>
    <definedName name="SHARED_FORMULA_153">#N/A</definedName>
    <definedName name="SHARED_FORMULA_1530">#N/A</definedName>
    <definedName name="SHARED_FORMULA_1531">#N/A</definedName>
    <definedName name="SHARED_FORMULA_1532">#N/A</definedName>
    <definedName name="SHARED_FORMULA_1533">#N/A</definedName>
    <definedName name="SHARED_FORMULA_1534">#N/A</definedName>
    <definedName name="SHARED_FORMULA_1535">#N/A</definedName>
    <definedName name="SHARED_FORMULA_1536">#N/A</definedName>
    <definedName name="SHARED_FORMULA_1537">#N/A</definedName>
    <definedName name="SHARED_FORMULA_1538">#N/A</definedName>
    <definedName name="SHARED_FORMULA_1539">#N/A</definedName>
    <definedName name="SHARED_FORMULA_154">#N/A</definedName>
    <definedName name="SHARED_FORMULA_1540">#N/A</definedName>
    <definedName name="SHARED_FORMULA_1541">#N/A</definedName>
    <definedName name="SHARED_FORMULA_1542">#N/A</definedName>
    <definedName name="SHARED_FORMULA_1543">#N/A</definedName>
    <definedName name="SHARED_FORMULA_1544">#N/A</definedName>
    <definedName name="SHARED_FORMULA_1545">#N/A</definedName>
    <definedName name="SHARED_FORMULA_1546">#N/A</definedName>
    <definedName name="SHARED_FORMULA_1547">#N/A</definedName>
    <definedName name="SHARED_FORMULA_1548">#N/A</definedName>
    <definedName name="SHARED_FORMULA_1549">#N/A</definedName>
    <definedName name="SHARED_FORMULA_155">#N/A</definedName>
    <definedName name="SHARED_FORMULA_1550">#N/A</definedName>
    <definedName name="SHARED_FORMULA_1551">#N/A</definedName>
    <definedName name="SHARED_FORMULA_1552">#N/A</definedName>
    <definedName name="SHARED_FORMULA_1553">#N/A</definedName>
    <definedName name="SHARED_FORMULA_1554">#N/A</definedName>
    <definedName name="SHARED_FORMULA_1555">#N/A</definedName>
    <definedName name="SHARED_FORMULA_1556">#N/A</definedName>
    <definedName name="SHARED_FORMULA_1557">#N/A</definedName>
    <definedName name="SHARED_FORMULA_1558">#N/A</definedName>
    <definedName name="SHARED_FORMULA_1559">#N/A</definedName>
    <definedName name="SHARED_FORMULA_156">#N/A</definedName>
    <definedName name="SHARED_FORMULA_1560">#N/A</definedName>
    <definedName name="SHARED_FORMULA_1561">#N/A</definedName>
    <definedName name="SHARED_FORMULA_1562">#N/A</definedName>
    <definedName name="SHARED_FORMULA_1563">#N/A</definedName>
    <definedName name="SHARED_FORMULA_1564">#N/A</definedName>
    <definedName name="SHARED_FORMULA_1565">#N/A</definedName>
    <definedName name="SHARED_FORMULA_1566">#N/A</definedName>
    <definedName name="SHARED_FORMULA_1567">#N/A</definedName>
    <definedName name="SHARED_FORMULA_1568">#N/A</definedName>
    <definedName name="SHARED_FORMULA_1569">#N/A</definedName>
    <definedName name="SHARED_FORMULA_157">#N/A</definedName>
    <definedName name="SHARED_FORMULA_1570">#N/A</definedName>
    <definedName name="SHARED_FORMULA_1571">#N/A</definedName>
    <definedName name="SHARED_FORMULA_1572">#N/A</definedName>
    <definedName name="SHARED_FORMULA_1573">#N/A</definedName>
    <definedName name="SHARED_FORMULA_1574">#N/A</definedName>
    <definedName name="SHARED_FORMULA_1575">#N/A</definedName>
    <definedName name="SHARED_FORMULA_1576">#N/A</definedName>
    <definedName name="SHARED_FORMULA_1577">#N/A</definedName>
    <definedName name="SHARED_FORMULA_1578">#N/A</definedName>
    <definedName name="SHARED_FORMULA_1579">#N/A</definedName>
    <definedName name="SHARED_FORMULA_158">#N/A</definedName>
    <definedName name="SHARED_FORMULA_1580">#N/A</definedName>
    <definedName name="SHARED_FORMULA_1581">#N/A</definedName>
    <definedName name="SHARED_FORMULA_1582">#N/A</definedName>
    <definedName name="SHARED_FORMULA_1583">#N/A</definedName>
    <definedName name="SHARED_FORMULA_1584">#N/A</definedName>
    <definedName name="SHARED_FORMULA_1585">#N/A</definedName>
    <definedName name="SHARED_FORMULA_1586">#N/A</definedName>
    <definedName name="SHARED_FORMULA_1587">#N/A</definedName>
    <definedName name="SHARED_FORMULA_1588">#N/A</definedName>
    <definedName name="SHARED_FORMULA_1589">#N/A</definedName>
    <definedName name="SHARED_FORMULA_159">#N/A</definedName>
    <definedName name="SHARED_FORMULA_1590">#N/A</definedName>
    <definedName name="SHARED_FORMULA_1591">#N/A</definedName>
    <definedName name="SHARED_FORMULA_1592">#N/A</definedName>
    <definedName name="SHARED_FORMULA_1593">#N/A</definedName>
    <definedName name="SHARED_FORMULA_1594">#N/A</definedName>
    <definedName name="SHARED_FORMULA_1595">#N/A</definedName>
    <definedName name="SHARED_FORMULA_1596">#N/A</definedName>
    <definedName name="SHARED_FORMULA_1597">#N/A</definedName>
    <definedName name="SHARED_FORMULA_1598">#N/A</definedName>
    <definedName name="SHARED_FORMULA_1599">#N/A</definedName>
    <definedName name="SHARED_FORMULA_16">#N/A</definedName>
    <definedName name="SHARED_FORMULA_160">#N/A</definedName>
    <definedName name="SHARED_FORMULA_1600">#N/A</definedName>
    <definedName name="SHARED_FORMULA_1601">#N/A</definedName>
    <definedName name="SHARED_FORMULA_1602">#N/A</definedName>
    <definedName name="SHARED_FORMULA_1603">#N/A</definedName>
    <definedName name="SHARED_FORMULA_1604">#N/A</definedName>
    <definedName name="SHARED_FORMULA_1605">#N/A</definedName>
    <definedName name="SHARED_FORMULA_1606">#N/A</definedName>
    <definedName name="SHARED_FORMULA_1607">#N/A</definedName>
    <definedName name="SHARED_FORMULA_1608">#N/A</definedName>
    <definedName name="SHARED_FORMULA_1609">#N/A</definedName>
    <definedName name="SHARED_FORMULA_161">#N/A</definedName>
    <definedName name="SHARED_FORMULA_1610">#N/A</definedName>
    <definedName name="SHARED_FORMULA_1611">#N/A</definedName>
    <definedName name="SHARED_FORMULA_1612">#N/A</definedName>
    <definedName name="SHARED_FORMULA_1613">#N/A</definedName>
    <definedName name="SHARED_FORMULA_1614">#N/A</definedName>
    <definedName name="SHARED_FORMULA_1615">#N/A</definedName>
    <definedName name="SHARED_FORMULA_1616">#N/A</definedName>
    <definedName name="SHARED_FORMULA_1617">#N/A</definedName>
    <definedName name="SHARED_FORMULA_1618">#N/A</definedName>
    <definedName name="SHARED_FORMULA_1619">#N/A</definedName>
    <definedName name="SHARED_FORMULA_162">#N/A</definedName>
    <definedName name="SHARED_FORMULA_1620">#N/A</definedName>
    <definedName name="SHARED_FORMULA_1621">#N/A</definedName>
    <definedName name="SHARED_FORMULA_1622">#N/A</definedName>
    <definedName name="SHARED_FORMULA_1623">#N/A</definedName>
    <definedName name="SHARED_FORMULA_1624">#N/A</definedName>
    <definedName name="SHARED_FORMULA_1625">#N/A</definedName>
    <definedName name="SHARED_FORMULA_1626">#N/A</definedName>
    <definedName name="SHARED_FORMULA_1627">#N/A</definedName>
    <definedName name="SHARED_FORMULA_1628">#N/A</definedName>
    <definedName name="SHARED_FORMULA_1629">#N/A</definedName>
    <definedName name="SHARED_FORMULA_163">#N/A</definedName>
    <definedName name="SHARED_FORMULA_1630">#N/A</definedName>
    <definedName name="SHARED_FORMULA_1631">#N/A</definedName>
    <definedName name="SHARED_FORMULA_1632">#N/A</definedName>
    <definedName name="SHARED_FORMULA_1633">#N/A</definedName>
    <definedName name="SHARED_FORMULA_1634">#N/A</definedName>
    <definedName name="SHARED_FORMULA_1635">#N/A</definedName>
    <definedName name="SHARED_FORMULA_1636">#N/A</definedName>
    <definedName name="SHARED_FORMULA_1637">#N/A</definedName>
    <definedName name="SHARED_FORMULA_1638">#N/A</definedName>
    <definedName name="SHARED_FORMULA_1639">#N/A</definedName>
    <definedName name="SHARED_FORMULA_164">#N/A</definedName>
    <definedName name="SHARED_FORMULA_1640">#N/A</definedName>
    <definedName name="SHARED_FORMULA_1641">#N/A</definedName>
    <definedName name="SHARED_FORMULA_1642">#N/A</definedName>
    <definedName name="SHARED_FORMULA_1643">#N/A</definedName>
    <definedName name="SHARED_FORMULA_1644">#N/A</definedName>
    <definedName name="SHARED_FORMULA_1645">#N/A</definedName>
    <definedName name="SHARED_FORMULA_1646">#N/A</definedName>
    <definedName name="SHARED_FORMULA_1647">#N/A</definedName>
    <definedName name="SHARED_FORMULA_1648">#N/A</definedName>
    <definedName name="SHARED_FORMULA_1649">#N/A</definedName>
    <definedName name="SHARED_FORMULA_165">#N/A</definedName>
    <definedName name="SHARED_FORMULA_1650">#N/A</definedName>
    <definedName name="SHARED_FORMULA_1651">#N/A</definedName>
    <definedName name="SHARED_FORMULA_1652">#N/A</definedName>
    <definedName name="SHARED_FORMULA_1653">#N/A</definedName>
    <definedName name="SHARED_FORMULA_1654">#N/A</definedName>
    <definedName name="SHARED_FORMULA_1655">#N/A</definedName>
    <definedName name="SHARED_FORMULA_1656">#N/A</definedName>
    <definedName name="SHARED_FORMULA_1657">#N/A</definedName>
    <definedName name="SHARED_FORMULA_1658">#N/A</definedName>
    <definedName name="SHARED_FORMULA_1659">#N/A</definedName>
    <definedName name="SHARED_FORMULA_166">#N/A</definedName>
    <definedName name="SHARED_FORMULA_1660">#N/A</definedName>
    <definedName name="SHARED_FORMULA_1661">#N/A</definedName>
    <definedName name="SHARED_FORMULA_1662">#N/A</definedName>
    <definedName name="SHARED_FORMULA_1663">#N/A</definedName>
    <definedName name="SHARED_FORMULA_1664">#N/A</definedName>
    <definedName name="SHARED_FORMULA_1665">#N/A</definedName>
    <definedName name="SHARED_FORMULA_1666">#N/A</definedName>
    <definedName name="SHARED_FORMULA_1667">#N/A</definedName>
    <definedName name="SHARED_FORMULA_1668">#N/A</definedName>
    <definedName name="SHARED_FORMULA_1669">#N/A</definedName>
    <definedName name="SHARED_FORMULA_167">#N/A</definedName>
    <definedName name="SHARED_FORMULA_1670">#N/A</definedName>
    <definedName name="SHARED_FORMULA_1671">#N/A</definedName>
    <definedName name="SHARED_FORMULA_1672">#N/A</definedName>
    <definedName name="SHARED_FORMULA_1673">#N/A</definedName>
    <definedName name="SHARED_FORMULA_1674">#N/A</definedName>
    <definedName name="SHARED_FORMULA_1675">#N/A</definedName>
    <definedName name="SHARED_FORMULA_1676">#N/A</definedName>
    <definedName name="SHARED_FORMULA_1677">#N/A</definedName>
    <definedName name="SHARED_FORMULA_1678">#N/A</definedName>
    <definedName name="SHARED_FORMULA_1679">#N/A</definedName>
    <definedName name="SHARED_FORMULA_168">#N/A</definedName>
    <definedName name="SHARED_FORMULA_1680">#N/A</definedName>
    <definedName name="SHARED_FORMULA_1681">#N/A</definedName>
    <definedName name="SHARED_FORMULA_1682">#N/A</definedName>
    <definedName name="SHARED_FORMULA_1683">#N/A</definedName>
    <definedName name="SHARED_FORMULA_1684">#N/A</definedName>
    <definedName name="SHARED_FORMULA_1685">#N/A</definedName>
    <definedName name="SHARED_FORMULA_1686">#N/A</definedName>
    <definedName name="SHARED_FORMULA_1687">#N/A</definedName>
    <definedName name="SHARED_FORMULA_1688">#N/A</definedName>
    <definedName name="SHARED_FORMULA_1689">#N/A</definedName>
    <definedName name="SHARED_FORMULA_169">#N/A</definedName>
    <definedName name="SHARED_FORMULA_1690">#N/A</definedName>
    <definedName name="SHARED_FORMULA_1691">#N/A</definedName>
    <definedName name="SHARED_FORMULA_1692">#N/A</definedName>
    <definedName name="SHARED_FORMULA_1693">#N/A</definedName>
    <definedName name="SHARED_FORMULA_1694">#N/A</definedName>
    <definedName name="SHARED_FORMULA_1695">#N/A</definedName>
    <definedName name="SHARED_FORMULA_1696">#N/A</definedName>
    <definedName name="SHARED_FORMULA_1697">#N/A</definedName>
    <definedName name="SHARED_FORMULA_1698">#N/A</definedName>
    <definedName name="SHARED_FORMULA_1699">#N/A</definedName>
    <definedName name="SHARED_FORMULA_17">#N/A</definedName>
    <definedName name="SHARED_FORMULA_170">#N/A</definedName>
    <definedName name="SHARED_FORMULA_1700">#N/A</definedName>
    <definedName name="SHARED_FORMULA_1701">#N/A</definedName>
    <definedName name="SHARED_FORMULA_1702">#N/A</definedName>
    <definedName name="SHARED_FORMULA_1703">#N/A</definedName>
    <definedName name="SHARED_FORMULA_1704">#N/A</definedName>
    <definedName name="SHARED_FORMULA_1705">#N/A</definedName>
    <definedName name="SHARED_FORMULA_1706">#N/A</definedName>
    <definedName name="SHARED_FORMULA_1707">#N/A</definedName>
    <definedName name="SHARED_FORMULA_1708">#N/A</definedName>
    <definedName name="SHARED_FORMULA_1709">#N/A</definedName>
    <definedName name="SHARED_FORMULA_171">#N/A</definedName>
    <definedName name="SHARED_FORMULA_1710">#N/A</definedName>
    <definedName name="SHARED_FORMULA_1711">#N/A</definedName>
    <definedName name="SHARED_FORMULA_1712">#N/A</definedName>
    <definedName name="SHARED_FORMULA_1713">#N/A</definedName>
    <definedName name="SHARED_FORMULA_1714">#N/A</definedName>
    <definedName name="SHARED_FORMULA_1715">#N/A</definedName>
    <definedName name="SHARED_FORMULA_1716">#N/A</definedName>
    <definedName name="SHARED_FORMULA_1717">#N/A</definedName>
    <definedName name="SHARED_FORMULA_1718">#N/A</definedName>
    <definedName name="SHARED_FORMULA_1719">#N/A</definedName>
    <definedName name="SHARED_FORMULA_172">#N/A</definedName>
    <definedName name="SHARED_FORMULA_1720">#N/A</definedName>
    <definedName name="SHARED_FORMULA_1721">#N/A</definedName>
    <definedName name="SHARED_FORMULA_1722">#N/A</definedName>
    <definedName name="SHARED_FORMULA_1723">#N/A</definedName>
    <definedName name="SHARED_FORMULA_1724">#N/A</definedName>
    <definedName name="SHARED_FORMULA_1725">#N/A</definedName>
    <definedName name="SHARED_FORMULA_1726">#N/A</definedName>
    <definedName name="SHARED_FORMULA_1727">#N/A</definedName>
    <definedName name="SHARED_FORMULA_1728">#N/A</definedName>
    <definedName name="SHARED_FORMULA_1729">#N/A</definedName>
    <definedName name="SHARED_FORMULA_173">#N/A</definedName>
    <definedName name="SHARED_FORMULA_1730">#N/A</definedName>
    <definedName name="SHARED_FORMULA_1731">#N/A</definedName>
    <definedName name="SHARED_FORMULA_1732">#N/A</definedName>
    <definedName name="SHARED_FORMULA_1733">#N/A</definedName>
    <definedName name="SHARED_FORMULA_1734">#N/A</definedName>
    <definedName name="SHARED_FORMULA_1735">#N/A</definedName>
    <definedName name="SHARED_FORMULA_1736">#N/A</definedName>
    <definedName name="SHARED_FORMULA_1737">#N/A</definedName>
    <definedName name="SHARED_FORMULA_1738">#N/A</definedName>
    <definedName name="SHARED_FORMULA_1739">#N/A</definedName>
    <definedName name="SHARED_FORMULA_174">#N/A</definedName>
    <definedName name="SHARED_FORMULA_1740">#N/A</definedName>
    <definedName name="SHARED_FORMULA_1741">#N/A</definedName>
    <definedName name="SHARED_FORMULA_1742">#N/A</definedName>
    <definedName name="SHARED_FORMULA_1743">#N/A</definedName>
    <definedName name="SHARED_FORMULA_1744">#N/A</definedName>
    <definedName name="SHARED_FORMULA_1745">#N/A</definedName>
    <definedName name="SHARED_FORMULA_1746">#N/A</definedName>
    <definedName name="SHARED_FORMULA_1747">#N/A</definedName>
    <definedName name="SHARED_FORMULA_1748">#N/A</definedName>
    <definedName name="SHARED_FORMULA_1749">#N/A</definedName>
    <definedName name="SHARED_FORMULA_175">#N/A</definedName>
    <definedName name="SHARED_FORMULA_1750">#N/A</definedName>
    <definedName name="SHARED_FORMULA_1751">#N/A</definedName>
    <definedName name="SHARED_FORMULA_1752">#N/A</definedName>
    <definedName name="SHARED_FORMULA_1753">#N/A</definedName>
    <definedName name="SHARED_FORMULA_1754">#N/A</definedName>
    <definedName name="SHARED_FORMULA_1755">#N/A</definedName>
    <definedName name="SHARED_FORMULA_1756">#N/A</definedName>
    <definedName name="SHARED_FORMULA_1757">#N/A</definedName>
    <definedName name="SHARED_FORMULA_1758">#N/A</definedName>
    <definedName name="SHARED_FORMULA_1759">#N/A</definedName>
    <definedName name="SHARED_FORMULA_176">#N/A</definedName>
    <definedName name="SHARED_FORMULA_1760">#N/A</definedName>
    <definedName name="SHARED_FORMULA_1761">#N/A</definedName>
    <definedName name="SHARED_FORMULA_1762">#N/A</definedName>
    <definedName name="SHARED_FORMULA_1763">#N/A</definedName>
    <definedName name="SHARED_FORMULA_1764">#N/A</definedName>
    <definedName name="SHARED_FORMULA_1765">#N/A</definedName>
    <definedName name="SHARED_FORMULA_1766">#N/A</definedName>
    <definedName name="SHARED_FORMULA_1767">#N/A</definedName>
    <definedName name="SHARED_FORMULA_1768">#N/A</definedName>
    <definedName name="SHARED_FORMULA_1769">#N/A</definedName>
    <definedName name="SHARED_FORMULA_177">#N/A</definedName>
    <definedName name="SHARED_FORMULA_1770">#N/A</definedName>
    <definedName name="SHARED_FORMULA_1771">#N/A</definedName>
    <definedName name="SHARED_FORMULA_1772">#N/A</definedName>
    <definedName name="SHARED_FORMULA_1773">#N/A</definedName>
    <definedName name="SHARED_FORMULA_1774">#N/A</definedName>
    <definedName name="SHARED_FORMULA_1775">#N/A</definedName>
    <definedName name="SHARED_FORMULA_1776">#N/A</definedName>
    <definedName name="SHARED_FORMULA_1777">#N/A</definedName>
    <definedName name="SHARED_FORMULA_1778">#N/A</definedName>
    <definedName name="SHARED_FORMULA_1779">#N/A</definedName>
    <definedName name="SHARED_FORMULA_178">#N/A</definedName>
    <definedName name="SHARED_FORMULA_1780">#N/A</definedName>
    <definedName name="SHARED_FORMULA_1781">#N/A</definedName>
    <definedName name="SHARED_FORMULA_1782">#N/A</definedName>
    <definedName name="SHARED_FORMULA_1783">#N/A</definedName>
    <definedName name="SHARED_FORMULA_1784">#N/A</definedName>
    <definedName name="SHARED_FORMULA_1785">#N/A</definedName>
    <definedName name="SHARED_FORMULA_1786">#N/A</definedName>
    <definedName name="SHARED_FORMULA_1787">#N/A</definedName>
    <definedName name="SHARED_FORMULA_1788">#N/A</definedName>
    <definedName name="SHARED_FORMULA_1789">#N/A</definedName>
    <definedName name="SHARED_FORMULA_179">#N/A</definedName>
    <definedName name="SHARED_FORMULA_1790">#N/A</definedName>
    <definedName name="SHARED_FORMULA_1791">#N/A</definedName>
    <definedName name="SHARED_FORMULA_1792">#N/A</definedName>
    <definedName name="SHARED_FORMULA_1793">#N/A</definedName>
    <definedName name="SHARED_FORMULA_1794">#N/A</definedName>
    <definedName name="SHARED_FORMULA_1795">#N/A</definedName>
    <definedName name="SHARED_FORMULA_1796">#N/A</definedName>
    <definedName name="SHARED_FORMULA_1797">#N/A</definedName>
    <definedName name="SHARED_FORMULA_1798">#N/A</definedName>
    <definedName name="SHARED_FORMULA_1799">#N/A</definedName>
    <definedName name="SHARED_FORMULA_18">#N/A</definedName>
    <definedName name="SHARED_FORMULA_180">#N/A</definedName>
    <definedName name="SHARED_FORMULA_1800">#N/A</definedName>
    <definedName name="SHARED_FORMULA_1801">#N/A</definedName>
    <definedName name="SHARED_FORMULA_1802">#N/A</definedName>
    <definedName name="SHARED_FORMULA_1803">#N/A</definedName>
    <definedName name="SHARED_FORMULA_1804">#N/A</definedName>
    <definedName name="SHARED_FORMULA_1805">#N/A</definedName>
    <definedName name="SHARED_FORMULA_1806">#N/A</definedName>
    <definedName name="SHARED_FORMULA_1807">#N/A</definedName>
    <definedName name="SHARED_FORMULA_1808">#N/A</definedName>
    <definedName name="SHARED_FORMULA_1809">#N/A</definedName>
    <definedName name="SHARED_FORMULA_181">#N/A</definedName>
    <definedName name="SHARED_FORMULA_1810">#N/A</definedName>
    <definedName name="SHARED_FORMULA_1811">#N/A</definedName>
    <definedName name="SHARED_FORMULA_1812">#N/A</definedName>
    <definedName name="SHARED_FORMULA_1813">#N/A</definedName>
    <definedName name="SHARED_FORMULA_1814">#N/A</definedName>
    <definedName name="SHARED_FORMULA_1815">#N/A</definedName>
    <definedName name="SHARED_FORMULA_1816">#N/A</definedName>
    <definedName name="SHARED_FORMULA_1817">#N/A</definedName>
    <definedName name="SHARED_FORMULA_1818">#N/A</definedName>
    <definedName name="SHARED_FORMULA_1819">#N/A</definedName>
    <definedName name="SHARED_FORMULA_182">#N/A</definedName>
    <definedName name="SHARED_FORMULA_1820">#N/A</definedName>
    <definedName name="SHARED_FORMULA_1821">#N/A</definedName>
    <definedName name="SHARED_FORMULA_1822">#N/A</definedName>
    <definedName name="SHARED_FORMULA_1823">#N/A</definedName>
    <definedName name="SHARED_FORMULA_1824">#N/A</definedName>
    <definedName name="SHARED_FORMULA_1825">#N/A</definedName>
    <definedName name="SHARED_FORMULA_1826">#N/A</definedName>
    <definedName name="SHARED_FORMULA_1827">#N/A</definedName>
    <definedName name="SHARED_FORMULA_1828">#N/A</definedName>
    <definedName name="SHARED_FORMULA_1829">#N/A</definedName>
    <definedName name="SHARED_FORMULA_183">#N/A</definedName>
    <definedName name="SHARED_FORMULA_1830">#N/A</definedName>
    <definedName name="SHARED_FORMULA_1831">#N/A</definedName>
    <definedName name="SHARED_FORMULA_1832">#N/A</definedName>
    <definedName name="SHARED_FORMULA_1833">#N/A</definedName>
    <definedName name="SHARED_FORMULA_1834">#N/A</definedName>
    <definedName name="SHARED_FORMULA_1835">#N/A</definedName>
    <definedName name="SHARED_FORMULA_1836">#N/A</definedName>
    <definedName name="SHARED_FORMULA_1837">#N/A</definedName>
    <definedName name="SHARED_FORMULA_1838">#N/A</definedName>
    <definedName name="SHARED_FORMULA_1839">#N/A</definedName>
    <definedName name="SHARED_FORMULA_184">#N/A</definedName>
    <definedName name="SHARED_FORMULA_1840">#N/A</definedName>
    <definedName name="SHARED_FORMULA_1841">#N/A</definedName>
    <definedName name="SHARED_FORMULA_1842">#N/A</definedName>
    <definedName name="SHARED_FORMULA_1843">#N/A</definedName>
    <definedName name="SHARED_FORMULA_1844">#N/A</definedName>
    <definedName name="SHARED_FORMULA_1845">#N/A</definedName>
    <definedName name="SHARED_FORMULA_1846">#N/A</definedName>
    <definedName name="SHARED_FORMULA_1847">#N/A</definedName>
    <definedName name="SHARED_FORMULA_1848">#N/A</definedName>
    <definedName name="SHARED_FORMULA_1849">#N/A</definedName>
    <definedName name="SHARED_FORMULA_185">#N/A</definedName>
    <definedName name="SHARED_FORMULA_1850">#N/A</definedName>
    <definedName name="SHARED_FORMULA_1851">#N/A</definedName>
    <definedName name="SHARED_FORMULA_1852">#N/A</definedName>
    <definedName name="SHARED_FORMULA_1853">#N/A</definedName>
    <definedName name="SHARED_FORMULA_1854">#N/A</definedName>
    <definedName name="SHARED_FORMULA_1855">#N/A</definedName>
    <definedName name="SHARED_FORMULA_1856">#N/A</definedName>
    <definedName name="SHARED_FORMULA_1857">#N/A</definedName>
    <definedName name="SHARED_FORMULA_1858">#N/A</definedName>
    <definedName name="SHARED_FORMULA_1859">#N/A</definedName>
    <definedName name="SHARED_FORMULA_186">#N/A</definedName>
    <definedName name="SHARED_FORMULA_1860">#N/A</definedName>
    <definedName name="SHARED_FORMULA_1861">#N/A</definedName>
    <definedName name="SHARED_FORMULA_1862">#N/A</definedName>
    <definedName name="SHARED_FORMULA_1863">#N/A</definedName>
    <definedName name="SHARED_FORMULA_1864">#N/A</definedName>
    <definedName name="SHARED_FORMULA_1865">#N/A</definedName>
    <definedName name="SHARED_FORMULA_1866">#N/A</definedName>
    <definedName name="SHARED_FORMULA_1867">#N/A</definedName>
    <definedName name="SHARED_FORMULA_1868">#N/A</definedName>
    <definedName name="SHARED_FORMULA_1869">#N/A</definedName>
    <definedName name="SHARED_FORMULA_187">#N/A</definedName>
    <definedName name="SHARED_FORMULA_1870">#N/A</definedName>
    <definedName name="SHARED_FORMULA_1871">#N/A</definedName>
    <definedName name="SHARED_FORMULA_1872">#N/A</definedName>
    <definedName name="SHARED_FORMULA_1873">#N/A</definedName>
    <definedName name="SHARED_FORMULA_1874">#N/A</definedName>
    <definedName name="SHARED_FORMULA_1875">#N/A</definedName>
    <definedName name="SHARED_FORMULA_1876">#N/A</definedName>
    <definedName name="SHARED_FORMULA_1877">#N/A</definedName>
    <definedName name="SHARED_FORMULA_1878">#N/A</definedName>
    <definedName name="SHARED_FORMULA_1879">#N/A</definedName>
    <definedName name="SHARED_FORMULA_188">#N/A</definedName>
    <definedName name="SHARED_FORMULA_1880">#N/A</definedName>
    <definedName name="SHARED_FORMULA_1881">#N/A</definedName>
    <definedName name="SHARED_FORMULA_1882">#N/A</definedName>
    <definedName name="SHARED_FORMULA_1883">#N/A</definedName>
    <definedName name="SHARED_FORMULA_1884">#N/A</definedName>
    <definedName name="SHARED_FORMULA_1885">#N/A</definedName>
    <definedName name="SHARED_FORMULA_1886">#N/A</definedName>
    <definedName name="SHARED_FORMULA_1887">#N/A</definedName>
    <definedName name="SHARED_FORMULA_1888">#N/A</definedName>
    <definedName name="SHARED_FORMULA_1889">#N/A</definedName>
    <definedName name="SHARED_FORMULA_189">#N/A</definedName>
    <definedName name="SHARED_FORMULA_1890">#N/A</definedName>
    <definedName name="SHARED_FORMULA_1891">#N/A</definedName>
    <definedName name="SHARED_FORMULA_1892">#N/A</definedName>
    <definedName name="SHARED_FORMULA_1893">#N/A</definedName>
    <definedName name="SHARED_FORMULA_1894">#N/A</definedName>
    <definedName name="SHARED_FORMULA_1895">#N/A</definedName>
    <definedName name="SHARED_FORMULA_1896">#N/A</definedName>
    <definedName name="SHARED_FORMULA_1897">#N/A</definedName>
    <definedName name="SHARED_FORMULA_1898">#N/A</definedName>
    <definedName name="SHARED_FORMULA_1899">#N/A</definedName>
    <definedName name="SHARED_FORMULA_19">#N/A</definedName>
    <definedName name="SHARED_FORMULA_190">#N/A</definedName>
    <definedName name="SHARED_FORMULA_1900">#N/A</definedName>
    <definedName name="SHARED_FORMULA_1901">#N/A</definedName>
    <definedName name="SHARED_FORMULA_1902">#N/A</definedName>
    <definedName name="SHARED_FORMULA_1903">#N/A</definedName>
    <definedName name="SHARED_FORMULA_1904">#N/A</definedName>
    <definedName name="SHARED_FORMULA_1905">#N/A</definedName>
    <definedName name="SHARED_FORMULA_1906">#N/A</definedName>
    <definedName name="SHARED_FORMULA_1907">#N/A</definedName>
    <definedName name="SHARED_FORMULA_1908">#N/A</definedName>
    <definedName name="SHARED_FORMULA_1909">#N/A</definedName>
    <definedName name="SHARED_FORMULA_191">#N/A</definedName>
    <definedName name="SHARED_FORMULA_1910">#N/A</definedName>
    <definedName name="SHARED_FORMULA_1911">#N/A</definedName>
    <definedName name="SHARED_FORMULA_1912">#N/A</definedName>
    <definedName name="SHARED_FORMULA_1913">#N/A</definedName>
    <definedName name="SHARED_FORMULA_1914">#N/A</definedName>
    <definedName name="SHARED_FORMULA_1915">#N/A</definedName>
    <definedName name="SHARED_FORMULA_1916">#N/A</definedName>
    <definedName name="SHARED_FORMULA_1917">#N/A</definedName>
    <definedName name="SHARED_FORMULA_1918">#N/A</definedName>
    <definedName name="SHARED_FORMULA_1919">#N/A</definedName>
    <definedName name="SHARED_FORMULA_192">#N/A</definedName>
    <definedName name="SHARED_FORMULA_1920">#N/A</definedName>
    <definedName name="SHARED_FORMULA_1921">#N/A</definedName>
    <definedName name="SHARED_FORMULA_1922">#N/A</definedName>
    <definedName name="SHARED_FORMULA_1923">#N/A</definedName>
    <definedName name="SHARED_FORMULA_1924">#N/A</definedName>
    <definedName name="SHARED_FORMULA_1925">#N/A</definedName>
    <definedName name="SHARED_FORMULA_1926">#N/A</definedName>
    <definedName name="SHARED_FORMULA_1927">#N/A</definedName>
    <definedName name="SHARED_FORMULA_1928">#N/A</definedName>
    <definedName name="SHARED_FORMULA_1929">#N/A</definedName>
    <definedName name="SHARED_FORMULA_193">#N/A</definedName>
    <definedName name="SHARED_FORMULA_1930">#N/A</definedName>
    <definedName name="SHARED_FORMULA_1931">#N/A</definedName>
    <definedName name="SHARED_FORMULA_1932">#N/A</definedName>
    <definedName name="SHARED_FORMULA_1933">#N/A</definedName>
    <definedName name="SHARED_FORMULA_1934">#N/A</definedName>
    <definedName name="SHARED_FORMULA_1935">#N/A</definedName>
    <definedName name="SHARED_FORMULA_1936">#N/A</definedName>
    <definedName name="SHARED_FORMULA_1937">#N/A</definedName>
    <definedName name="SHARED_FORMULA_1938">#N/A</definedName>
    <definedName name="SHARED_FORMULA_1939">#N/A</definedName>
    <definedName name="SHARED_FORMULA_194">#N/A</definedName>
    <definedName name="SHARED_FORMULA_1940">#N/A</definedName>
    <definedName name="SHARED_FORMULA_1941">#N/A</definedName>
    <definedName name="SHARED_FORMULA_1942">#N/A</definedName>
    <definedName name="SHARED_FORMULA_1943">#N/A</definedName>
    <definedName name="SHARED_FORMULA_1944">#N/A</definedName>
    <definedName name="SHARED_FORMULA_1945">#N/A</definedName>
    <definedName name="SHARED_FORMULA_1946">#N/A</definedName>
    <definedName name="SHARED_FORMULA_1947">#N/A</definedName>
    <definedName name="SHARED_FORMULA_1948">#N/A</definedName>
    <definedName name="SHARED_FORMULA_1949">#N/A</definedName>
    <definedName name="SHARED_FORMULA_195">#N/A</definedName>
    <definedName name="SHARED_FORMULA_1950">#N/A</definedName>
    <definedName name="SHARED_FORMULA_1951">#N/A</definedName>
    <definedName name="SHARED_FORMULA_1952">#N/A</definedName>
    <definedName name="SHARED_FORMULA_1953">#N/A</definedName>
    <definedName name="SHARED_FORMULA_1954">#N/A</definedName>
    <definedName name="SHARED_FORMULA_1955">#N/A</definedName>
    <definedName name="SHARED_FORMULA_1956">#N/A</definedName>
    <definedName name="SHARED_FORMULA_1957">#N/A</definedName>
    <definedName name="SHARED_FORMULA_1958">#N/A</definedName>
    <definedName name="SHARED_FORMULA_1959">#N/A</definedName>
    <definedName name="SHARED_FORMULA_196">#N/A</definedName>
    <definedName name="SHARED_FORMULA_1960">#N/A</definedName>
    <definedName name="SHARED_FORMULA_1961">#N/A</definedName>
    <definedName name="SHARED_FORMULA_1962">#N/A</definedName>
    <definedName name="SHARED_FORMULA_1963">#N/A</definedName>
    <definedName name="SHARED_FORMULA_1964">#N/A</definedName>
    <definedName name="SHARED_FORMULA_1965">#N/A</definedName>
    <definedName name="SHARED_FORMULA_1966">#N/A</definedName>
    <definedName name="SHARED_FORMULA_1967">#N/A</definedName>
    <definedName name="SHARED_FORMULA_1968">#N/A</definedName>
    <definedName name="SHARED_FORMULA_1969">#N/A</definedName>
    <definedName name="SHARED_FORMULA_197">#N/A</definedName>
    <definedName name="SHARED_FORMULA_1970">#N/A</definedName>
    <definedName name="SHARED_FORMULA_1971">#N/A</definedName>
    <definedName name="SHARED_FORMULA_1972">#N/A</definedName>
    <definedName name="SHARED_FORMULA_1973">#N/A</definedName>
    <definedName name="SHARED_FORMULA_1974">#N/A</definedName>
    <definedName name="SHARED_FORMULA_1975">#N/A</definedName>
    <definedName name="SHARED_FORMULA_1976">#N/A</definedName>
    <definedName name="SHARED_FORMULA_1977">#N/A</definedName>
    <definedName name="SHARED_FORMULA_1978">#N/A</definedName>
    <definedName name="SHARED_FORMULA_1979">#N/A</definedName>
    <definedName name="SHARED_FORMULA_198">#N/A</definedName>
    <definedName name="SHARED_FORMULA_1980">#N/A</definedName>
    <definedName name="SHARED_FORMULA_1981">#N/A</definedName>
    <definedName name="SHARED_FORMULA_1982">#N/A</definedName>
    <definedName name="SHARED_FORMULA_1983">#N/A</definedName>
    <definedName name="SHARED_FORMULA_1984">#N/A</definedName>
    <definedName name="SHARED_FORMULA_1985">#N/A</definedName>
    <definedName name="SHARED_FORMULA_1986">#N/A</definedName>
    <definedName name="SHARED_FORMULA_1987">#N/A</definedName>
    <definedName name="SHARED_FORMULA_1988">#N/A</definedName>
    <definedName name="SHARED_FORMULA_1989">#N/A</definedName>
    <definedName name="SHARED_FORMULA_199">#N/A</definedName>
    <definedName name="SHARED_FORMULA_1990">#N/A</definedName>
    <definedName name="SHARED_FORMULA_1991">#N/A</definedName>
    <definedName name="SHARED_FORMULA_1992">#N/A</definedName>
    <definedName name="SHARED_FORMULA_1993">#N/A</definedName>
    <definedName name="SHARED_FORMULA_1994">#N/A</definedName>
    <definedName name="SHARED_FORMULA_1995">#N/A</definedName>
    <definedName name="SHARED_FORMULA_1996">#N/A</definedName>
    <definedName name="SHARED_FORMULA_1997">#N/A</definedName>
    <definedName name="SHARED_FORMULA_1998">#N/A</definedName>
    <definedName name="SHARED_FORMULA_1999">#N/A</definedName>
    <definedName name="SHARED_FORMULA_2">#N/A</definedName>
    <definedName name="SHARED_FORMULA_20">#N/A</definedName>
    <definedName name="SHARED_FORMULA_200">#N/A</definedName>
    <definedName name="SHARED_FORMULA_2000">#N/A</definedName>
    <definedName name="SHARED_FORMULA_2001">#N/A</definedName>
    <definedName name="SHARED_FORMULA_2002">#N/A</definedName>
    <definedName name="SHARED_FORMULA_2003">#N/A</definedName>
    <definedName name="SHARED_FORMULA_2004">#N/A</definedName>
    <definedName name="SHARED_FORMULA_2005">#N/A</definedName>
    <definedName name="SHARED_FORMULA_2006">#N/A</definedName>
    <definedName name="SHARED_FORMULA_2007">#N/A</definedName>
    <definedName name="SHARED_FORMULA_2008">#N/A</definedName>
    <definedName name="SHARED_FORMULA_2009">#N/A</definedName>
    <definedName name="SHARED_FORMULA_201">#N/A</definedName>
    <definedName name="SHARED_FORMULA_2010">#N/A</definedName>
    <definedName name="SHARED_FORMULA_2011">#N/A</definedName>
    <definedName name="SHARED_FORMULA_2012">#N/A</definedName>
    <definedName name="SHARED_FORMULA_2013">#N/A</definedName>
    <definedName name="SHARED_FORMULA_2014">#N/A</definedName>
    <definedName name="SHARED_FORMULA_2015">#N/A</definedName>
    <definedName name="SHARED_FORMULA_2016">#N/A</definedName>
    <definedName name="SHARED_FORMULA_2017">#N/A</definedName>
    <definedName name="SHARED_FORMULA_2018">#N/A</definedName>
    <definedName name="SHARED_FORMULA_2019">#N/A</definedName>
    <definedName name="SHARED_FORMULA_202">#N/A</definedName>
    <definedName name="SHARED_FORMULA_2020">#N/A</definedName>
    <definedName name="SHARED_FORMULA_2021">#N/A</definedName>
    <definedName name="SHARED_FORMULA_2022">#N/A</definedName>
    <definedName name="SHARED_FORMULA_2023">#N/A</definedName>
    <definedName name="SHARED_FORMULA_2024">#N/A</definedName>
    <definedName name="SHARED_FORMULA_2025">#N/A</definedName>
    <definedName name="SHARED_FORMULA_2026">#N/A</definedName>
    <definedName name="SHARED_FORMULA_2027">#N/A</definedName>
    <definedName name="SHARED_FORMULA_2028">#N/A</definedName>
    <definedName name="SHARED_FORMULA_2029">#N/A</definedName>
    <definedName name="SHARED_FORMULA_203">#N/A</definedName>
    <definedName name="SHARED_FORMULA_2030">#N/A</definedName>
    <definedName name="SHARED_FORMULA_2031">#N/A</definedName>
    <definedName name="SHARED_FORMULA_2032">#N/A</definedName>
    <definedName name="SHARED_FORMULA_2033">#N/A</definedName>
    <definedName name="SHARED_FORMULA_2034">#N/A</definedName>
    <definedName name="SHARED_FORMULA_2035">#N/A</definedName>
    <definedName name="SHARED_FORMULA_2036">#N/A</definedName>
    <definedName name="SHARED_FORMULA_2037">#N/A</definedName>
    <definedName name="SHARED_FORMULA_2038">#N/A</definedName>
    <definedName name="SHARED_FORMULA_2039">#N/A</definedName>
    <definedName name="SHARED_FORMULA_204">#N/A</definedName>
    <definedName name="SHARED_FORMULA_2040">#N/A</definedName>
    <definedName name="SHARED_FORMULA_2041">#N/A</definedName>
    <definedName name="SHARED_FORMULA_2042">#N/A</definedName>
    <definedName name="SHARED_FORMULA_2043">#N/A</definedName>
    <definedName name="SHARED_FORMULA_2044">#N/A</definedName>
    <definedName name="SHARED_FORMULA_2045">#N/A</definedName>
    <definedName name="SHARED_FORMULA_2046">#N/A</definedName>
    <definedName name="SHARED_FORMULA_2047">#N/A</definedName>
    <definedName name="SHARED_FORMULA_2048">#N/A</definedName>
    <definedName name="SHARED_FORMULA_2049">#N/A</definedName>
    <definedName name="SHARED_FORMULA_205">#N/A</definedName>
    <definedName name="SHARED_FORMULA_2050">#N/A</definedName>
    <definedName name="SHARED_FORMULA_2051">#N/A</definedName>
    <definedName name="SHARED_FORMULA_2052">#N/A</definedName>
    <definedName name="SHARED_FORMULA_2053">#N/A</definedName>
    <definedName name="SHARED_FORMULA_2054">#N/A</definedName>
    <definedName name="SHARED_FORMULA_2055">#N/A</definedName>
    <definedName name="SHARED_FORMULA_2056">#N/A</definedName>
    <definedName name="SHARED_FORMULA_2057">#N/A</definedName>
    <definedName name="SHARED_FORMULA_2058">#N/A</definedName>
    <definedName name="SHARED_FORMULA_2059">#N/A</definedName>
    <definedName name="SHARED_FORMULA_206">#N/A</definedName>
    <definedName name="SHARED_FORMULA_2060">#N/A</definedName>
    <definedName name="SHARED_FORMULA_2061">#N/A</definedName>
    <definedName name="SHARED_FORMULA_2062">#N/A</definedName>
    <definedName name="SHARED_FORMULA_2063">#N/A</definedName>
    <definedName name="SHARED_FORMULA_2064">#N/A</definedName>
    <definedName name="SHARED_FORMULA_2065">#N/A</definedName>
    <definedName name="SHARED_FORMULA_2066">#N/A</definedName>
    <definedName name="SHARED_FORMULA_2067">#N/A</definedName>
    <definedName name="SHARED_FORMULA_2068">#N/A</definedName>
    <definedName name="SHARED_FORMULA_2069">#N/A</definedName>
    <definedName name="SHARED_FORMULA_207">#N/A</definedName>
    <definedName name="SHARED_FORMULA_2070">#N/A</definedName>
    <definedName name="SHARED_FORMULA_2071">#N/A</definedName>
    <definedName name="SHARED_FORMULA_2072">#N/A</definedName>
    <definedName name="SHARED_FORMULA_2073">#N/A</definedName>
    <definedName name="SHARED_FORMULA_2074">#N/A</definedName>
    <definedName name="SHARED_FORMULA_2075">#N/A</definedName>
    <definedName name="SHARED_FORMULA_2076">#N/A</definedName>
    <definedName name="SHARED_FORMULA_2077">#N/A</definedName>
    <definedName name="SHARED_FORMULA_2078">#N/A</definedName>
    <definedName name="SHARED_FORMULA_2079">#N/A</definedName>
    <definedName name="SHARED_FORMULA_208">#N/A</definedName>
    <definedName name="SHARED_FORMULA_2080">#N/A</definedName>
    <definedName name="SHARED_FORMULA_2081">#N/A</definedName>
    <definedName name="SHARED_FORMULA_2082">#N/A</definedName>
    <definedName name="SHARED_FORMULA_2083">#N/A</definedName>
    <definedName name="SHARED_FORMULA_2084">#N/A</definedName>
    <definedName name="SHARED_FORMULA_2085">#N/A</definedName>
    <definedName name="SHARED_FORMULA_2086">#N/A</definedName>
    <definedName name="SHARED_FORMULA_2087">#N/A</definedName>
    <definedName name="SHARED_FORMULA_2088">#N/A</definedName>
    <definedName name="SHARED_FORMULA_2089">#N/A</definedName>
    <definedName name="SHARED_FORMULA_209">#N/A</definedName>
    <definedName name="SHARED_FORMULA_2090">#N/A</definedName>
    <definedName name="SHARED_FORMULA_2091">#N/A</definedName>
    <definedName name="SHARED_FORMULA_2092">#N/A</definedName>
    <definedName name="SHARED_FORMULA_2093">#N/A</definedName>
    <definedName name="SHARED_FORMULA_2094">#N/A</definedName>
    <definedName name="SHARED_FORMULA_2095">#N/A</definedName>
    <definedName name="SHARED_FORMULA_2096">#N/A</definedName>
    <definedName name="SHARED_FORMULA_2097">#N/A</definedName>
    <definedName name="SHARED_FORMULA_2098">#N/A</definedName>
    <definedName name="SHARED_FORMULA_2099">#N/A</definedName>
    <definedName name="SHARED_FORMULA_21">#N/A</definedName>
    <definedName name="SHARED_FORMULA_210">#N/A</definedName>
    <definedName name="SHARED_FORMULA_2100">#N/A</definedName>
    <definedName name="SHARED_FORMULA_2101">#N/A</definedName>
    <definedName name="SHARED_FORMULA_2102">#N/A</definedName>
    <definedName name="SHARED_FORMULA_2103">#N/A</definedName>
    <definedName name="SHARED_FORMULA_2104">#N/A</definedName>
    <definedName name="SHARED_FORMULA_2105">#N/A</definedName>
    <definedName name="SHARED_FORMULA_2106">#N/A</definedName>
    <definedName name="SHARED_FORMULA_2107">#N/A</definedName>
    <definedName name="SHARED_FORMULA_2108">#N/A</definedName>
    <definedName name="SHARED_FORMULA_2109">#N/A</definedName>
    <definedName name="SHARED_FORMULA_211">#N/A</definedName>
    <definedName name="SHARED_FORMULA_2110">#N/A</definedName>
    <definedName name="SHARED_FORMULA_2111">#N/A</definedName>
    <definedName name="SHARED_FORMULA_2112">#N/A</definedName>
    <definedName name="SHARED_FORMULA_2113">#N/A</definedName>
    <definedName name="SHARED_FORMULA_2114">#N/A</definedName>
    <definedName name="SHARED_FORMULA_2115">#N/A</definedName>
    <definedName name="SHARED_FORMULA_2116">#N/A</definedName>
    <definedName name="SHARED_FORMULA_2117">#N/A</definedName>
    <definedName name="SHARED_FORMULA_2118">#N/A</definedName>
    <definedName name="SHARED_FORMULA_2119">#N/A</definedName>
    <definedName name="SHARED_FORMULA_212">#N/A</definedName>
    <definedName name="SHARED_FORMULA_2120">#N/A</definedName>
    <definedName name="SHARED_FORMULA_2121">#N/A</definedName>
    <definedName name="SHARED_FORMULA_2122">#N/A</definedName>
    <definedName name="SHARED_FORMULA_2123">#N/A</definedName>
    <definedName name="SHARED_FORMULA_2124">#N/A</definedName>
    <definedName name="SHARED_FORMULA_2125">#N/A</definedName>
    <definedName name="SHARED_FORMULA_2126">#N/A</definedName>
    <definedName name="SHARED_FORMULA_2127">#N/A</definedName>
    <definedName name="SHARED_FORMULA_2128">#N/A</definedName>
    <definedName name="SHARED_FORMULA_2129">#N/A</definedName>
    <definedName name="SHARED_FORMULA_213">#N/A</definedName>
    <definedName name="SHARED_FORMULA_2130">#N/A</definedName>
    <definedName name="SHARED_FORMULA_2131">#N/A</definedName>
    <definedName name="SHARED_FORMULA_2132">#N/A</definedName>
    <definedName name="SHARED_FORMULA_2133">#N/A</definedName>
    <definedName name="SHARED_FORMULA_2134">#N/A</definedName>
    <definedName name="SHARED_FORMULA_2135">#N/A</definedName>
    <definedName name="SHARED_FORMULA_2136">#N/A</definedName>
    <definedName name="SHARED_FORMULA_2137">#N/A</definedName>
    <definedName name="SHARED_FORMULA_2138">#N/A</definedName>
    <definedName name="SHARED_FORMULA_2139">#N/A</definedName>
    <definedName name="SHARED_FORMULA_214">#N/A</definedName>
    <definedName name="SHARED_FORMULA_2140">#N/A</definedName>
    <definedName name="SHARED_FORMULA_2141">#N/A</definedName>
    <definedName name="SHARED_FORMULA_2142">#N/A</definedName>
    <definedName name="SHARED_FORMULA_2143">#N/A</definedName>
    <definedName name="SHARED_FORMULA_2144">#N/A</definedName>
    <definedName name="SHARED_FORMULA_2145">#N/A</definedName>
    <definedName name="SHARED_FORMULA_2146">#N/A</definedName>
    <definedName name="SHARED_FORMULA_2147">#N/A</definedName>
    <definedName name="SHARED_FORMULA_2148">#N/A</definedName>
    <definedName name="SHARED_FORMULA_2149">#N/A</definedName>
    <definedName name="SHARED_FORMULA_215">#N/A</definedName>
    <definedName name="SHARED_FORMULA_2150">#N/A</definedName>
    <definedName name="SHARED_FORMULA_2151">#N/A</definedName>
    <definedName name="SHARED_FORMULA_2152">#N/A</definedName>
    <definedName name="SHARED_FORMULA_2153">#N/A</definedName>
    <definedName name="SHARED_FORMULA_2154">#N/A</definedName>
    <definedName name="SHARED_FORMULA_2155">#N/A</definedName>
    <definedName name="SHARED_FORMULA_2156">#N/A</definedName>
    <definedName name="SHARED_FORMULA_2157">#N/A</definedName>
    <definedName name="SHARED_FORMULA_2158">#N/A</definedName>
    <definedName name="SHARED_FORMULA_2159">#N/A</definedName>
    <definedName name="SHARED_FORMULA_216">#N/A</definedName>
    <definedName name="SHARED_FORMULA_2160">#N/A</definedName>
    <definedName name="SHARED_FORMULA_2161">#N/A</definedName>
    <definedName name="SHARED_FORMULA_2162">#N/A</definedName>
    <definedName name="SHARED_FORMULA_2163">#N/A</definedName>
    <definedName name="SHARED_FORMULA_2164">#N/A</definedName>
    <definedName name="SHARED_FORMULA_2165">#N/A</definedName>
    <definedName name="SHARED_FORMULA_2166">#N/A</definedName>
    <definedName name="SHARED_FORMULA_2167">#N/A</definedName>
    <definedName name="SHARED_FORMULA_2168">#N/A</definedName>
    <definedName name="SHARED_FORMULA_2169">#N/A</definedName>
    <definedName name="SHARED_FORMULA_217">#N/A</definedName>
    <definedName name="SHARED_FORMULA_2170">#N/A</definedName>
    <definedName name="SHARED_FORMULA_2171">#N/A</definedName>
    <definedName name="SHARED_FORMULA_2172">#N/A</definedName>
    <definedName name="SHARED_FORMULA_2173">#N/A</definedName>
    <definedName name="SHARED_FORMULA_2174">#N/A</definedName>
    <definedName name="SHARED_FORMULA_2175">#N/A</definedName>
    <definedName name="SHARED_FORMULA_2176">#N/A</definedName>
    <definedName name="SHARED_FORMULA_2177">#N/A</definedName>
    <definedName name="SHARED_FORMULA_2178">#N/A</definedName>
    <definedName name="SHARED_FORMULA_2179">#N/A</definedName>
    <definedName name="SHARED_FORMULA_218">#N/A</definedName>
    <definedName name="SHARED_FORMULA_2180">#N/A</definedName>
    <definedName name="SHARED_FORMULA_2181">#N/A</definedName>
    <definedName name="SHARED_FORMULA_2182">#N/A</definedName>
    <definedName name="SHARED_FORMULA_2183">#N/A</definedName>
    <definedName name="SHARED_FORMULA_2184">#N/A</definedName>
    <definedName name="SHARED_FORMULA_2185">#N/A</definedName>
    <definedName name="SHARED_FORMULA_2186">#N/A</definedName>
    <definedName name="SHARED_FORMULA_2187">#N/A</definedName>
    <definedName name="SHARED_FORMULA_2188">#N/A</definedName>
    <definedName name="SHARED_FORMULA_2189">#N/A</definedName>
    <definedName name="SHARED_FORMULA_219">#N/A</definedName>
    <definedName name="SHARED_FORMULA_2190">#N/A</definedName>
    <definedName name="SHARED_FORMULA_2191">#N/A</definedName>
    <definedName name="SHARED_FORMULA_2192">#N/A</definedName>
    <definedName name="SHARED_FORMULA_2193">#N/A</definedName>
    <definedName name="SHARED_FORMULA_2194">#N/A</definedName>
    <definedName name="SHARED_FORMULA_2195">#N/A</definedName>
    <definedName name="SHARED_FORMULA_2196">#N/A</definedName>
    <definedName name="SHARED_FORMULA_2197">#N/A</definedName>
    <definedName name="SHARED_FORMULA_2198">#N/A</definedName>
    <definedName name="SHARED_FORMULA_2199">#N/A</definedName>
    <definedName name="SHARED_FORMULA_22">#N/A</definedName>
    <definedName name="SHARED_FORMULA_220">#N/A</definedName>
    <definedName name="SHARED_FORMULA_2200">#N/A</definedName>
    <definedName name="SHARED_FORMULA_2201">#N/A</definedName>
    <definedName name="SHARED_FORMULA_2202">#N/A</definedName>
    <definedName name="SHARED_FORMULA_2203">#N/A</definedName>
    <definedName name="SHARED_FORMULA_2204">#N/A</definedName>
    <definedName name="SHARED_FORMULA_2205">#N/A</definedName>
    <definedName name="SHARED_FORMULA_2206">#N/A</definedName>
    <definedName name="SHARED_FORMULA_2207">#N/A</definedName>
    <definedName name="SHARED_FORMULA_2208">#N/A</definedName>
    <definedName name="SHARED_FORMULA_2209">#N/A</definedName>
    <definedName name="SHARED_FORMULA_221">#N/A</definedName>
    <definedName name="SHARED_FORMULA_2210">#N/A</definedName>
    <definedName name="SHARED_FORMULA_2211">#N/A</definedName>
    <definedName name="SHARED_FORMULA_2212">#N/A</definedName>
    <definedName name="SHARED_FORMULA_2213">#N/A</definedName>
    <definedName name="SHARED_FORMULA_2214">#N/A</definedName>
    <definedName name="SHARED_FORMULA_2215">#N/A</definedName>
    <definedName name="SHARED_FORMULA_2216">#N/A</definedName>
    <definedName name="SHARED_FORMULA_2217">#N/A</definedName>
    <definedName name="SHARED_FORMULA_2218">#N/A</definedName>
    <definedName name="SHARED_FORMULA_2219">#N/A</definedName>
    <definedName name="SHARED_FORMULA_222">#N/A</definedName>
    <definedName name="SHARED_FORMULA_2220">#N/A</definedName>
    <definedName name="SHARED_FORMULA_2221">#N/A</definedName>
    <definedName name="SHARED_FORMULA_2222">#N/A</definedName>
    <definedName name="SHARED_FORMULA_2223">#N/A</definedName>
    <definedName name="SHARED_FORMULA_2224">#N/A</definedName>
    <definedName name="SHARED_FORMULA_2225">#N/A</definedName>
    <definedName name="SHARED_FORMULA_2226">#N/A</definedName>
    <definedName name="SHARED_FORMULA_2227">#N/A</definedName>
    <definedName name="SHARED_FORMULA_2228">#N/A</definedName>
    <definedName name="SHARED_FORMULA_2229">#N/A</definedName>
    <definedName name="SHARED_FORMULA_223">#N/A</definedName>
    <definedName name="SHARED_FORMULA_2230">#N/A</definedName>
    <definedName name="SHARED_FORMULA_2231">#N/A</definedName>
    <definedName name="SHARED_FORMULA_2232">#N/A</definedName>
    <definedName name="SHARED_FORMULA_2233">#N/A</definedName>
    <definedName name="SHARED_FORMULA_2234">#N/A</definedName>
    <definedName name="SHARED_FORMULA_2235">#N/A</definedName>
    <definedName name="SHARED_FORMULA_2236">#N/A</definedName>
    <definedName name="SHARED_FORMULA_2237">#N/A</definedName>
    <definedName name="SHARED_FORMULA_2238">#N/A</definedName>
    <definedName name="SHARED_FORMULA_2239">#N/A</definedName>
    <definedName name="SHARED_FORMULA_224">#N/A</definedName>
    <definedName name="SHARED_FORMULA_2240">#N/A</definedName>
    <definedName name="SHARED_FORMULA_2241">#N/A</definedName>
    <definedName name="SHARED_FORMULA_2242">#N/A</definedName>
    <definedName name="SHARED_FORMULA_2243">#N/A</definedName>
    <definedName name="SHARED_FORMULA_2244">#N/A</definedName>
    <definedName name="SHARED_FORMULA_2245">#N/A</definedName>
    <definedName name="SHARED_FORMULA_2246">#N/A</definedName>
    <definedName name="SHARED_FORMULA_2247">#N/A</definedName>
    <definedName name="SHARED_FORMULA_2248">#N/A</definedName>
    <definedName name="SHARED_FORMULA_2249">#N/A</definedName>
    <definedName name="SHARED_FORMULA_225">#N/A</definedName>
    <definedName name="SHARED_FORMULA_2250">#N/A</definedName>
    <definedName name="SHARED_FORMULA_2251">#N/A</definedName>
    <definedName name="SHARED_FORMULA_2252">#N/A</definedName>
    <definedName name="SHARED_FORMULA_2253">#N/A</definedName>
    <definedName name="SHARED_FORMULA_2254">#N/A</definedName>
    <definedName name="SHARED_FORMULA_2255">#N/A</definedName>
    <definedName name="SHARED_FORMULA_2256">#N/A</definedName>
    <definedName name="SHARED_FORMULA_2257">#N/A</definedName>
    <definedName name="SHARED_FORMULA_2258">#N/A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11">#N/A</definedName>
    <definedName name="SHARED_FORMULA_512">#N/A</definedName>
    <definedName name="SHARED_FORMULA_513">#N/A</definedName>
    <definedName name="SHARED_FORMULA_514">#N/A</definedName>
    <definedName name="SHARED_FORMULA_515">#N/A</definedName>
    <definedName name="SHARED_FORMULA_516">#N/A</definedName>
    <definedName name="SHARED_FORMULA_517">#N/A</definedName>
    <definedName name="SHARED_FORMULA_518">#N/A</definedName>
    <definedName name="SHARED_FORMULA_519">#N/A</definedName>
    <definedName name="SHARED_FORMULA_52">#N/A</definedName>
    <definedName name="SHARED_FORMULA_520">#N/A</definedName>
    <definedName name="SHARED_FORMULA_521">#N/A</definedName>
    <definedName name="SHARED_FORMULA_522">#N/A</definedName>
    <definedName name="SHARED_FORMULA_523">#N/A</definedName>
    <definedName name="SHARED_FORMULA_524">#N/A</definedName>
    <definedName name="SHARED_FORMULA_525">#N/A</definedName>
    <definedName name="SHARED_FORMULA_526">#N/A</definedName>
    <definedName name="SHARED_FORMULA_527">#N/A</definedName>
    <definedName name="SHARED_FORMULA_528">#N/A</definedName>
    <definedName name="SHARED_FORMULA_529">#N/A</definedName>
    <definedName name="SHARED_FORMULA_53">#N/A</definedName>
    <definedName name="SHARED_FORMULA_530">#N/A</definedName>
    <definedName name="SHARED_FORMULA_531">#N/A</definedName>
    <definedName name="SHARED_FORMULA_532">#N/A</definedName>
    <definedName name="SHARED_FORMULA_533">#N/A</definedName>
    <definedName name="SHARED_FORMULA_534">#N/A</definedName>
    <definedName name="SHARED_FORMULA_535">#N/A</definedName>
    <definedName name="SHARED_FORMULA_536">#N/A</definedName>
    <definedName name="SHARED_FORMULA_537">#N/A</definedName>
    <definedName name="SHARED_FORMULA_538">#N/A</definedName>
    <definedName name="SHARED_FORMULA_539">#N/A</definedName>
    <definedName name="SHARED_FORMULA_54">#N/A</definedName>
    <definedName name="SHARED_FORMULA_540">#N/A</definedName>
    <definedName name="SHARED_FORMULA_541">#N/A</definedName>
    <definedName name="SHARED_FORMULA_542">#N/A</definedName>
    <definedName name="SHARED_FORMULA_543">#N/A</definedName>
    <definedName name="SHARED_FORMULA_544">#N/A</definedName>
    <definedName name="SHARED_FORMULA_545">#N/A</definedName>
    <definedName name="SHARED_FORMULA_546">#N/A</definedName>
    <definedName name="SHARED_FORMULA_547">#N/A</definedName>
    <definedName name="SHARED_FORMULA_548">#N/A</definedName>
    <definedName name="SHARED_FORMULA_549">#N/A</definedName>
    <definedName name="SHARED_FORMULA_55">#N/A</definedName>
    <definedName name="SHARED_FORMULA_550">#N/A</definedName>
    <definedName name="SHARED_FORMULA_551">#N/A</definedName>
    <definedName name="SHARED_FORMULA_552">#N/A</definedName>
    <definedName name="SHARED_FORMULA_553">#N/A</definedName>
    <definedName name="SHARED_FORMULA_554">#N/A</definedName>
    <definedName name="SHARED_FORMULA_555">#N/A</definedName>
    <definedName name="SHARED_FORMULA_556">#N/A</definedName>
    <definedName name="SHARED_FORMULA_557">#N/A</definedName>
    <definedName name="SHARED_FORMULA_558">#N/A</definedName>
    <definedName name="SHARED_FORMULA_559">#N/A</definedName>
    <definedName name="SHARED_FORMULA_56">#N/A</definedName>
    <definedName name="SHARED_FORMULA_560">#N/A</definedName>
    <definedName name="SHARED_FORMULA_561">#N/A</definedName>
    <definedName name="SHARED_FORMULA_562">#N/A</definedName>
    <definedName name="SHARED_FORMULA_563">#N/A</definedName>
    <definedName name="SHARED_FORMULA_564">#N/A</definedName>
    <definedName name="SHARED_FORMULA_565">#N/A</definedName>
    <definedName name="SHARED_FORMULA_566">#N/A</definedName>
    <definedName name="SHARED_FORMULA_567">#N/A</definedName>
    <definedName name="SHARED_FORMULA_568">#N/A</definedName>
    <definedName name="SHARED_FORMULA_569">#N/A</definedName>
    <definedName name="SHARED_FORMULA_57">#N/A</definedName>
    <definedName name="SHARED_FORMULA_570">#N/A</definedName>
    <definedName name="SHARED_FORMULA_571">#N/A</definedName>
    <definedName name="SHARED_FORMULA_572">#N/A</definedName>
    <definedName name="SHARED_FORMULA_573">#N/A</definedName>
    <definedName name="SHARED_FORMULA_574">#N/A</definedName>
    <definedName name="SHARED_FORMULA_575">#N/A</definedName>
    <definedName name="SHARED_FORMULA_576">#N/A</definedName>
    <definedName name="SHARED_FORMULA_577">#N/A</definedName>
    <definedName name="SHARED_FORMULA_578">#N/A</definedName>
    <definedName name="SHARED_FORMULA_579">#N/A</definedName>
    <definedName name="SHARED_FORMULA_58">#N/A</definedName>
    <definedName name="SHARED_FORMULA_580">#N/A</definedName>
    <definedName name="SHARED_FORMULA_581">#N/A</definedName>
    <definedName name="SHARED_FORMULA_582">#N/A</definedName>
    <definedName name="SHARED_FORMULA_583">#N/A</definedName>
    <definedName name="SHARED_FORMULA_584">#N/A</definedName>
    <definedName name="SHARED_FORMULA_585">#N/A</definedName>
    <definedName name="SHARED_FORMULA_586">#N/A</definedName>
    <definedName name="SHARED_FORMULA_587">#N/A</definedName>
    <definedName name="SHARED_FORMULA_588">#N/A</definedName>
    <definedName name="SHARED_FORMULA_589">#N/A</definedName>
    <definedName name="SHARED_FORMULA_59">#N/A</definedName>
    <definedName name="SHARED_FORMULA_590">#N/A</definedName>
    <definedName name="SHARED_FORMULA_591">#N/A</definedName>
    <definedName name="SHARED_FORMULA_592">#N/A</definedName>
    <definedName name="SHARED_FORMULA_593">#N/A</definedName>
    <definedName name="SHARED_FORMULA_594">#N/A</definedName>
    <definedName name="SHARED_FORMULA_595">#N/A</definedName>
    <definedName name="SHARED_FORMULA_596">#N/A</definedName>
    <definedName name="SHARED_FORMULA_597">#N/A</definedName>
    <definedName name="SHARED_FORMULA_598">#N/A</definedName>
    <definedName name="SHARED_FORMULA_599">#N/A</definedName>
    <definedName name="SHARED_FORMULA_6">#N/A</definedName>
    <definedName name="SHARED_FORMULA_60">#N/A</definedName>
    <definedName name="SHARED_FORMULA_600">#N/A</definedName>
    <definedName name="SHARED_FORMULA_601">#N/A</definedName>
    <definedName name="SHARED_FORMULA_602">#N/A</definedName>
    <definedName name="SHARED_FORMULA_603">#N/A</definedName>
    <definedName name="SHARED_FORMULA_604">#N/A</definedName>
    <definedName name="SHARED_FORMULA_605">#N/A</definedName>
    <definedName name="SHARED_FORMULA_606">#N/A</definedName>
    <definedName name="SHARED_FORMULA_607">#N/A</definedName>
    <definedName name="SHARED_FORMULA_608">#N/A</definedName>
    <definedName name="SHARED_FORMULA_609">#N/A</definedName>
    <definedName name="SHARED_FORMULA_61">#N/A</definedName>
    <definedName name="SHARED_FORMULA_610">#N/A</definedName>
    <definedName name="SHARED_FORMULA_611">#N/A</definedName>
    <definedName name="SHARED_FORMULA_612">#N/A</definedName>
    <definedName name="SHARED_FORMULA_613">#N/A</definedName>
    <definedName name="SHARED_FORMULA_614">#N/A</definedName>
    <definedName name="SHARED_FORMULA_615">#N/A</definedName>
    <definedName name="SHARED_FORMULA_616">#N/A</definedName>
    <definedName name="SHARED_FORMULA_617">#N/A</definedName>
    <definedName name="SHARED_FORMULA_618">#N/A</definedName>
    <definedName name="SHARED_FORMULA_619">#N/A</definedName>
    <definedName name="SHARED_FORMULA_62">#N/A</definedName>
    <definedName name="SHARED_FORMULA_620">#N/A</definedName>
    <definedName name="SHARED_FORMULA_621">#N/A</definedName>
    <definedName name="SHARED_FORMULA_622">#N/A</definedName>
    <definedName name="SHARED_FORMULA_623">#N/A</definedName>
    <definedName name="SHARED_FORMULA_624">#N/A</definedName>
    <definedName name="SHARED_FORMULA_625">#N/A</definedName>
    <definedName name="SHARED_FORMULA_626">#N/A</definedName>
    <definedName name="SHARED_FORMULA_627">#N/A</definedName>
    <definedName name="SHARED_FORMULA_628">#N/A</definedName>
    <definedName name="SHARED_FORMULA_629">#N/A</definedName>
    <definedName name="SHARED_FORMULA_63">#N/A</definedName>
    <definedName name="SHARED_FORMULA_630">#N/A</definedName>
    <definedName name="SHARED_FORMULA_631">#N/A</definedName>
    <definedName name="SHARED_FORMULA_632">#N/A</definedName>
    <definedName name="SHARED_FORMULA_633">#N/A</definedName>
    <definedName name="SHARED_FORMULA_634">#N/A</definedName>
    <definedName name="SHARED_FORMULA_635">#N/A</definedName>
    <definedName name="SHARED_FORMULA_636">#N/A</definedName>
    <definedName name="SHARED_FORMULA_637">#N/A</definedName>
    <definedName name="SHARED_FORMULA_638">#N/A</definedName>
    <definedName name="SHARED_FORMULA_639">#N/A</definedName>
    <definedName name="SHARED_FORMULA_64">#N/A</definedName>
    <definedName name="SHARED_FORMULA_640">#N/A</definedName>
    <definedName name="SHARED_FORMULA_641">#N/A</definedName>
    <definedName name="SHARED_FORMULA_642">#N/A</definedName>
    <definedName name="SHARED_FORMULA_643">#N/A</definedName>
    <definedName name="SHARED_FORMULA_644">#N/A</definedName>
    <definedName name="SHARED_FORMULA_645">#N/A</definedName>
    <definedName name="SHARED_FORMULA_646">#N/A</definedName>
    <definedName name="SHARED_FORMULA_647">#N/A</definedName>
    <definedName name="SHARED_FORMULA_648">#N/A</definedName>
    <definedName name="SHARED_FORMULA_649">#N/A</definedName>
    <definedName name="SHARED_FORMULA_65">#N/A</definedName>
    <definedName name="SHARED_FORMULA_650">#N/A</definedName>
    <definedName name="SHARED_FORMULA_651">#N/A</definedName>
    <definedName name="SHARED_FORMULA_652">#N/A</definedName>
    <definedName name="SHARED_FORMULA_653">#N/A</definedName>
    <definedName name="SHARED_FORMULA_654">#N/A</definedName>
    <definedName name="SHARED_FORMULA_655">#N/A</definedName>
    <definedName name="SHARED_FORMULA_656">#N/A</definedName>
    <definedName name="SHARED_FORMULA_657">#N/A</definedName>
    <definedName name="SHARED_FORMULA_658">#N/A</definedName>
    <definedName name="SHARED_FORMULA_659">#N/A</definedName>
    <definedName name="SHARED_FORMULA_66">#N/A</definedName>
    <definedName name="SHARED_FORMULA_660">#N/A</definedName>
    <definedName name="SHARED_FORMULA_661">#N/A</definedName>
    <definedName name="SHARED_FORMULA_662">#N/A</definedName>
    <definedName name="SHARED_FORMULA_663">#N/A</definedName>
    <definedName name="SHARED_FORMULA_664">#N/A</definedName>
    <definedName name="SHARED_FORMULA_665">#N/A</definedName>
    <definedName name="SHARED_FORMULA_666">#N/A</definedName>
    <definedName name="SHARED_FORMULA_667">#N/A</definedName>
    <definedName name="SHARED_FORMULA_668">#N/A</definedName>
    <definedName name="SHARED_FORMULA_669">#N/A</definedName>
    <definedName name="SHARED_FORMULA_67">#N/A</definedName>
    <definedName name="SHARED_FORMULA_670">#N/A</definedName>
    <definedName name="SHARED_FORMULA_671">#N/A</definedName>
    <definedName name="SHARED_FORMULA_672">#N/A</definedName>
    <definedName name="SHARED_FORMULA_673">#N/A</definedName>
    <definedName name="SHARED_FORMULA_674">#N/A</definedName>
    <definedName name="SHARED_FORMULA_675">#N/A</definedName>
    <definedName name="SHARED_FORMULA_676">#N/A</definedName>
    <definedName name="SHARED_FORMULA_677">#N/A</definedName>
    <definedName name="SHARED_FORMULA_678">#N/A</definedName>
    <definedName name="SHARED_FORMULA_679">#N/A</definedName>
    <definedName name="SHARED_FORMULA_68">#N/A</definedName>
    <definedName name="SHARED_FORMULA_680">#N/A</definedName>
    <definedName name="SHARED_FORMULA_681">#N/A</definedName>
    <definedName name="SHARED_FORMULA_682">#N/A</definedName>
    <definedName name="SHARED_FORMULA_683">#N/A</definedName>
    <definedName name="SHARED_FORMULA_684">#N/A</definedName>
    <definedName name="SHARED_FORMULA_685">#N/A</definedName>
    <definedName name="SHARED_FORMULA_686">#N/A</definedName>
    <definedName name="SHARED_FORMULA_687">#N/A</definedName>
    <definedName name="SHARED_FORMULA_688">#N/A</definedName>
    <definedName name="SHARED_FORMULA_689">#N/A</definedName>
    <definedName name="SHARED_FORMULA_69">#N/A</definedName>
    <definedName name="SHARED_FORMULA_690">#N/A</definedName>
    <definedName name="SHARED_FORMULA_691">#N/A</definedName>
    <definedName name="SHARED_FORMULA_692">#N/A</definedName>
    <definedName name="SHARED_FORMULA_693">#N/A</definedName>
    <definedName name="SHARED_FORMULA_694">#N/A</definedName>
    <definedName name="SHARED_FORMULA_695">#N/A</definedName>
    <definedName name="SHARED_FORMULA_696">#N/A</definedName>
    <definedName name="SHARED_FORMULA_697">#N/A</definedName>
    <definedName name="SHARED_FORMULA_698">#N/A</definedName>
    <definedName name="SHARED_FORMULA_699">#N/A</definedName>
    <definedName name="SHARED_FORMULA_7">#N/A</definedName>
    <definedName name="SHARED_FORMULA_70">#N/A</definedName>
    <definedName name="SHARED_FORMULA_700">#N/A</definedName>
    <definedName name="SHARED_FORMULA_701">#N/A</definedName>
    <definedName name="SHARED_FORMULA_702">#N/A</definedName>
    <definedName name="SHARED_FORMULA_703">#N/A</definedName>
    <definedName name="SHARED_FORMULA_704">#N/A</definedName>
    <definedName name="SHARED_FORMULA_705">#N/A</definedName>
    <definedName name="SHARED_FORMULA_706">#N/A</definedName>
    <definedName name="SHARED_FORMULA_707">#N/A</definedName>
    <definedName name="SHARED_FORMULA_708">#N/A</definedName>
    <definedName name="SHARED_FORMULA_709">#N/A</definedName>
    <definedName name="SHARED_FORMULA_71">#N/A</definedName>
    <definedName name="SHARED_FORMULA_710">#N/A</definedName>
    <definedName name="SHARED_FORMULA_711">#N/A</definedName>
    <definedName name="SHARED_FORMULA_712">#N/A</definedName>
    <definedName name="SHARED_FORMULA_713">#N/A</definedName>
    <definedName name="SHARED_FORMULA_714">#N/A</definedName>
    <definedName name="SHARED_FORMULA_715">#N/A</definedName>
    <definedName name="SHARED_FORMULA_716">#N/A</definedName>
    <definedName name="SHARED_FORMULA_717">#N/A</definedName>
    <definedName name="SHARED_FORMULA_718">#N/A</definedName>
    <definedName name="SHARED_FORMULA_719">#N/A</definedName>
    <definedName name="SHARED_FORMULA_72">#N/A</definedName>
    <definedName name="SHARED_FORMULA_720">#N/A</definedName>
    <definedName name="SHARED_FORMULA_721">#N/A</definedName>
    <definedName name="SHARED_FORMULA_722">#N/A</definedName>
    <definedName name="SHARED_FORMULA_723">#N/A</definedName>
    <definedName name="SHARED_FORMULA_724">#N/A</definedName>
    <definedName name="SHARED_FORMULA_725">#N/A</definedName>
    <definedName name="SHARED_FORMULA_726">#N/A</definedName>
    <definedName name="SHARED_FORMULA_727">#N/A</definedName>
    <definedName name="SHARED_FORMULA_728">#N/A</definedName>
    <definedName name="SHARED_FORMULA_729">#N/A</definedName>
    <definedName name="SHARED_FORMULA_73">#N/A</definedName>
    <definedName name="SHARED_FORMULA_730">#N/A</definedName>
    <definedName name="SHARED_FORMULA_731">#N/A</definedName>
    <definedName name="SHARED_FORMULA_732">#N/A</definedName>
    <definedName name="SHARED_FORMULA_733">#N/A</definedName>
    <definedName name="SHARED_FORMULA_734">#N/A</definedName>
    <definedName name="SHARED_FORMULA_735">#N/A</definedName>
    <definedName name="SHARED_FORMULA_736">#N/A</definedName>
    <definedName name="SHARED_FORMULA_737">#N/A</definedName>
    <definedName name="SHARED_FORMULA_738">#N/A</definedName>
    <definedName name="SHARED_FORMULA_739">#N/A</definedName>
    <definedName name="SHARED_FORMULA_74">#N/A</definedName>
    <definedName name="SHARED_FORMULA_740">#N/A</definedName>
    <definedName name="SHARED_FORMULA_741">#N/A</definedName>
    <definedName name="SHARED_FORMULA_742">#N/A</definedName>
    <definedName name="SHARED_FORMULA_743">#N/A</definedName>
    <definedName name="SHARED_FORMULA_744">#N/A</definedName>
    <definedName name="SHARED_FORMULA_745">#N/A</definedName>
    <definedName name="SHARED_FORMULA_746">#N/A</definedName>
    <definedName name="SHARED_FORMULA_747">#N/A</definedName>
    <definedName name="SHARED_FORMULA_748">#N/A</definedName>
    <definedName name="SHARED_FORMULA_749">#N/A</definedName>
    <definedName name="SHARED_FORMULA_75">#N/A</definedName>
    <definedName name="SHARED_FORMULA_750">#N/A</definedName>
    <definedName name="SHARED_FORMULA_751">#N/A</definedName>
    <definedName name="SHARED_FORMULA_752">#N/A</definedName>
    <definedName name="SHARED_FORMULA_753">#N/A</definedName>
    <definedName name="SHARED_FORMULA_754">#N/A</definedName>
    <definedName name="SHARED_FORMULA_755">#N/A</definedName>
    <definedName name="SHARED_FORMULA_756">#N/A</definedName>
    <definedName name="SHARED_FORMULA_757">#N/A</definedName>
    <definedName name="SHARED_FORMULA_758">#N/A</definedName>
    <definedName name="SHARED_FORMULA_759">#N/A</definedName>
    <definedName name="SHARED_FORMULA_76">#N/A</definedName>
    <definedName name="SHARED_FORMULA_760">#N/A</definedName>
    <definedName name="SHARED_FORMULA_761">#N/A</definedName>
    <definedName name="SHARED_FORMULA_762">#N/A</definedName>
    <definedName name="SHARED_FORMULA_763">#N/A</definedName>
    <definedName name="SHARED_FORMULA_764">#N/A</definedName>
    <definedName name="SHARED_FORMULA_765">#N/A</definedName>
    <definedName name="SHARED_FORMULA_766">#N/A</definedName>
    <definedName name="SHARED_FORMULA_767">#N/A</definedName>
    <definedName name="SHARED_FORMULA_768">#N/A</definedName>
    <definedName name="SHARED_FORMULA_769">#N/A</definedName>
    <definedName name="SHARED_FORMULA_77">#N/A</definedName>
    <definedName name="SHARED_FORMULA_770">#N/A</definedName>
    <definedName name="SHARED_FORMULA_771">#N/A</definedName>
    <definedName name="SHARED_FORMULA_772">#N/A</definedName>
    <definedName name="SHARED_FORMULA_773">#N/A</definedName>
    <definedName name="SHARED_FORMULA_774">#N/A</definedName>
    <definedName name="SHARED_FORMULA_775">#N/A</definedName>
    <definedName name="SHARED_FORMULA_776">#N/A</definedName>
    <definedName name="SHARED_FORMULA_777">#N/A</definedName>
    <definedName name="SHARED_FORMULA_778">#N/A</definedName>
    <definedName name="SHARED_FORMULA_779">#N/A</definedName>
    <definedName name="SHARED_FORMULA_78">#N/A</definedName>
    <definedName name="SHARED_FORMULA_780">#N/A</definedName>
    <definedName name="SHARED_FORMULA_781">#N/A</definedName>
    <definedName name="SHARED_FORMULA_782">#N/A</definedName>
    <definedName name="SHARED_FORMULA_783">#N/A</definedName>
    <definedName name="SHARED_FORMULA_784">#N/A</definedName>
    <definedName name="SHARED_FORMULA_785">#N/A</definedName>
    <definedName name="SHARED_FORMULA_786">#N/A</definedName>
    <definedName name="SHARED_FORMULA_787">#N/A</definedName>
    <definedName name="SHARED_FORMULA_788">#N/A</definedName>
    <definedName name="SHARED_FORMULA_789">#N/A</definedName>
    <definedName name="SHARED_FORMULA_79">#N/A</definedName>
    <definedName name="SHARED_FORMULA_790">#N/A</definedName>
    <definedName name="SHARED_FORMULA_791">#N/A</definedName>
    <definedName name="SHARED_FORMULA_792">#N/A</definedName>
    <definedName name="SHARED_FORMULA_793">#N/A</definedName>
    <definedName name="SHARED_FORMULA_794">#N/A</definedName>
    <definedName name="SHARED_FORMULA_795">#N/A</definedName>
    <definedName name="SHARED_FORMULA_796">#N/A</definedName>
    <definedName name="SHARED_FORMULA_797">#N/A</definedName>
    <definedName name="SHARED_FORMULA_798">#N/A</definedName>
    <definedName name="SHARED_FORMULA_799">#N/A</definedName>
    <definedName name="SHARED_FORMULA_8">#N/A</definedName>
    <definedName name="SHARED_FORMULA_80">#N/A</definedName>
    <definedName name="SHARED_FORMULA_800">#N/A</definedName>
    <definedName name="SHARED_FORMULA_801">#N/A</definedName>
    <definedName name="SHARED_FORMULA_802">#N/A</definedName>
    <definedName name="SHARED_FORMULA_803">#N/A</definedName>
    <definedName name="SHARED_FORMULA_804">#N/A</definedName>
    <definedName name="SHARED_FORMULA_805">#N/A</definedName>
    <definedName name="SHARED_FORMULA_806">#N/A</definedName>
    <definedName name="SHARED_FORMULA_807">#N/A</definedName>
    <definedName name="SHARED_FORMULA_808">#N/A</definedName>
    <definedName name="SHARED_FORMULA_809">#N/A</definedName>
    <definedName name="SHARED_FORMULA_81">#N/A</definedName>
    <definedName name="SHARED_FORMULA_810">#N/A</definedName>
    <definedName name="SHARED_FORMULA_811">#N/A</definedName>
    <definedName name="SHARED_FORMULA_812">#N/A</definedName>
    <definedName name="SHARED_FORMULA_813">#N/A</definedName>
    <definedName name="SHARED_FORMULA_814">#N/A</definedName>
    <definedName name="SHARED_FORMULA_815">#N/A</definedName>
    <definedName name="SHARED_FORMULA_816">#N/A</definedName>
    <definedName name="SHARED_FORMULA_817">#N/A</definedName>
    <definedName name="SHARED_FORMULA_818">#N/A</definedName>
    <definedName name="SHARED_FORMULA_819">#N/A</definedName>
    <definedName name="SHARED_FORMULA_82">#N/A</definedName>
    <definedName name="SHARED_FORMULA_820">#N/A</definedName>
    <definedName name="SHARED_FORMULA_821">#N/A</definedName>
    <definedName name="SHARED_FORMULA_822">#N/A</definedName>
    <definedName name="SHARED_FORMULA_823">#N/A</definedName>
    <definedName name="SHARED_FORMULA_824">#N/A</definedName>
    <definedName name="SHARED_FORMULA_825">#N/A</definedName>
    <definedName name="SHARED_FORMULA_826">#N/A</definedName>
    <definedName name="SHARED_FORMULA_827">#N/A</definedName>
    <definedName name="SHARED_FORMULA_828">#N/A</definedName>
    <definedName name="SHARED_FORMULA_829">#N/A</definedName>
    <definedName name="SHARED_FORMULA_83">#N/A</definedName>
    <definedName name="SHARED_FORMULA_830">#N/A</definedName>
    <definedName name="SHARED_FORMULA_831">#N/A</definedName>
    <definedName name="SHARED_FORMULA_832">#N/A</definedName>
    <definedName name="SHARED_FORMULA_833">#N/A</definedName>
    <definedName name="SHARED_FORMULA_834">#N/A</definedName>
    <definedName name="SHARED_FORMULA_835">#N/A</definedName>
    <definedName name="SHARED_FORMULA_836">#N/A</definedName>
    <definedName name="SHARED_FORMULA_837">#N/A</definedName>
    <definedName name="SHARED_FORMULA_838">#N/A</definedName>
    <definedName name="SHARED_FORMULA_839">#N/A</definedName>
    <definedName name="SHARED_FORMULA_84">#N/A</definedName>
    <definedName name="SHARED_FORMULA_840">#N/A</definedName>
    <definedName name="SHARED_FORMULA_841">#N/A</definedName>
    <definedName name="SHARED_FORMULA_842">#N/A</definedName>
    <definedName name="SHARED_FORMULA_843">#N/A</definedName>
    <definedName name="SHARED_FORMULA_844">#N/A</definedName>
    <definedName name="SHARED_FORMULA_845">#N/A</definedName>
    <definedName name="SHARED_FORMULA_846">#N/A</definedName>
    <definedName name="SHARED_FORMULA_847">#N/A</definedName>
    <definedName name="SHARED_FORMULA_848">#N/A</definedName>
    <definedName name="SHARED_FORMULA_849">#N/A</definedName>
    <definedName name="SHARED_FORMULA_85">#N/A</definedName>
    <definedName name="SHARED_FORMULA_850">#N/A</definedName>
    <definedName name="SHARED_FORMULA_851">#N/A</definedName>
    <definedName name="SHARED_FORMULA_852">#N/A</definedName>
    <definedName name="SHARED_FORMULA_853">#N/A</definedName>
    <definedName name="SHARED_FORMULA_854">#N/A</definedName>
    <definedName name="SHARED_FORMULA_855">#N/A</definedName>
    <definedName name="SHARED_FORMULA_856">#N/A</definedName>
    <definedName name="SHARED_FORMULA_857">#N/A</definedName>
    <definedName name="SHARED_FORMULA_858">#N/A</definedName>
    <definedName name="SHARED_FORMULA_859">#N/A</definedName>
    <definedName name="SHARED_FORMULA_86">#N/A</definedName>
    <definedName name="SHARED_FORMULA_860">#N/A</definedName>
    <definedName name="SHARED_FORMULA_861">#N/A</definedName>
    <definedName name="SHARED_FORMULA_862">#N/A</definedName>
    <definedName name="SHARED_FORMULA_863">#N/A</definedName>
    <definedName name="SHARED_FORMULA_864">#N/A</definedName>
    <definedName name="SHARED_FORMULA_865">#N/A</definedName>
    <definedName name="SHARED_FORMULA_866">#N/A</definedName>
    <definedName name="SHARED_FORMULA_867">#N/A</definedName>
    <definedName name="SHARED_FORMULA_868">#N/A</definedName>
    <definedName name="SHARED_FORMULA_869">#N/A</definedName>
    <definedName name="SHARED_FORMULA_87">#N/A</definedName>
    <definedName name="SHARED_FORMULA_870">#N/A</definedName>
    <definedName name="SHARED_FORMULA_871">#N/A</definedName>
    <definedName name="SHARED_FORMULA_872">#N/A</definedName>
    <definedName name="SHARED_FORMULA_873">#N/A</definedName>
    <definedName name="SHARED_FORMULA_874">#N/A</definedName>
    <definedName name="SHARED_FORMULA_875">#N/A</definedName>
    <definedName name="SHARED_FORMULA_876">#N/A</definedName>
    <definedName name="SHARED_FORMULA_877">#N/A</definedName>
    <definedName name="SHARED_FORMULA_878">#N/A</definedName>
    <definedName name="SHARED_FORMULA_879">#N/A</definedName>
    <definedName name="SHARED_FORMULA_88">#N/A</definedName>
    <definedName name="SHARED_FORMULA_880">#N/A</definedName>
    <definedName name="SHARED_FORMULA_881">#N/A</definedName>
    <definedName name="SHARED_FORMULA_882">#N/A</definedName>
    <definedName name="SHARED_FORMULA_883">#N/A</definedName>
    <definedName name="SHARED_FORMULA_884">#N/A</definedName>
    <definedName name="SHARED_FORMULA_885">#N/A</definedName>
    <definedName name="SHARED_FORMULA_886">#N/A</definedName>
    <definedName name="SHARED_FORMULA_887">#N/A</definedName>
    <definedName name="SHARED_FORMULA_888">#N/A</definedName>
    <definedName name="SHARED_FORMULA_889">#N/A</definedName>
    <definedName name="SHARED_FORMULA_89">#N/A</definedName>
    <definedName name="SHARED_FORMULA_890">#N/A</definedName>
    <definedName name="SHARED_FORMULA_891">#N/A</definedName>
    <definedName name="SHARED_FORMULA_892">#N/A</definedName>
    <definedName name="SHARED_FORMULA_893">#N/A</definedName>
    <definedName name="SHARED_FORMULA_894">#N/A</definedName>
    <definedName name="SHARED_FORMULA_895">#N/A</definedName>
    <definedName name="SHARED_FORMULA_896">#N/A</definedName>
    <definedName name="SHARED_FORMULA_897">#N/A</definedName>
    <definedName name="SHARED_FORMULA_898">#N/A</definedName>
    <definedName name="SHARED_FORMULA_899">#N/A</definedName>
    <definedName name="SHARED_FORMULA_9">#N/A</definedName>
    <definedName name="SHARED_FORMULA_90">#N/A</definedName>
    <definedName name="SHARED_FORMULA_900">#N/A</definedName>
    <definedName name="SHARED_FORMULA_901">#N/A</definedName>
    <definedName name="SHARED_FORMULA_902">#N/A</definedName>
    <definedName name="SHARED_FORMULA_903">#N/A</definedName>
    <definedName name="SHARED_FORMULA_904">#N/A</definedName>
    <definedName name="SHARED_FORMULA_905">#N/A</definedName>
    <definedName name="SHARED_FORMULA_906">#N/A</definedName>
    <definedName name="SHARED_FORMULA_907">#N/A</definedName>
    <definedName name="SHARED_FORMULA_908">#N/A</definedName>
    <definedName name="SHARED_FORMULA_909">#N/A</definedName>
    <definedName name="SHARED_FORMULA_91">#N/A</definedName>
    <definedName name="SHARED_FORMULA_910">#N/A</definedName>
    <definedName name="SHARED_FORMULA_911">#N/A</definedName>
    <definedName name="SHARED_FORMULA_912">#N/A</definedName>
    <definedName name="SHARED_FORMULA_913">#N/A</definedName>
    <definedName name="SHARED_FORMULA_914">#N/A</definedName>
    <definedName name="SHARED_FORMULA_915">#N/A</definedName>
    <definedName name="SHARED_FORMULA_916">#N/A</definedName>
    <definedName name="SHARED_FORMULA_917">#N/A</definedName>
    <definedName name="SHARED_FORMULA_918">#N/A</definedName>
    <definedName name="SHARED_FORMULA_919">#N/A</definedName>
    <definedName name="SHARED_FORMULA_92">#N/A</definedName>
    <definedName name="SHARED_FORMULA_920">#N/A</definedName>
    <definedName name="SHARED_FORMULA_921">#N/A</definedName>
    <definedName name="SHARED_FORMULA_922">#N/A</definedName>
    <definedName name="SHARED_FORMULA_923">#N/A</definedName>
    <definedName name="SHARED_FORMULA_924">#N/A</definedName>
    <definedName name="SHARED_FORMULA_925">#N/A</definedName>
    <definedName name="SHARED_FORMULA_926">#N/A</definedName>
    <definedName name="SHARED_FORMULA_927">#N/A</definedName>
    <definedName name="SHARED_FORMULA_928">1+(0.15+0.16*0.05)</definedName>
    <definedName name="SHARED_FORMULA_929">#N/A</definedName>
    <definedName name="SHARED_FORMULA_93">#N/A</definedName>
    <definedName name="SHARED_FORMULA_930">1+(0+0.16*0.03)</definedName>
    <definedName name="SHARED_FORMULA_931">#N/A</definedName>
    <definedName name="SHARED_FORMULA_932">1+(0.18+0.16*0.05)</definedName>
    <definedName name="SHARED_FORMULA_933">#N/A</definedName>
    <definedName name="SHARED_FORMULA_934">#N/A</definedName>
    <definedName name="SHARED_FORMULA_935">#N/A</definedName>
    <definedName name="SHARED_FORMULA_936">#N/A</definedName>
    <definedName name="SHARED_FORMULA_937">#N/A</definedName>
    <definedName name="SHARED_FORMULA_938">#N/A</definedName>
    <definedName name="SHARED_FORMULA_939">#N/A</definedName>
    <definedName name="SHARED_FORMULA_94">#N/A</definedName>
    <definedName name="SHARED_FORMULA_940">#N/A</definedName>
    <definedName name="SHARED_FORMULA_941">#N/A</definedName>
    <definedName name="SHARED_FORMULA_942">#N/A</definedName>
    <definedName name="SHARED_FORMULA_943">#N/A</definedName>
    <definedName name="SHARED_FORMULA_944">#N/A</definedName>
    <definedName name="SHARED_FORMULA_945">#N/A</definedName>
    <definedName name="SHARED_FORMULA_946">#N/A</definedName>
    <definedName name="SHARED_FORMULA_947">#N/A</definedName>
    <definedName name="SHARED_FORMULA_948">#N/A</definedName>
    <definedName name="SHARED_FORMULA_949">#N/A</definedName>
    <definedName name="SHARED_FORMULA_95">#N/A</definedName>
    <definedName name="SHARED_FORMULA_950">#N/A</definedName>
    <definedName name="SHARED_FORMULA_951">#N/A</definedName>
    <definedName name="SHARED_FORMULA_952">#N/A</definedName>
    <definedName name="SHARED_FORMULA_953">#N/A</definedName>
    <definedName name="SHARED_FORMULA_954">#N/A</definedName>
    <definedName name="SHARED_FORMULA_955">#N/A</definedName>
    <definedName name="SHARED_FORMULA_956">#N/A</definedName>
    <definedName name="SHARED_FORMULA_957">#N/A</definedName>
    <definedName name="SHARED_FORMULA_958">1+(0.15+0.16*0.05)</definedName>
    <definedName name="SHARED_FORMULA_959">#N/A</definedName>
    <definedName name="SHARED_FORMULA_96">#N/A</definedName>
    <definedName name="SHARED_FORMULA_960">1+(0+0.16*0.03)</definedName>
    <definedName name="SHARED_FORMULA_961">#N/A</definedName>
    <definedName name="SHARED_FORMULA_962">#N/A</definedName>
    <definedName name="SHARED_FORMULA_963">1+(0.18+0.16*0.05)</definedName>
    <definedName name="SHARED_FORMULA_964">#N/A</definedName>
    <definedName name="SHARED_FORMULA_965">#N/A</definedName>
    <definedName name="SHARED_FORMULA_966">#N/A</definedName>
    <definedName name="SHARED_FORMULA_967">#N/A</definedName>
    <definedName name="SHARED_FORMULA_968">#N/A</definedName>
    <definedName name="SHARED_FORMULA_969">#N/A</definedName>
    <definedName name="SHARED_FORMULA_97">#N/A</definedName>
    <definedName name="SHARED_FORMULA_970">#N/A</definedName>
    <definedName name="SHARED_FORMULA_971">#N/A</definedName>
    <definedName name="SHARED_FORMULA_972">#N/A</definedName>
    <definedName name="SHARED_FORMULA_973">#N/A</definedName>
    <definedName name="SHARED_FORMULA_974">#N/A</definedName>
    <definedName name="SHARED_FORMULA_975">#N/A</definedName>
    <definedName name="SHARED_FORMULA_976">#N/A</definedName>
    <definedName name="SHARED_FORMULA_977">#N/A</definedName>
    <definedName name="SHARED_FORMULA_978">#N/A</definedName>
    <definedName name="SHARED_FORMULA_979">#N/A</definedName>
    <definedName name="SHARED_FORMULA_98">#N/A</definedName>
    <definedName name="SHARED_FORMULA_980">1+(0.15+0.16*0.05)</definedName>
    <definedName name="SHARED_FORMULA_981">#N/A</definedName>
    <definedName name="SHARED_FORMULA_982">1+(0+0.16*0.03)</definedName>
    <definedName name="SHARED_FORMULA_983">#N/A</definedName>
    <definedName name="SHARED_FORMULA_984">1+(0.18+0.16*0.05)</definedName>
    <definedName name="SHARED_FORMULA_985">#N/A</definedName>
    <definedName name="SHARED_FORMULA_986">#N/A</definedName>
    <definedName name="SHARED_FORMULA_987">#N/A</definedName>
    <definedName name="SHARED_FORMULA_988">#N/A</definedName>
    <definedName name="SHARED_FORMULA_989">#N/A</definedName>
    <definedName name="SHARED_FORMULA_99">#N/A</definedName>
    <definedName name="SHARED_FORMULA_990">#N/A</definedName>
    <definedName name="SHARED_FORMULA_991">#N/A</definedName>
    <definedName name="SHARED_FORMULA_992">#N/A</definedName>
    <definedName name="SHARED_FORMULA_993">#N/A</definedName>
    <definedName name="SHARED_FORMULA_994">#N/A</definedName>
    <definedName name="SHARED_FORMULA_995">#N/A</definedName>
    <definedName name="SHARED_FORMULA_996">#N/A</definedName>
    <definedName name="SHARED_FORMULA_997">#N/A</definedName>
    <definedName name="SHARED_FORMULA_998">#N/A</definedName>
    <definedName name="SHARED_FORMULA_999">#N/A</definedName>
    <definedName name="SI">#REF!</definedName>
    <definedName name="SIKAD">[18]BASE!$D$870</definedName>
    <definedName name="SIKAROD">[18]BASE!$D$868</definedName>
    <definedName name="SIKAS">[18]BASE!$D$866</definedName>
    <definedName name="sin" localSheetId="5">'[30]Gabinetes ctrol, prot. y med. '!#REF!</definedName>
    <definedName name="sin" localSheetId="10">'[30]Gabinetes ctrol, prot. y med. '!#REF!</definedName>
    <definedName name="sin">#REF!</definedName>
    <definedName name="Sin_nombre">#REF!</definedName>
    <definedName name="sin_nombre_2" localSheetId="5">#REF!</definedName>
    <definedName name="sin_nombre_2" localSheetId="10">#REF!</definedName>
    <definedName name="sin_nombre_2">#REF!</definedName>
    <definedName name="SISISIS">#REF!</definedName>
    <definedName name="SISTEMA_DE_BICICLETAS_PÚBLICAS" localSheetId="5">#REF!</definedName>
    <definedName name="SISTEMA_DE_BICICLETAS_PÚBLICAS" localSheetId="10">#REF!</definedName>
    <definedName name="SISTEMA_DE_BICICLETAS_PÚBLICAS">#REF!</definedName>
    <definedName name="SISTEMA_DE_ILUMINACIÓN">#REF!</definedName>
    <definedName name="SISTEMA_DE_INFORMACIÓN_PÚBLICA" localSheetId="5">#REF!</definedName>
    <definedName name="SISTEMA_DE_INFORMACIÓN_PÚBLICA" localSheetId="10">#REF!</definedName>
    <definedName name="SISTEMA_DE_INFORMACIÓN_PÚBLICA">#REF!</definedName>
    <definedName name="SLPVC">[18]BASE!$D$612</definedName>
    <definedName name="sm" localSheetId="5">#REF!</definedName>
    <definedName name="sm" localSheetId="10">#REF!</definedName>
    <definedName name="sm">#REF!</definedName>
    <definedName name="SMMLV" localSheetId="5">[34]PRESUPUESTO!$D$18</definedName>
    <definedName name="SMMLV" localSheetId="10">[34]PRESUPUESTO!$D$18</definedName>
    <definedName name="SMMLV">#REF!</definedName>
    <definedName name="SOFT" localSheetId="5">#REF!</definedName>
    <definedName name="SOFT" localSheetId="10">#REF!</definedName>
    <definedName name="SOFT">#REF!</definedName>
    <definedName name="SOLD14">#REF!</definedName>
    <definedName name="SOLDA">#REF!</definedName>
    <definedName name="SOLPVC" localSheetId="5">#REF!</definedName>
    <definedName name="SOLPVC" localSheetId="10">#REF!</definedName>
    <definedName name="SOLPVC">#REF!</definedName>
    <definedName name="srwrwr" localSheetId="5" hidden="1">{"TAB1",#N/A,TRUE,"GENERAL";"TAB2",#N/A,TRUE,"GENERAL";"TAB3",#N/A,TRUE,"GENERAL";"TAB4",#N/A,TRUE,"GENERAL";"TAB5",#N/A,TRUE,"GENERAL"}</definedName>
    <definedName name="srwrwr" localSheetId="10" hidden="1">{"TAB1",#N/A,TRUE,"GENERAL";"TAB2",#N/A,TRUE,"GENERAL";"TAB3",#N/A,TRUE,"GENERAL";"TAB4",#N/A,TRUE,"GENERAL";"TAB5",#N/A,TRUE,"GENERAL"}</definedName>
    <definedName name="srwrwr" hidden="1">{"TAB1",#N/A,TRUE,"GENERAL";"TAB2",#N/A,TRUE,"GENERAL";"TAB3",#N/A,TRUE,"GENERAL";"TAB4",#N/A,TRUE,"GENERAL";"TAB5",#N/A,TRUE,"GENERAL"}</definedName>
    <definedName name="ss" localSheetId="5">#REF!</definedName>
    <definedName name="ss" localSheetId="10">#REF!</definedName>
    <definedName name="SS">#REF!</definedName>
    <definedName name="SSS">#REF!</definedName>
    <definedName name="SSSS">#REF!</definedName>
    <definedName name="SSSSS">#REF!</definedName>
    <definedName name="sssss7" localSheetId="5" hidden="1">{"via1",#N/A,TRUE,"general";"via2",#N/A,TRUE,"general";"via3",#N/A,TRUE,"general"}</definedName>
    <definedName name="sssss7" localSheetId="10" hidden="1">{"via1",#N/A,TRUE,"general";"via2",#N/A,TRUE,"general";"via3",#N/A,TRUE,"general"}</definedName>
    <definedName name="sssss7" hidden="1">{"via1",#N/A,TRUE,"general";"via2",#N/A,TRUE,"general";"via3",#N/A,TRUE,"general"}</definedName>
    <definedName name="sssssa" localSheetId="5" hidden="1">{"TAB1",#N/A,TRUE,"GENERAL";"TAB2",#N/A,TRUE,"GENERAL";"TAB3",#N/A,TRUE,"GENERAL";"TAB4",#N/A,TRUE,"GENERAL";"TAB5",#N/A,TRUE,"GENERAL"}</definedName>
    <definedName name="sssssa" localSheetId="10" hidden="1">{"TAB1",#N/A,TRUE,"GENERAL";"TAB2",#N/A,TRUE,"GENERAL";"TAB3",#N/A,TRUE,"GENERAL";"TAB4",#N/A,TRUE,"GENERAL";"TAB5",#N/A,TRUE,"GENERAL"}</definedName>
    <definedName name="sssssa" hidden="1">{"TAB1",#N/A,TRUE,"GENERAL";"TAB2",#N/A,TRUE,"GENERAL";"TAB3",#N/A,TRUE,"GENERAL";"TAB4",#N/A,TRUE,"GENERAL";"TAB5",#N/A,TRUE,"GENERAL"}</definedName>
    <definedName name="SSSSSSSS">#REF!</definedName>
    <definedName name="SSSSSSSSSSSSS">#REF!</definedName>
    <definedName name="SSSSSSSSSSSSSS">#REF!</definedName>
    <definedName name="SSSSSSSSSSSSSSS">#REF!</definedName>
    <definedName name="SSSSSSSSSSSSSSSSSS">#REF!</definedName>
    <definedName name="SSSSSSSSSSSSSSSSSSSSSSS">#REF!</definedName>
    <definedName name="SSSSSSSSSSSSSSSSSSSSSSSS">#REF!</definedName>
    <definedName name="SSSSSSSSSSSSSSSSSSSSSSSSS">#REF!</definedName>
    <definedName name="SSSSSSSSSSSSSSSSSSSSSSSSSS">#REF!</definedName>
    <definedName name="SSSSSSSSSSSSSSSSSSSSSSSSSSS">#REF!</definedName>
    <definedName name="SSSSSSSSSSSSSSSSSSSSSSSSSSSSSS">#REF!</definedName>
    <definedName name="sssssy" localSheetId="5" hidden="1">{"via1",#N/A,TRUE,"general";"via2",#N/A,TRUE,"general";"via3",#N/A,TRUE,"general"}</definedName>
    <definedName name="sssssy" localSheetId="10" hidden="1">{"via1",#N/A,TRUE,"general";"via2",#N/A,TRUE,"general";"via3",#N/A,TRUE,"general"}</definedName>
    <definedName name="sssssy" hidden="1">{"via1",#N/A,TRUE,"general";"via2",#N/A,TRUE,"general";"via3",#N/A,TRUE,"general"}</definedName>
    <definedName name="st" localSheetId="5">'[30]Gabinetes ctrol, prot. y med. '!#REF!</definedName>
    <definedName name="st" localSheetId="10">'[30]Gabinetes ctrol, prot. y med. '!#REF!</definedName>
    <definedName name="st">#REF!</definedName>
    <definedName name="stt" localSheetId="5" hidden="1">{"via1",#N/A,TRUE,"general";"via2",#N/A,TRUE,"general";"via3",#N/A,TRUE,"general"}</definedName>
    <definedName name="stt" localSheetId="10" hidden="1">{"via1",#N/A,TRUE,"general";"via2",#N/A,TRUE,"general";"via3",#N/A,TRUE,"general"}</definedName>
    <definedName name="stt" hidden="1">{"via1",#N/A,TRUE,"general";"via2",#N/A,TRUE,"general";"via3",#N/A,TRUE,"general"}</definedName>
    <definedName name="SUBA" localSheetId="5">'[136]SUB APU'!$A$1:$D$65536</definedName>
    <definedName name="SUBA" localSheetId="10">'[136]SUB APU'!$A$1:$D$65536</definedName>
    <definedName name="SUBA">#REF!</definedName>
    <definedName name="SUBBASE">#REF!</definedName>
    <definedName name="SUBBASE_GRANULAR">[22]BASE!$E$48</definedName>
    <definedName name="SUELDOS" localSheetId="5">[137]SALARIOS!$A$9:$I$200</definedName>
    <definedName name="SUELDOS" localSheetId="10">[137]SALARIOS!$A$9:$I$200</definedName>
    <definedName name="SUELDOS">#REF!</definedName>
    <definedName name="SUELLEN" localSheetId="5">#REF!</definedName>
    <definedName name="SUELLEN" localSheetId="10">#REF!</definedName>
    <definedName name="SUELLEN">#REF!</definedName>
    <definedName name="Sum">'[133]Tabla 1.1'!#REF!</definedName>
    <definedName name="suma" localSheetId="5">[74]Hoja1!$F$60</definedName>
    <definedName name="suma" localSheetId="10">[74]Hoja1!$F$60</definedName>
    <definedName name="suma">#REF!</definedName>
    <definedName name="SUMIN" localSheetId="5">#REF!</definedName>
    <definedName name="SUMIN" localSheetId="10">#REF!</definedName>
    <definedName name="SUMIN">#REF!</definedName>
    <definedName name="SUMINISTROS">#REF!</definedName>
    <definedName name="SUPERT">[22]BASE!$E$151</definedName>
    <definedName name="sw">#REF!</definedName>
    <definedName name="swsw" localSheetId="5" hidden="1">{"via1",#N/A,TRUE,"general";"via2",#N/A,TRUE,"general";"via3",#N/A,TRUE,"general"}</definedName>
    <definedName name="swsw" localSheetId="10" hidden="1">{"via1",#N/A,TRUE,"general";"via2",#N/A,TRUE,"general";"via3",#N/A,TRUE,"general"}</definedName>
    <definedName name="swsw" hidden="1">{"via1",#N/A,TRUE,"general";"via2",#N/A,TRUE,"general";"via3",#N/A,TRUE,"general"}</definedName>
    <definedName name="swsw3" localSheetId="5" hidden="1">{"TAB1",#N/A,TRUE,"GENERAL";"TAB2",#N/A,TRUE,"GENERAL";"TAB3",#N/A,TRUE,"GENERAL";"TAB4",#N/A,TRUE,"GENERAL";"TAB5",#N/A,TRUE,"GENERAL"}</definedName>
    <definedName name="swsw3" localSheetId="10" hidden="1">{"TAB1",#N/A,TRUE,"GENERAL";"TAB2",#N/A,TRUE,"GENERAL";"TAB3",#N/A,TRUE,"GENERAL";"TAB4",#N/A,TRUE,"GENERAL";"TAB5",#N/A,TRUE,"GENERAL"}</definedName>
    <definedName name="swsw3" hidden="1">{"TAB1",#N/A,TRUE,"GENERAL";"TAB2",#N/A,TRUE,"GENERAL";"TAB3",#N/A,TRUE,"GENERAL";"TAB4",#N/A,TRUE,"GENERAL";"TAB5",#N/A,TRUE,"GENERAL"}</definedName>
    <definedName name="Swvu.TAB1." hidden="1">#REF!</definedName>
    <definedName name="Swvu.TAB2." hidden="1">#REF!</definedName>
    <definedName name="Swvu.TAB3." hidden="1">#REF!</definedName>
    <definedName name="Swvu.TAB4." hidden="1">#REF!</definedName>
    <definedName name="Swvu.TAB5." hidden="1">#REF!</definedName>
    <definedName name="SYEE104">[18]BASE!$D$426</definedName>
    <definedName name="SYEE108">[18]BASE!$D$442</definedName>
    <definedName name="SYEE124">[18]BASE!$D$429</definedName>
    <definedName name="SYEE126">[18]BASE!$D$431</definedName>
    <definedName name="SYEE144">[18]BASE!$D$432</definedName>
    <definedName name="SYEE188">[18]BASE!$D$443</definedName>
    <definedName name="SYEE246">[18]BASE!$D$438</definedName>
    <definedName name="SYEE248">[18]BASE!$D$444</definedName>
    <definedName name="SYEE276">[18]BASE!$D$439</definedName>
    <definedName name="SYEE306">[18]BASE!$D$440</definedName>
    <definedName name="SYEE336">[18]BASE!$D$441</definedName>
    <definedName name="SYEE64">[18]BASE!$D$421</definedName>
    <definedName name="SYEE84">[18]BASE!$D$423</definedName>
    <definedName name="SZ">#REF!</definedName>
    <definedName name="t" localSheetId="5">[24]D_AWG!$I$8</definedName>
    <definedName name="t" localSheetId="10">[24]D_AWG!$I$8</definedName>
    <definedName name="T">#REF!</definedName>
    <definedName name="T.1_POZ" localSheetId="5">[138]TUBERIA!$AB$10:$AB$84</definedName>
    <definedName name="T.1_POZ" localSheetId="10">[138]TUBERIA!$AB$10:$AB$84</definedName>
    <definedName name="T.1_POZ">#REF!</definedName>
    <definedName name="T.3" localSheetId="5">'[96]CANT.5921'!#REF!</definedName>
    <definedName name="T.3" localSheetId="10">'[96]CANT.5921'!#REF!</definedName>
    <definedName name="T.3">#REF!</definedName>
    <definedName name="T.VIA" localSheetId="5">'[36]factores A.N.'!$H$15:$H$306</definedName>
    <definedName name="T.VIA" localSheetId="10">'[36]factores A.N.'!$H$15:$H$306</definedName>
    <definedName name="T.VIA">#REF!</definedName>
    <definedName name="T___2_.3_FC_2.2" localSheetId="5">#REF!</definedName>
    <definedName name="T___2_.3_FC_2.2" localSheetId="10">#REF!</definedName>
    <definedName name="T___2_.3_FC_2.2">#REF!</definedName>
    <definedName name="T_RMG" localSheetId="5">[24]D_AWG!$D$51:$E$54</definedName>
    <definedName name="T_RMG" localSheetId="10">[24]D_AWG!$D$51:$E$54</definedName>
    <definedName name="T_RMG">#REF!</definedName>
    <definedName name="T1_" localSheetId="5">#REF!</definedName>
    <definedName name="T1_" localSheetId="10">#REF!</definedName>
    <definedName name="T1_">#REF!</definedName>
    <definedName name="T1__2_FC1_5" localSheetId="5">#REF!</definedName>
    <definedName name="T1__2_FC1_5" localSheetId="10">#REF!</definedName>
    <definedName name="T1__2_FC1_5">#REF!</definedName>
    <definedName name="T1__2_FC1_9" localSheetId="5">#REF!</definedName>
    <definedName name="T1__2_FC1_9" localSheetId="10">#REF!</definedName>
    <definedName name="T1__2_FC1_9">#REF!</definedName>
    <definedName name="T1__3__2_FC1_9" localSheetId="5">#REF!</definedName>
    <definedName name="T1__3__2_FC1_9" localSheetId="10">#REF!</definedName>
    <definedName name="T1__3__2_FC1_9">#REF!</definedName>
    <definedName name="T1_FC_1.5__.2" localSheetId="5">#REF!</definedName>
    <definedName name="T1_FC_1.5__.2" localSheetId="10">#REF!</definedName>
    <definedName name="T1_FC_1.5__.2">#REF!</definedName>
    <definedName name="T1_FC_1.9__.2" localSheetId="5">#REF!</definedName>
    <definedName name="T1_FC_1.9__.2" localSheetId="10">#REF!</definedName>
    <definedName name="T1_FC_1.9__.2">#REF!</definedName>
    <definedName name="T1_FC1_5" localSheetId="5">'[36]factores A.N.'!$H$8:$H$33</definedName>
    <definedName name="T1_FC1_5" localSheetId="10">'[36]factores A.N.'!$H$8:$H$33</definedName>
    <definedName name="T1_FC1_5">#REF!</definedName>
    <definedName name="T1_FC1_9" localSheetId="5">'[36]factores A.N.'!$J$8:$J$33</definedName>
    <definedName name="T1_FC1_9" localSheetId="10">'[36]factores A.N.'!$J$8:$J$33</definedName>
    <definedName name="T1_FC1_9">#REF!</definedName>
    <definedName name="T1_FC2.2" localSheetId="5">[139]FACTORES!$M$8:$M$23</definedName>
    <definedName name="T1_FC2.2" localSheetId="10">[139]FACTORES!$M$8:$M$23</definedName>
    <definedName name="T1_FC2.2">#REF!</definedName>
    <definedName name="T10HDJH">[18]BASE!$D$503</definedName>
    <definedName name="T11SF15" localSheetId="5">#REF!</definedName>
    <definedName name="T11SF15" localSheetId="10">#REF!</definedName>
    <definedName name="T11SF15">#REF!</definedName>
    <definedName name="T11SF19" localSheetId="5">#REF!</definedName>
    <definedName name="T11SF19" localSheetId="10">#REF!</definedName>
    <definedName name="T11SF19">#REF!</definedName>
    <definedName name="T126JH">[18]BASE!$D$546</definedName>
    <definedName name="T12HDJH">[18]BASE!$D$504</definedName>
    <definedName name="T12SF15" localSheetId="5">#REF!</definedName>
    <definedName name="T12SF15" localSheetId="10">#REF!</definedName>
    <definedName name="T12SF15">#REF!</definedName>
    <definedName name="T12SF19" localSheetId="5">#REF!</definedName>
    <definedName name="T12SF19" localSheetId="10">#REF!</definedName>
    <definedName name="T12SF19">#REF!</definedName>
    <definedName name="T1RF15" localSheetId="5">#REF!</definedName>
    <definedName name="T1RF15" localSheetId="10">#REF!</definedName>
    <definedName name="T1RF15">#REF!</definedName>
    <definedName name="T1RF19" localSheetId="5">#REF!</definedName>
    <definedName name="T1RF19" localSheetId="10">#REF!</definedName>
    <definedName name="T1RF19">#REF!</definedName>
    <definedName name="T2.PVC" localSheetId="5">'[36]factores A.N.'!$P$8:$P$19</definedName>
    <definedName name="T2.PVC" localSheetId="10">'[36]factores A.N.'!$P$8:$P$19</definedName>
    <definedName name="T2.PVC">#REF!</definedName>
    <definedName name="T2_" localSheetId="5">#REF!</definedName>
    <definedName name="T2_" localSheetId="10">#REF!</definedName>
    <definedName name="T2_">#REF!</definedName>
    <definedName name="T2_.3" localSheetId="5">#REF!</definedName>
    <definedName name="T2_.3" localSheetId="10">#REF!</definedName>
    <definedName name="T2_.3">#REF!</definedName>
    <definedName name="T2__2_FC1_5" localSheetId="5">#REF!</definedName>
    <definedName name="T2__2_FC1_5" localSheetId="10">#REF!</definedName>
    <definedName name="T2__2_FC1_5">#REF!</definedName>
    <definedName name="T2__3_FC1_9" localSheetId="5">#REF!</definedName>
    <definedName name="T2__3_FC1_9" localSheetId="10">#REF!</definedName>
    <definedName name="T2__3_FC1_9">#REF!</definedName>
    <definedName name="T2_FC_1.5__.3" localSheetId="5">#REF!</definedName>
    <definedName name="T2_FC_1.5__.3" localSheetId="10">#REF!</definedName>
    <definedName name="T2_FC_1.5__.3">#REF!</definedName>
    <definedName name="T2_FC_1.5__.3_.2" localSheetId="5">#REF!</definedName>
    <definedName name="T2_FC_1.5__.3_.2" localSheetId="10">#REF!</definedName>
    <definedName name="T2_FC_1.5__.3_.2">#REF!</definedName>
    <definedName name="T2_FC_1.9__.3" localSheetId="5">#REF!</definedName>
    <definedName name="T2_FC_1.9__.3" localSheetId="10">#REF!</definedName>
    <definedName name="T2_FC_1.9__.3">#REF!</definedName>
    <definedName name="T2_FC_1.9__.3_.2" localSheetId="5">#REF!</definedName>
    <definedName name="T2_FC_1.9__.3_.2" localSheetId="10">#REF!</definedName>
    <definedName name="T2_FC_1.9__.3_.2">#REF!</definedName>
    <definedName name="T2_FC1_5" localSheetId="5">'[36]factores A.N.'!$I$8:$I$33</definedName>
    <definedName name="T2_FC1_5" localSheetId="10">'[36]factores A.N.'!$I$8:$I$33</definedName>
    <definedName name="T2_FC1_5">#REF!</definedName>
    <definedName name="T2_FC1_9" localSheetId="5">'[36]factores A.N.'!$K$8:$K$33</definedName>
    <definedName name="T2_FC1_9" localSheetId="10">'[36]factores A.N.'!$K$8:$K$33</definedName>
    <definedName name="T2_FC1_9">#REF!</definedName>
    <definedName name="T2_POZ" localSheetId="5">#REF!</definedName>
    <definedName name="T2_POZ" localSheetId="10">#REF!</definedName>
    <definedName name="T2_POZ">#REF!</definedName>
    <definedName name="T2_RAS" localSheetId="5">#REF!</definedName>
    <definedName name="T2_RAS" localSheetId="10">#REF!</definedName>
    <definedName name="T2_RAS">#REF!</definedName>
    <definedName name="T21SF15" localSheetId="5">#REF!</definedName>
    <definedName name="T21SF15" localSheetId="10">#REF!</definedName>
    <definedName name="T21SF15">#REF!</definedName>
    <definedName name="T21SF19" localSheetId="5">#REF!</definedName>
    <definedName name="T21SF19" localSheetId="10">#REF!</definedName>
    <definedName name="T21SF19">#REF!</definedName>
    <definedName name="T22JH">#REF!</definedName>
    <definedName name="T22SF15" localSheetId="5">#REF!</definedName>
    <definedName name="T22SF15" localSheetId="10">#REF!</definedName>
    <definedName name="T22SF15">#REF!</definedName>
    <definedName name="T22SF19" localSheetId="5">#REF!</definedName>
    <definedName name="T22SF19" localSheetId="10">#REF!</definedName>
    <definedName name="T22SF19">#REF!</definedName>
    <definedName name="T2HDJH">#REF!</definedName>
    <definedName name="T2RF15" localSheetId="5">#REF!</definedName>
    <definedName name="T2RF15" localSheetId="10">#REF!</definedName>
    <definedName name="T2RF15">#REF!</definedName>
    <definedName name="T2RF19" localSheetId="5">#REF!</definedName>
    <definedName name="T2RF19" localSheetId="10">#REF!</definedName>
    <definedName name="T2RF19">#REF!</definedName>
    <definedName name="T32JH">#REF!</definedName>
    <definedName name="T33JH">#REF!</definedName>
    <definedName name="T3HDJH">[18]BASE!$D$500</definedName>
    <definedName name="T42JH">#REF!</definedName>
    <definedName name="T43JH" localSheetId="5">#REF!</definedName>
    <definedName name="T43JH" localSheetId="10">#REF!</definedName>
    <definedName name="T43JH">#REF!</definedName>
    <definedName name="T44JH" localSheetId="5">#REF!</definedName>
    <definedName name="T44JH" localSheetId="10">#REF!</definedName>
    <definedName name="T44JH">#REF!</definedName>
    <definedName name="t5t5" localSheetId="5" hidden="1">{"TAB1",#N/A,TRUE,"GENERAL";"TAB2",#N/A,TRUE,"GENERAL";"TAB3",#N/A,TRUE,"GENERAL";"TAB4",#N/A,TRUE,"GENERAL";"TAB5",#N/A,TRUE,"GENERAL"}</definedName>
    <definedName name="t5t5" localSheetId="10" hidden="1">{"TAB1",#N/A,TRUE,"GENERAL";"TAB2",#N/A,TRUE,"GENERAL";"TAB3",#N/A,TRUE,"GENERAL";"TAB4",#N/A,TRUE,"GENERAL";"TAB5",#N/A,TRUE,"GENERAL"}</definedName>
    <definedName name="t5t5" hidden="1">{"TAB1",#N/A,TRUE,"GENERAL";"TAB2",#N/A,TRUE,"GENERAL";"TAB3",#N/A,TRUE,"GENERAL";"TAB4",#N/A,TRUE,"GENERAL";"TAB5",#N/A,TRUE,"GENERAL"}</definedName>
    <definedName name="T62JH">#REF!</definedName>
    <definedName name="T63JH">#REF!</definedName>
    <definedName name="T64JH">#REF!</definedName>
    <definedName name="T66JH" localSheetId="5">#REF!</definedName>
    <definedName name="T66JH" localSheetId="10">#REF!</definedName>
    <definedName name="T66JH">#REF!</definedName>
    <definedName name="T82JH">#REF!</definedName>
    <definedName name="T83JH">#REF!</definedName>
    <definedName name="T84JH">#REF!</definedName>
    <definedName name="T88EB">#REF!</definedName>
    <definedName name="T88EL">#REF!</definedName>
    <definedName name="T88JH">#REF!</definedName>
    <definedName name="T8HDJH">[18]BASE!$D$502</definedName>
    <definedName name="TabBL" localSheetId="5">'[89]L codos'!$A$3:$V$10</definedName>
    <definedName name="TabBL" localSheetId="10">'[89]L codos'!$A$3:$V$10</definedName>
    <definedName name="TabBL">#REF!</definedName>
    <definedName name="TabCIM">#REF!</definedName>
    <definedName name="Tabla" localSheetId="5">#REF!</definedName>
    <definedName name="Tabla" localSheetId="10">#REF!</definedName>
    <definedName name="TABLA">#REF!</definedName>
    <definedName name="TABLA17X20">[18]BASE!$D$673</definedName>
    <definedName name="TablaBello" localSheetId="5">#REF!</definedName>
    <definedName name="TablaBello" localSheetId="10">#REF!</definedName>
    <definedName name="TablaBello">#REF!</definedName>
    <definedName name="TablaElDorado" localSheetId="5">[42]ELDORADO!$A$2:$H$15</definedName>
    <definedName name="TablaElDorado" localSheetId="10">[42]ELDORADO!$A$2:$H$15</definedName>
    <definedName name="TablaElDorado">#REF!</definedName>
    <definedName name="TablaIbague" localSheetId="5">[42]IBAGUE!$A$2:$G$18</definedName>
    <definedName name="TablaIbague" localSheetId="10">[42]IBAGUE!$A$2:$G$18</definedName>
    <definedName name="TablaIbague">#REF!</definedName>
    <definedName name="TablaIndicConstPes" localSheetId="5">#REF!</definedName>
    <definedName name="TablaIndicConstPes" localSheetId="10">#REF!</definedName>
    <definedName name="TablaIndicConstPes">#REF!</definedName>
    <definedName name="TablaIndices1" localSheetId="5">#REF!</definedName>
    <definedName name="TablaIndices1" localSheetId="10">#REF!</definedName>
    <definedName name="TablaIndices1">#REF!</definedName>
    <definedName name="TablaIndicesI" localSheetId="5">#REF!</definedName>
    <definedName name="TablaIndicesI" localSheetId="10">#REF!</definedName>
    <definedName name="TablaIndicesI">#REF!</definedName>
    <definedName name="TablaIPC" localSheetId="5">#REF!</definedName>
    <definedName name="TablaIPC" localSheetId="10">#REF!</definedName>
    <definedName name="TablaIPC">#REF!</definedName>
    <definedName name="TablaLaMata" localSheetId="5">#REF!</definedName>
    <definedName name="TablaLaMata" localSheetId="10">#REF!</definedName>
    <definedName name="TablaLaMata">#REF!</definedName>
    <definedName name="TablaStarosa" localSheetId="5">'[42]STA ROSA'!$A$6:$I$23</definedName>
    <definedName name="TablaStarosa" localSheetId="10">'[42]STA ROSA'!$A$6:$I$23</definedName>
    <definedName name="TablaStarosa">#REF!</definedName>
    <definedName name="TablaSuaza" localSheetId="5">#REF!</definedName>
    <definedName name="TablaSuaza" localSheetId="10">#REF!</definedName>
    <definedName name="TablaSuaza">#REF!</definedName>
    <definedName name="TABLILLA" localSheetId="5">[71]BASE!$D$396</definedName>
    <definedName name="TABLILLA" localSheetId="10">[71]BASE!$D$396</definedName>
    <definedName name="TABLILLA">#REF!</definedName>
    <definedName name="TabPE">#REF!</definedName>
    <definedName name="TabPVC">#REF!</definedName>
    <definedName name="tacha" localSheetId="5">[27]PrecRec!$D$53</definedName>
    <definedName name="tacha" localSheetId="10">[27]PrecRec!$D$53</definedName>
    <definedName name="tacha">#REF!</definedName>
    <definedName name="TACOM" localSheetId="5">#REF!</definedName>
    <definedName name="TACOM" localSheetId="10">#REF!</definedName>
    <definedName name="TACOM">#REF!</definedName>
    <definedName name="TACOM1" localSheetId="5">[140]BASE!$D$306</definedName>
    <definedName name="TACOM1" localSheetId="10">[140]BASE!$D$306</definedName>
    <definedName name="TACOM1">#REF!</definedName>
    <definedName name="TACOR" localSheetId="5">[18]BASE!$D$805</definedName>
    <definedName name="TACOR" localSheetId="10">[18]BASE!$D$805</definedName>
    <definedName name="TACOR">#REF!</definedName>
    <definedName name="TACOR_">#REF!</definedName>
    <definedName name="TALA">#REF!</definedName>
    <definedName name="TALADROPERCSENCILLO">[141]BASE!$E$169</definedName>
    <definedName name="TANQUE">#REF!</definedName>
    <definedName name="TAPAM">#REF!</definedName>
    <definedName name="TAPAMH">#REF!</definedName>
    <definedName name="TAPAPRE">[18]BASE!$D$65</definedName>
    <definedName name="TAPASEG">[18]BASE!$D$639</definedName>
    <definedName name="TAPDEC1820S">[18]BASE!$D$519</definedName>
    <definedName name="TAPDEC2427S">[18]BASE!$D$520</definedName>
    <definedName name="TAPDEC36">[18]BASE!$D$515</definedName>
    <definedName name="TAPDEC812">[18]BASE!$D$516</definedName>
    <definedName name="TAPDEC812S">[18]BASE!$D$517</definedName>
    <definedName name="TAPDEC916S">[18]BASE!$D$518</definedName>
    <definedName name="tarifas" localSheetId="5">[142]Equipo!$A$4:$E$72</definedName>
    <definedName name="tarifas" localSheetId="10">[142]Equipo!$A$4:$E$72</definedName>
    <definedName name="TARIFAS">#REF!</definedName>
    <definedName name="tarifas1" localSheetId="5">#REF!</definedName>
    <definedName name="tarifas1" localSheetId="10">#REF!</definedName>
    <definedName name="TARIFAS1">#REF!</definedName>
    <definedName name="tarifas2" localSheetId="5">#REF!</definedName>
    <definedName name="tarifas2" localSheetId="10">#REF!</definedName>
    <definedName name="tarifas2">#REF!</definedName>
    <definedName name="tarifas3" localSheetId="5">#REF!</definedName>
    <definedName name="tarifas3" localSheetId="10">#REF!</definedName>
    <definedName name="tarifas3">#REF!</definedName>
    <definedName name="tarifas4" localSheetId="5">#REF!</definedName>
    <definedName name="tarifas4" localSheetId="10">#REF!</definedName>
    <definedName name="tarifas4">#REF!</definedName>
    <definedName name="TASA" localSheetId="5">[13]EVA!$B$99</definedName>
    <definedName name="TASA" localSheetId="10">[13]EVA!$B$99</definedName>
    <definedName name="TASA">#REF!</definedName>
    <definedName name="TASH2_" localSheetId="5">[49]BASE!$D$137</definedName>
    <definedName name="TASH2_" localSheetId="10">[49]BASE!$D$137</definedName>
    <definedName name="TASH2_">#REF!</definedName>
    <definedName name="TASH4_" localSheetId="5">[49]BASE!$D$234</definedName>
    <definedName name="TASH4_" localSheetId="10">[49]BASE!$D$234</definedName>
    <definedName name="TASH4_">#REF!</definedName>
    <definedName name="TASP1">#REF!</definedName>
    <definedName name="TASP2">[18]BASE!$D$508</definedName>
    <definedName name="TASP3">#REF!</definedName>
    <definedName name="TASP4">#REF!</definedName>
    <definedName name="TASR4">#REF!</definedName>
    <definedName name="TCAMPERVER">[143]BASE!$D$948</definedName>
    <definedName name="tdy" localSheetId="5" hidden="1">{"TAB1",#N/A,TRUE,"GENERAL";"TAB2",#N/A,TRUE,"GENERAL";"TAB3",#N/A,TRUE,"GENERAL";"TAB4",#N/A,TRUE,"GENERAL";"TAB5",#N/A,TRUE,"GENERAL"}</definedName>
    <definedName name="tdy" localSheetId="10" hidden="1">{"TAB1",#N/A,TRUE,"GENERAL";"TAB2",#N/A,TRUE,"GENERAL";"TAB3",#N/A,TRUE,"GENERAL";"TAB4",#N/A,TRUE,"GENERAL";"TAB5",#N/A,TRUE,"GENERAL"}</definedName>
    <definedName name="tdy" hidden="1">{"TAB1",#N/A,TRUE,"GENERAL";"TAB2",#N/A,TRUE,"GENERAL";"TAB3",#N/A,TRUE,"GENERAL";"TAB4",#N/A,TRUE,"GENERAL";"TAB5",#N/A,TRUE,"GENERAL"}</definedName>
    <definedName name="TE22JH">#REF!</definedName>
    <definedName name="TE32JH">[18]BASE!$D$536</definedName>
    <definedName name="TE33JH">[18]BASE!$D$535</definedName>
    <definedName name="TE42JH">[18]BASE!$D$539</definedName>
    <definedName name="TE43JH">[18]BASE!$D$538</definedName>
    <definedName name="TE44JH">[18]BASE!$D$537</definedName>
    <definedName name="TE62JH">[18]BASE!$D$542</definedName>
    <definedName name="TE63JH">[18]BASE!$D$541</definedName>
    <definedName name="TECHINT_INTERNATIONAL_CONSTRUCTION">"CP03"</definedName>
    <definedName name="techos">#REF!</definedName>
    <definedName name="TEE22JH">[18]BASE!$D$534</definedName>
    <definedName name="TEE62JH">#REF!</definedName>
    <definedName name="TEJA_TERMOACUSTICA_UPVC2mm">[41]BASE!$E$105</definedName>
    <definedName name="TEJAB" localSheetId="5">#REF!</definedName>
    <definedName name="TEJAB" localSheetId="10">#REF!</definedName>
    <definedName name="TEJAB">#REF!</definedName>
    <definedName name="TEJAJ" localSheetId="5">#REF!</definedName>
    <definedName name="TEJAJ" localSheetId="10">#REF!</definedName>
    <definedName name="TEJAJ">#REF!</definedName>
    <definedName name="TEJAUPVC">[68]BASE!$E$106</definedName>
    <definedName name="TELACERR">[18]BASE!$D$129</definedName>
    <definedName name="TELAFIB">#REF!</definedName>
    <definedName name="TELEP" localSheetId="5">[18]BASE!$D$804</definedName>
    <definedName name="TELEP" localSheetId="10">[18]BASE!$D$804</definedName>
    <definedName name="TELEP">#REF!</definedName>
    <definedName name="TEMPLL" localSheetId="5">'[28]DAT NUC'!$G$2:$G$532</definedName>
    <definedName name="TEMPLL" localSheetId="10">'[28]DAT NUC'!$G$2:$G$532</definedName>
    <definedName name="TEMPLL">#REF!</definedName>
    <definedName name="TEMPS" localSheetId="5">'[28]DAT NUC'!$F$2:$F$444</definedName>
    <definedName name="TEMPS" localSheetId="10">'[28]DAT NUC'!$F$2:$F$444</definedName>
    <definedName name="TEMPS">#REF!</definedName>
    <definedName name="term" localSheetId="5">[27]PrecRec!$D$49</definedName>
    <definedName name="term" localSheetId="10">[27]PrecRec!$D$49</definedName>
    <definedName name="term">#REF!</definedName>
    <definedName name="terminadora" localSheetId="5">[27]PrecRec!$D$12</definedName>
    <definedName name="terminadora" localSheetId="10">[27]PrecRec!$D$12</definedName>
    <definedName name="terminadora">#REF!</definedName>
    <definedName name="terminales">#REF!</definedName>
    <definedName name="territoriales">#REF!</definedName>
    <definedName name="tewst" localSheetId="5" hidden="1">{"TAB1",#N/A,TRUE,"GENERAL";"TAB2",#N/A,TRUE,"GENERAL";"TAB3",#N/A,TRUE,"GENERAL";"TAB4",#N/A,TRUE,"GENERAL";"TAB5",#N/A,TRUE,"GENERAL"}</definedName>
    <definedName name="tewst" localSheetId="10" hidden="1">{"TAB1",#N/A,TRUE,"GENERAL";"TAB2",#N/A,TRUE,"GENERAL";"TAB3",#N/A,TRUE,"GENERAL";"TAB4",#N/A,TRUE,"GENERAL";"TAB5",#N/A,TRUE,"GENERAL"}</definedName>
    <definedName name="tewst" hidden="1">{"TAB1",#N/A,TRUE,"GENERAL";"TAB2",#N/A,TRUE,"GENERAL";"TAB3",#N/A,TRUE,"GENERAL";"TAB4",#N/A,TRUE,"GENERAL";"TAB5",#N/A,TRUE,"GENERAL"}</definedName>
    <definedName name="teytrh" localSheetId="5" hidden="1">{"via1",#N/A,TRUE,"general";"via2",#N/A,TRUE,"general";"via3",#N/A,TRUE,"general"}</definedName>
    <definedName name="teytrh" localSheetId="10" hidden="1">{"via1",#N/A,TRUE,"general";"via2",#N/A,TRUE,"general";"via3",#N/A,TRUE,"general"}</definedName>
    <definedName name="teytrh" hidden="1">{"via1",#N/A,TRUE,"general";"via2",#N/A,TRUE,"general";"via3",#N/A,TRUE,"general"}</definedName>
    <definedName name="TGALV" localSheetId="5">#REF!</definedName>
    <definedName name="TGALV" localSheetId="10">#REF!</definedName>
    <definedName name="TGALV">#REF!</definedName>
    <definedName name="TGRASA" localSheetId="5">[144]BASE!$D$280</definedName>
    <definedName name="TGRASA" localSheetId="10">[144]BASE!$D$280</definedName>
    <definedName name="TGRASA">#REF!</definedName>
    <definedName name="TH10J">#REF!</definedName>
    <definedName name="thdh" localSheetId="5" hidden="1">{"TAB1",#N/A,TRUE,"GENERAL";"TAB2",#N/A,TRUE,"GENERAL";"TAB3",#N/A,TRUE,"GENERAL";"TAB4",#N/A,TRUE,"GENERAL";"TAB5",#N/A,TRUE,"GENERAL"}</definedName>
    <definedName name="thdh" localSheetId="10" hidden="1">{"TAB1",#N/A,TRUE,"GENERAL";"TAB2",#N/A,TRUE,"GENERAL";"TAB3",#N/A,TRUE,"GENERAL";"TAB4",#N/A,TRUE,"GENERAL";"TAB5",#N/A,TRUE,"GENERAL"}</definedName>
    <definedName name="thdh" hidden="1">{"TAB1",#N/A,TRUE,"GENERAL";"TAB2",#N/A,TRUE,"GENERAL";"TAB3",#N/A,TRUE,"GENERAL";"TAB4",#N/A,TRUE,"GENERAL";"TAB5",#N/A,TRUE,"GENERAL"}</definedName>
    <definedName name="THF6JH">#REF!</definedName>
    <definedName name="THF6RO">#REF!</definedName>
    <definedName name="THF8JH">#REF!</definedName>
    <definedName name="thtj" localSheetId="5" hidden="1">{"via1",#N/A,TRUE,"general";"via2",#N/A,TRUE,"general";"via3",#N/A,TRUE,"general"}</definedName>
    <definedName name="thtj" localSheetId="10" hidden="1">{"via1",#N/A,TRUE,"general";"via2",#N/A,TRUE,"general";"via3",#N/A,TRUE,"general"}</definedName>
    <definedName name="thtj" hidden="1">{"via1",#N/A,TRUE,"general";"via2",#N/A,TRUE,"general";"via3",#N/A,TRUE,"general"}</definedName>
    <definedName name="TIEMPO" localSheetId="5">[54]BASES!$E$27</definedName>
    <definedName name="TIEMPO" localSheetId="10">[54]BASES!$E$27</definedName>
    <definedName name="TIEMPO">#REF!</definedName>
    <definedName name="TIPO" localSheetId="5">#REF!</definedName>
    <definedName name="TIPO" localSheetId="10">#REF!</definedName>
    <definedName name="TIPO">#REF!</definedName>
    <definedName name="Tipocimentacion">#REF!</definedName>
    <definedName name="tipoint" localSheetId="5">#REF!</definedName>
    <definedName name="tipoint" localSheetId="10">#REF!</definedName>
    <definedName name="tipoint">#REF!</definedName>
    <definedName name="tipov">#REF!</definedName>
    <definedName name="TITULO" localSheetId="5">#N/A</definedName>
    <definedName name="TITULO" localSheetId="10">#N/A</definedName>
    <definedName name="TITULO">#REF!</definedName>
    <definedName name="titulos_a_imprimir">#REF!</definedName>
    <definedName name="_xlnm.Print_Titles">#N/A</definedName>
    <definedName name="Títulos_a_imprimir_IM" localSheetId="5">#REF!</definedName>
    <definedName name="Títulos_a_imprimir_IM" localSheetId="10">#REF!</definedName>
    <definedName name="Títulos_a_imprimir_IM">#REF!</definedName>
    <definedName name="TMMSEG">#REF!</definedName>
    <definedName name="TNOL24">[18]BASE!$D$373</definedName>
    <definedName name="TNOL27">[18]BASE!$D$374</definedName>
    <definedName name="TNOL30">[18]BASE!$D$375</definedName>
    <definedName name="TNOL33">[18]BASE!$D$376</definedName>
    <definedName name="TNOL36">[18]BASE!$D$377</definedName>
    <definedName name="TNOV10" localSheetId="5">[18]BASE!$D$361</definedName>
    <definedName name="TNOV10" localSheetId="10">[18]BASE!$D$361</definedName>
    <definedName name="TNOV10">#REF!</definedName>
    <definedName name="TNOV12" localSheetId="5">[18]BASE!$D$362</definedName>
    <definedName name="TNOV12" localSheetId="10">[18]BASE!$D$362</definedName>
    <definedName name="TNOV12">#REF!</definedName>
    <definedName name="TNOV14" localSheetId="5">[18]BASE!$D$363</definedName>
    <definedName name="TNOV14" localSheetId="10">[18]BASE!$D$363</definedName>
    <definedName name="TNOV14">#REF!</definedName>
    <definedName name="TNOV16" localSheetId="5">[18]BASE!$D$364</definedName>
    <definedName name="TNOV16" localSheetId="10">[18]BASE!$D$364</definedName>
    <definedName name="TNOV16">#REF!</definedName>
    <definedName name="TNOV18" localSheetId="5">[18]BASE!$D$365</definedName>
    <definedName name="TNOV18" localSheetId="10">[18]BASE!$D$365</definedName>
    <definedName name="TNOV18">#REF!</definedName>
    <definedName name="TNOV20" localSheetId="5">[18]BASE!$D$366</definedName>
    <definedName name="TNOV20" localSheetId="10">[18]BASE!$D$366</definedName>
    <definedName name="TNOV20">#REF!</definedName>
    <definedName name="TNOV24" localSheetId="5">[18]BASE!$D$367</definedName>
    <definedName name="TNOV24" localSheetId="10">[18]BASE!$D$367</definedName>
    <definedName name="TNOV24">#REF!</definedName>
    <definedName name="TNOV27">[18]BASE!$D$368</definedName>
    <definedName name="TNOV30">[18]BASE!$D$369</definedName>
    <definedName name="TNOV33">[18]BASE!$D$370</definedName>
    <definedName name="TNOV36">[18]BASE!$D$371</definedName>
    <definedName name="TNOV6" localSheetId="5">[18]BASE!$D$359</definedName>
    <definedName name="TNOV6" localSheetId="10">[18]BASE!$D$359</definedName>
    <definedName name="TNOV6">#REF!</definedName>
    <definedName name="TNOV8" localSheetId="5">[18]BASE!$D$360</definedName>
    <definedName name="TNOV8" localSheetId="10">[18]BASE!$D$360</definedName>
    <definedName name="TNOV8">#REF!</definedName>
    <definedName name="TODAHOJA">#REF!</definedName>
    <definedName name="todo" localSheetId="5">#REF!</definedName>
    <definedName name="todo" localSheetId="10">#REF!</definedName>
    <definedName name="todo">#REF!</definedName>
    <definedName name="TODOANA">'[1]APU PVC'!#REF!</definedName>
    <definedName name="TODOINSU">'[1]APU PVC'!#REF!</definedName>
    <definedName name="TODOITEM">'[1]APU PVC'!#REF!</definedName>
    <definedName name="TOMADO" localSheetId="5">'[28]DAT NUC'!$H$2:$H$902</definedName>
    <definedName name="TOMADO" localSheetId="10">'[28]DAT NUC'!$H$2:$H$902</definedName>
    <definedName name="TOMADO">#REF!</definedName>
    <definedName name="TopEncargado">#REF!</definedName>
    <definedName name="TORNI">#REF!</definedName>
    <definedName name="tortas" localSheetId="5" hidden="1">{"TAB1",#N/A,TRUE,"GENERAL";"TAB2",#N/A,TRUE,"GENERAL";"TAB3",#N/A,TRUE,"GENERAL";"TAB4",#N/A,TRUE,"GENERAL";"TAB5",#N/A,TRUE,"GENERAL"}</definedName>
    <definedName name="tortas" localSheetId="10" hidden="1">{"TAB1",#N/A,TRUE,"GENERAL";"TAB2",#N/A,TRUE,"GENERAL";"TAB3",#N/A,TRUE,"GENERAL";"TAB4",#N/A,TRUE,"GENERAL";"TAB5",#N/A,TRUE,"GENERAL"}</definedName>
    <definedName name="tortas" hidden="1">{"TAB1",#N/A,TRUE,"GENERAL";"TAB2",#N/A,TRUE,"GENERAL";"TAB3",#N/A,TRUE,"GENERAL";"TAB4",#N/A,TRUE,"GENERAL";"TAB5",#N/A,TRUE,"GENERAL"}</definedName>
    <definedName name="tortas2" localSheetId="5" hidden="1">{"via1",#N/A,TRUE,"general";"via2",#N/A,TRUE,"general";"via3",#N/A,TRUE,"general"}</definedName>
    <definedName name="tortas2" localSheetId="10" hidden="1">{"via1",#N/A,TRUE,"general";"via2",#N/A,TRUE,"general";"via3",#N/A,TRUE,"general"}</definedName>
    <definedName name="tortas2" hidden="1">{"via1",#N/A,TRUE,"general";"via2",#N/A,TRUE,"general";"via3",#N/A,TRUE,"general"}</definedName>
    <definedName name="tot">#REF!</definedName>
    <definedName name="Tot_Act01">#REF!</definedName>
    <definedName name="Tot_Act02">#REF!</definedName>
    <definedName name="Tot_Act03">#REF!</definedName>
    <definedName name="total" localSheetId="5">#REF!</definedName>
    <definedName name="total" localSheetId="10">#REF!</definedName>
    <definedName name="TOTAL">#REF!</definedName>
    <definedName name="Total_Interest">#REF!</definedName>
    <definedName name="Total_Pay">#REF!</definedName>
    <definedName name="Total_Payment" localSheetId="10">Scheduled_Payment+Extra_Payment</definedName>
    <definedName name="Total_Payment">Scheduled_Payment+Extra_Payment</definedName>
    <definedName name="totales" localSheetId="5">#REF!</definedName>
    <definedName name="totales" localSheetId="10">#REF!</definedName>
    <definedName name="totales">#REF!</definedName>
    <definedName name="Totalgastosvarios" localSheetId="5">#REF!</definedName>
    <definedName name="Totalgastosvarios" localSheetId="10">#REF!</definedName>
    <definedName name="Totalgastosvarios">#REF!</definedName>
    <definedName name="TotalOpti" localSheetId="5">#REF!</definedName>
    <definedName name="TotalOpti" localSheetId="10">#REF!</definedName>
    <definedName name="TotalOpti">#REF!</definedName>
    <definedName name="TOTALOPTIM" localSheetId="5">[145]Hoja2!$E$11:$E$704</definedName>
    <definedName name="TOTALOPTIM" localSheetId="10">[145]Hoja2!$E$11:$E$704</definedName>
    <definedName name="TOTALOPTIM">#REF!</definedName>
    <definedName name="TOTALOPTIMIZACION" localSheetId="5">[145]Hoja2!$E$11:$E$704</definedName>
    <definedName name="TOTALOPTIMIZACION" localSheetId="10">[145]Hoja2!$E$11:$E$704</definedName>
    <definedName name="TOTALOPTIMIZACION">#REF!</definedName>
    <definedName name="TOTALREPOS" localSheetId="5">[145]Hoja2!$E$11:$E$704</definedName>
    <definedName name="TOTALREPOS" localSheetId="10">[145]Hoja2!$E$11:$E$704</definedName>
    <definedName name="TOTALREPOS">#REF!</definedName>
    <definedName name="TOTALREPOSICION" localSheetId="5">[145]Hoja2!$E$11:$E$704</definedName>
    <definedName name="TOTALREPOSICION" localSheetId="10">[145]Hoja2!$E$11:$E$704</definedName>
    <definedName name="TOTALREPOSICION">#REF!</definedName>
    <definedName name="TP">#REF!</definedName>
    <definedName name="TPEAD1008">[18]BASE!$D$266</definedName>
    <definedName name="TPVCME" localSheetId="5">#REF!</definedName>
    <definedName name="TPVCME" localSheetId="10">#REF!</definedName>
    <definedName name="TPVCME">#REF!</definedName>
    <definedName name="TPVCP1">#REF!</definedName>
    <definedName name="TPVCS3">[34]PRESUPUESTO!#REF!</definedName>
    <definedName name="TPVCS4">#REF!</definedName>
    <definedName name="TPVTC">[18]BASE!$D$754</definedName>
    <definedName name="tr" localSheetId="5">[45]BASE!$D$482</definedName>
    <definedName name="tr" localSheetId="10">[45]BASE!$D$482</definedName>
    <definedName name="tr" hidden="1">{"TAB1",#N/A,TRUE,"GENERAL";"TAB2",#N/A,TRUE,"GENERAL";"TAB3",#N/A,TRUE,"GENERAL";"TAB4",#N/A,TRUE,"GENERAL";"TAB5",#N/A,TRUE,"GENERAL"}</definedName>
    <definedName name="TRABAJOS_ESPECÍFICOS">#REF!</definedName>
    <definedName name="tramites">#REF!</definedName>
    <definedName name="TRAMO" localSheetId="5">#REF!</definedName>
    <definedName name="TRAMO" localSheetId="10">#REF!</definedName>
    <definedName name="TRAMO">#REF!</definedName>
    <definedName name="tramos" localSheetId="5">'[146] Liquidacion de Obra por Tramos'!$B$8</definedName>
    <definedName name="tramos" localSheetId="10">'[146] Liquidacion de Obra por Tramos'!$B$8</definedName>
    <definedName name="tramos">#REF!</definedName>
    <definedName name="TRANA">[34]PRESUPUESTO!#REF!</definedName>
    <definedName name="TRANAG" localSheetId="5">[34]PRESUPUESTO!$D$497</definedName>
    <definedName name="TRANAG" localSheetId="10">[34]PRESUPUESTO!$D$497</definedName>
    <definedName name="TRANAG">#REF!</definedName>
    <definedName name="TRANAR" localSheetId="5">[18]BASE!$D$849</definedName>
    <definedName name="TRANAR" localSheetId="10">[18]BASE!$D$849</definedName>
    <definedName name="TRANAR">#REF!</definedName>
    <definedName name="TRANS" localSheetId="5">[18]BASE!$D$850</definedName>
    <definedName name="TRANS" localSheetId="10">[18]BASE!$D$850</definedName>
    <definedName name="TRANS">#REF!</definedName>
    <definedName name="TRANS_AGREGADOS">[22]BASE!$E$182</definedName>
    <definedName name="TRANS_CEMENTO">[11]BASE!$E$187</definedName>
    <definedName name="TRANSEQ">#REF!</definedName>
    <definedName name="TRANSEX">#REF!</definedName>
    <definedName name="TRANSINT">[18]BASE!$D$853</definedName>
    <definedName name="TRANSPER">[18]BASE!$D$854</definedName>
    <definedName name="TRANSPOAGREG">'[63]CantidadesEstructuras Acueducto'!$E$191</definedName>
    <definedName name="transporte" localSheetId="5">#REF!</definedName>
    <definedName name="transporte" localSheetId="10">#REF!</definedName>
    <definedName name="TRANSPORTE">#REF!</definedName>
    <definedName name="TRANSPORTE_">#REF!</definedName>
    <definedName name="TRAT" localSheetId="5">[147]desmonte!$E$48</definedName>
    <definedName name="TRAT" localSheetId="10">[147]desmonte!$E$48</definedName>
    <definedName name="TRAT">#REF!</definedName>
    <definedName name="tre">#REF!</definedName>
    <definedName name="tres" localSheetId="5">#REF!</definedName>
    <definedName name="tres" localSheetId="10">#REF!</definedName>
    <definedName name="tres">#REF!</definedName>
    <definedName name="trest" localSheetId="5" hidden="1">{"TAB1",#N/A,TRUE,"GENERAL";"TAB2",#N/A,TRUE,"GENERAL";"TAB3",#N/A,TRUE,"GENERAL";"TAB4",#N/A,TRUE,"GENERAL";"TAB5",#N/A,TRUE,"GENERAL"}</definedName>
    <definedName name="trest" localSheetId="10" hidden="1">{"TAB1",#N/A,TRUE,"GENERAL";"TAB2",#N/A,TRUE,"GENERAL";"TAB3",#N/A,TRUE,"GENERAL";"TAB4",#N/A,TRUE,"GENERAL";"TAB5",#N/A,TRUE,"GENERAL"}</definedName>
    <definedName name="trest" hidden="1">{"TAB1",#N/A,TRUE,"GENERAL";"TAB2",#N/A,TRUE,"GENERAL";"TAB3",#N/A,TRUE,"GENERAL";"TAB4",#N/A,TRUE,"GENERAL";"TAB5",#N/A,TRUE,"GENERAL"}</definedName>
    <definedName name="tret" localSheetId="5" hidden="1">{"TAB1",#N/A,TRUE,"GENERAL";"TAB2",#N/A,TRUE,"GENERAL";"TAB3",#N/A,TRUE,"GENERAL";"TAB4",#N/A,TRUE,"GENERAL";"TAB5",#N/A,TRUE,"GENERAL"}</definedName>
    <definedName name="tret" localSheetId="10" hidden="1">{"TAB1",#N/A,TRUE,"GENERAL";"TAB2",#N/A,TRUE,"GENERAL";"TAB3",#N/A,TRUE,"GENERAL";"TAB4",#N/A,TRUE,"GENERAL";"TAB5",#N/A,TRUE,"GENERAL"}</definedName>
    <definedName name="tret" hidden="1">{"TAB1",#N/A,TRUE,"GENERAL";"TAB2",#N/A,TRUE,"GENERAL";"TAB3",#N/A,TRUE,"GENERAL";"TAB4",#N/A,TRUE,"GENERAL";"TAB5",#N/A,TRUE,"GENERAL"}</definedName>
    <definedName name="trh" localSheetId="5" hidden="1">{"via1",#N/A,TRUE,"general";"via2",#N/A,TRUE,"general";"via3",#N/A,TRUE,"general"}</definedName>
    <definedName name="trh" localSheetId="10" hidden="1">{"via1",#N/A,TRUE,"general";"via2",#N/A,TRUE,"general";"via3",#N/A,TRUE,"general"}</definedName>
    <definedName name="trh" hidden="1">{"via1",#N/A,TRUE,"general";"via2",#N/A,TRUE,"general";"via3",#N/A,TRUE,"general"}</definedName>
    <definedName name="trhfh" localSheetId="5" hidden="1">{"via1",#N/A,TRUE,"general";"via2",#N/A,TRUE,"general";"via3",#N/A,TRUE,"general"}</definedName>
    <definedName name="trhfh" localSheetId="10" hidden="1">{"via1",#N/A,TRUE,"general";"via2",#N/A,TRUE,"general";"via3",#N/A,TRUE,"general"}</definedName>
    <definedName name="trhfh" hidden="1">{"via1",#N/A,TRUE,"general";"via2",#N/A,TRUE,"general";"via3",#N/A,TRUE,"general"}</definedName>
    <definedName name="TRIANG">#REF!</definedName>
    <definedName name="trit" localSheetId="5">[27]PrecRec!$D$34</definedName>
    <definedName name="trit" localSheetId="10">[27]PrecRec!$D$34</definedName>
    <definedName name="trit">#REF!</definedName>
    <definedName name="TRITM" localSheetId="5">#REF!</definedName>
    <definedName name="TRITM" localSheetId="10">#REF!</definedName>
    <definedName name="TRITM">#REF!</definedName>
    <definedName name="TRITU" localSheetId="5">[18]BASE!$D$85</definedName>
    <definedName name="TRITU" localSheetId="10">[18]BASE!$D$85</definedName>
    <definedName name="TRITU">#REF!</definedName>
    <definedName name="TRITURADO3_4">[22]BASE!$E$56</definedName>
    <definedName name="trjfgjh" localSheetId="5" hidden="1">{"via1",#N/A,TRUE,"general";"via2",#N/A,TRUE,"general";"via3",#N/A,TRUE,"general"}</definedName>
    <definedName name="trjfgjh" localSheetId="10" hidden="1">{"via1",#N/A,TRUE,"general";"via2",#N/A,TRUE,"general";"via3",#N/A,TRUE,"general"}</definedName>
    <definedName name="trjfgjh" hidden="1">{"via1",#N/A,TRUE,"general";"via2",#N/A,TRUE,"general";"via3",#N/A,TRUE,"general"}</definedName>
    <definedName name="TROZADO">[18]BASE!$D$843</definedName>
    <definedName name="tru" localSheetId="5" hidden="1">{"via1",#N/A,TRUE,"general";"via2",#N/A,TRUE,"general";"via3",#N/A,TRUE,"general"}</definedName>
    <definedName name="tru" localSheetId="10" hidden="1">{"via1",#N/A,TRUE,"general";"via2",#N/A,TRUE,"general";"via3",#N/A,TRUE,"general"}</definedName>
    <definedName name="tru" hidden="1">{"via1",#N/A,TRUE,"general";"via2",#N/A,TRUE,"general";"via3",#N/A,TRUE,"general"}</definedName>
    <definedName name="truds" localSheetId="5" hidden="1">{"via1",#N/A,TRUE,"general";"via2",#N/A,TRUE,"general";"via3",#N/A,TRUE,"general"}</definedName>
    <definedName name="truds" localSheetId="10" hidden="1">{"via1",#N/A,TRUE,"general";"via2",#N/A,TRUE,"general";"via3",#N/A,TRUE,"general"}</definedName>
    <definedName name="truds" hidden="1">{"via1",#N/A,TRUE,"general";"via2",#N/A,TRUE,"general";"via3",#N/A,TRUE,"general"}</definedName>
    <definedName name="trutu" localSheetId="5" hidden="1">{"via1",#N/A,TRUE,"general";"via2",#N/A,TRUE,"general";"via3",#N/A,TRUE,"general"}</definedName>
    <definedName name="trutu" localSheetId="10" hidden="1">{"via1",#N/A,TRUE,"general";"via2",#N/A,TRUE,"general";"via3",#N/A,TRUE,"general"}</definedName>
    <definedName name="trutu" hidden="1">{"via1",#N/A,TRUE,"general";"via2",#N/A,TRUE,"general";"via3",#N/A,TRUE,"general"}</definedName>
    <definedName name="trydfg" localSheetId="5" hidden="1">{"via1",#N/A,TRUE,"general";"via2",#N/A,TRUE,"general";"via3",#N/A,TRUE,"general"}</definedName>
    <definedName name="trydfg" localSheetId="10" hidden="1">{"via1",#N/A,TRUE,"general";"via2",#N/A,TRUE,"general";"via3",#N/A,TRUE,"general"}</definedName>
    <definedName name="trydfg" hidden="1">{"via1",#N/A,TRUE,"general";"via2",#N/A,TRUE,"general";"via3",#N/A,TRUE,"general"}</definedName>
    <definedName name="trydtrygf" localSheetId="5" hidden="1">{"via1",#N/A,TRUE,"general";"via2",#N/A,TRUE,"general";"via3",#N/A,TRUE,"general"}</definedName>
    <definedName name="trydtrygf" localSheetId="10" hidden="1">{"via1",#N/A,TRUE,"general";"via2",#N/A,TRUE,"general";"via3",#N/A,TRUE,"general"}</definedName>
    <definedName name="trydtrygf" hidden="1">{"via1",#N/A,TRUE,"general";"via2",#N/A,TRUE,"general";"via3",#N/A,TRUE,"general"}</definedName>
    <definedName name="tryery" localSheetId="5" hidden="1">{"TAB1",#N/A,TRUE,"GENERAL";"TAB2",#N/A,TRUE,"GENERAL";"TAB3",#N/A,TRUE,"GENERAL";"TAB4",#N/A,TRUE,"GENERAL";"TAB5",#N/A,TRUE,"GENERAL"}</definedName>
    <definedName name="tryery" localSheetId="10" hidden="1">{"TAB1",#N/A,TRUE,"GENERAL";"TAB2",#N/A,TRUE,"GENERAL";"TAB3",#N/A,TRUE,"GENERAL";"TAB4",#N/A,TRUE,"GENERAL";"TAB5",#N/A,TRUE,"GENERAL"}</definedName>
    <definedName name="tryery" hidden="1">{"TAB1",#N/A,TRUE,"GENERAL";"TAB2",#N/A,TRUE,"GENERAL";"TAB3",#N/A,TRUE,"GENERAL";"TAB4",#N/A,TRUE,"GENERAL";"TAB5",#N/A,TRUE,"GENERAL"}</definedName>
    <definedName name="tryi6" localSheetId="5" hidden="1">{"TAB1",#N/A,TRUE,"GENERAL";"TAB2",#N/A,TRUE,"GENERAL";"TAB3",#N/A,TRUE,"GENERAL";"TAB4",#N/A,TRUE,"GENERAL";"TAB5",#N/A,TRUE,"GENERAL"}</definedName>
    <definedName name="tryi6" localSheetId="10" hidden="1">{"TAB1",#N/A,TRUE,"GENERAL";"TAB2",#N/A,TRUE,"GENERAL";"TAB3",#N/A,TRUE,"GENERAL";"TAB4",#N/A,TRUE,"GENERAL";"TAB5",#N/A,TRUE,"GENERAL"}</definedName>
    <definedName name="tryi6" hidden="1">{"TAB1",#N/A,TRUE,"GENERAL";"TAB2",#N/A,TRUE,"GENERAL";"TAB3",#N/A,TRUE,"GENERAL";"TAB4",#N/A,TRUE,"GENERAL";"TAB5",#N/A,TRUE,"GENERAL"}</definedName>
    <definedName name="tryrth" localSheetId="5" hidden="1">{"via1",#N/A,TRUE,"general";"via2",#N/A,TRUE,"general";"via3",#N/A,TRUE,"general"}</definedName>
    <definedName name="tryrth" localSheetId="10" hidden="1">{"via1",#N/A,TRUE,"general";"via2",#N/A,TRUE,"general";"via3",#N/A,TRUE,"general"}</definedName>
    <definedName name="tryrth" hidden="1">{"via1",#N/A,TRUE,"general";"via2",#N/A,TRUE,"general";"via3",#N/A,TRUE,"general"}</definedName>
    <definedName name="TS">#REF!</definedName>
    <definedName name="tsert" localSheetId="5" hidden="1">{"TAB1",#N/A,TRUE,"GENERAL";"TAB2",#N/A,TRUE,"GENERAL";"TAB3",#N/A,TRUE,"GENERAL";"TAB4",#N/A,TRUE,"GENERAL";"TAB5",#N/A,TRUE,"GENERAL"}</definedName>
    <definedName name="tsert" localSheetId="10" hidden="1">{"TAB1",#N/A,TRUE,"GENERAL";"TAB2",#N/A,TRUE,"GENERAL";"TAB3",#N/A,TRUE,"GENERAL";"TAB4",#N/A,TRUE,"GENERAL";"TAB5",#N/A,TRUE,"GENERAL"}</definedName>
    <definedName name="tsert" hidden="1">{"TAB1",#N/A,TRUE,"GENERAL";"TAB2",#N/A,TRUE,"GENERAL";"TAB3",#N/A,TRUE,"GENERAL";"TAB4",#N/A,TRUE,"GENERAL";"TAB5",#N/A,TRUE,"GENERAL"}</definedName>
    <definedName name="TtCD">#REF!</definedName>
    <definedName name="TTR" localSheetId="5" hidden="1">{"via1",#N/A,TRUE,"general";"via2",#N/A,TRUE,"general";"via3",#N/A,TRUE,"general"}</definedName>
    <definedName name="TTR" localSheetId="10" hidden="1">{"via1",#N/A,TRUE,"general";"via2",#N/A,TRUE,"general";"via3",#N/A,TRUE,"general"}</definedName>
    <definedName name="TTR" hidden="1">{"via1",#N/A,TRUE,"general";"via2",#N/A,TRUE,"general";"via3",#N/A,TRUE,"general"}</definedName>
    <definedName name="ttrff" localSheetId="5" hidden="1">{"via1",#N/A,TRUE,"general";"via2",#N/A,TRUE,"general";"via3",#N/A,TRUE,"general"}</definedName>
    <definedName name="ttrff" localSheetId="10" hidden="1">{"via1",#N/A,TRUE,"general";"via2",#N/A,TRUE,"general";"via3",#N/A,TRUE,"general"}</definedName>
    <definedName name="ttrff" hidden="1">{"via1",#N/A,TRUE,"general";"via2",#N/A,TRUE,"general";"via3",#N/A,TRUE,"general"}</definedName>
    <definedName name="ttt" localSheetId="5" hidden="1">{"TAB1",#N/A,TRUE,"GENERAL";"TAB2",#N/A,TRUE,"GENERAL";"TAB3",#N/A,TRUE,"GENERAL";"TAB4",#N/A,TRUE,"GENERAL";"TAB5",#N/A,TRUE,"GENERAL"}</definedName>
    <definedName name="ttt" localSheetId="10" hidden="1">{"TAB1",#N/A,TRUE,"GENERAL";"TAB2",#N/A,TRUE,"GENERAL";"TAB3",#N/A,TRUE,"GENERAL";"TAB4",#N/A,TRUE,"GENERAL";"TAB5",#N/A,TRUE,"GENERAL"}</definedName>
    <definedName name="ttt" hidden="1">{"TAB1",#N/A,TRUE,"GENERAL";"TAB2",#N/A,TRUE,"GENERAL";"TAB3",#N/A,TRUE,"GENERAL";"TAB4",#N/A,TRUE,"GENERAL";"TAB5",#N/A,TRUE,"GENERAL"}</definedName>
    <definedName name="tttt7" localSheetId="5" hidden="1">{"via1",#N/A,TRUE,"general";"via2",#N/A,TRUE,"general";"via3",#N/A,TRUE,"general"}</definedName>
    <definedName name="tttt7" localSheetId="10" hidden="1">{"via1",#N/A,TRUE,"general";"via2",#N/A,TRUE,"general";"via3",#N/A,TRUE,"general"}</definedName>
    <definedName name="tttt7" hidden="1">{"via1",#N/A,TRUE,"general";"via2",#N/A,TRUE,"general";"via3",#N/A,TRUE,"general"}</definedName>
    <definedName name="tttthy" localSheetId="5" hidden="1">{"TAB1",#N/A,TRUE,"GENERAL";"TAB2",#N/A,TRUE,"GENERAL";"TAB3",#N/A,TRUE,"GENERAL";"TAB4",#N/A,TRUE,"GENERAL";"TAB5",#N/A,TRUE,"GENERAL"}</definedName>
    <definedName name="tttthy" localSheetId="10" hidden="1">{"TAB1",#N/A,TRUE,"GENERAL";"TAB2",#N/A,TRUE,"GENERAL";"TAB3",#N/A,TRUE,"GENERAL";"TAB4",#N/A,TRUE,"GENERAL";"TAB5",#N/A,TRUE,"GENERAL"}</definedName>
    <definedName name="tttthy" hidden="1">{"TAB1",#N/A,TRUE,"GENERAL";"TAB2",#N/A,TRUE,"GENERAL";"TAB3",#N/A,TRUE,"GENERAL";"TAB4",#N/A,TRUE,"GENERAL";"TAB5",#N/A,TRUE,"GENERAL"}</definedName>
    <definedName name="ttttr" localSheetId="5" hidden="1">{"via1",#N/A,TRUE,"general";"via2",#N/A,TRUE,"general";"via3",#N/A,TRUE,"general"}</definedName>
    <definedName name="ttttr" localSheetId="10" hidden="1">{"via1",#N/A,TRUE,"general";"via2",#N/A,TRUE,"general";"via3",#N/A,TRUE,"general"}</definedName>
    <definedName name="ttttr" hidden="1">{"via1",#N/A,TRUE,"general";"via2",#N/A,TRUE,"general";"via3",#N/A,TRUE,"general"}</definedName>
    <definedName name="ttttt" localSheetId="5" hidden="1">{"TAB1",#N/A,TRUE,"GENERAL";"TAB2",#N/A,TRUE,"GENERAL";"TAB3",#N/A,TRUE,"GENERAL";"TAB4",#N/A,TRUE,"GENERAL";"TAB5",#N/A,TRUE,"GENERAL"}</definedName>
    <definedName name="ttttt" localSheetId="10" hidden="1">{"TAB1",#N/A,TRUE,"GENERAL";"TAB2",#N/A,TRUE,"GENERAL";"TAB3",#N/A,TRUE,"GENERAL";"TAB4",#N/A,TRUE,"GENERAL";"TAB5",#N/A,TRUE,"GENERAL"}</definedName>
    <definedName name="ttttt" hidden="1">{"TAB1",#N/A,TRUE,"GENERAL";"TAB2",#N/A,TRUE,"GENERAL";"TAB3",#N/A,TRUE,"GENERAL";"TAB4",#N/A,TRUE,"GENERAL";"TAB5",#N/A,TRUE,"GENERAL"}</definedName>
    <definedName name="tu" localSheetId="5" hidden="1">{"via1",#N/A,TRUE,"general";"via2",#N/A,TRUE,"general";"via3",#N/A,TRUE,"general"}</definedName>
    <definedName name="tu" localSheetId="10" hidden="1">{"via1",#N/A,TRUE,"general";"via2",#N/A,TRUE,"general";"via3",#N/A,TRUE,"general"}</definedName>
    <definedName name="tu" hidden="1">{"via1",#N/A,TRUE,"general";"via2",#N/A,TRUE,"general";"via3",#N/A,TRUE,"general"}</definedName>
    <definedName name="TUAC10">[148]BASE!#REF!</definedName>
    <definedName name="TUAC12">#REF!</definedName>
    <definedName name="TUAC14">#REF!</definedName>
    <definedName name="TUAC16">[148]BASE!#REF!</definedName>
    <definedName name="TUAC4">#REF!</definedName>
    <definedName name="TUAC6">#REF!</definedName>
    <definedName name="TUB8AC">#REF!</definedName>
    <definedName name="TUBERÍA_GALVANIZADA2PULG_calibre14">[51]BASE!$E$107</definedName>
    <definedName name="TUBNE">#REF!</definedName>
    <definedName name="TUBS2">#REF!</definedName>
    <definedName name="TUBS3" localSheetId="5">#REF!</definedName>
    <definedName name="TUBS3" localSheetId="10">#REF!</definedName>
    <definedName name="TUBS3">#REF!</definedName>
    <definedName name="TUBS4" localSheetId="5">#REF!</definedName>
    <definedName name="TUBS4" localSheetId="10">#REF!</definedName>
    <definedName name="TUBS4">#REF!</definedName>
    <definedName name="TUBS6" localSheetId="5">[18]BASE!$D$327</definedName>
    <definedName name="TUBS6" localSheetId="10">[18]BASE!$D$327</definedName>
    <definedName name="TUBS6">#REF!</definedName>
    <definedName name="TUERCA">[18]BASE!$D$115</definedName>
    <definedName name="TUERCA1">[18]BASE!$D$116</definedName>
    <definedName name="TUHD10">#REF!</definedName>
    <definedName name="TUHD16">#REF!</definedName>
    <definedName name="tur" localSheetId="5" hidden="1">{"TAB1",#N/A,TRUE,"GENERAL";"TAB2",#N/A,TRUE,"GENERAL";"TAB3",#N/A,TRUE,"GENERAL";"TAB4",#N/A,TRUE,"GENERAL";"TAB5",#N/A,TRUE,"GENERAL"}</definedName>
    <definedName name="tur" localSheetId="10" hidden="1">{"TAB1",#N/A,TRUE,"GENERAL";"TAB2",#N/A,TRUE,"GENERAL";"TAB3",#N/A,TRUE,"GENERAL";"TAB4",#N/A,TRUE,"GENERAL";"TAB5",#N/A,TRUE,"GENERAL"}</definedName>
    <definedName name="tur" hidden="1">{"TAB1",#N/A,TRUE,"GENERAL";"TAB2",#N/A,TRUE,"GENERAL";"TAB3",#N/A,TRUE,"GENERAL";"TAB4",#N/A,TRUE,"GENERAL";"TAB5",#N/A,TRUE,"GENERAL"}</definedName>
    <definedName name="TURNOS">#REF!</definedName>
    <definedName name="turu" localSheetId="5" hidden="1">{"TAB1",#N/A,TRUE,"GENERAL";"TAB2",#N/A,TRUE,"GENERAL";"TAB3",#N/A,TRUE,"GENERAL";"TAB4",#N/A,TRUE,"GENERAL";"TAB5",#N/A,TRUE,"GENERAL"}</definedName>
    <definedName name="turu" localSheetId="10" hidden="1">{"TAB1",#N/A,TRUE,"GENERAL";"TAB2",#N/A,TRUE,"GENERAL";"TAB3",#N/A,TRUE,"GENERAL";"TAB4",#N/A,TRUE,"GENERAL";"TAB5",#N/A,TRUE,"GENERAL"}</definedName>
    <definedName name="turu" hidden="1">{"TAB1",#N/A,TRUE,"GENERAL";"TAB2",#N/A,TRUE,"GENERAL";"TAB3",#N/A,TRUE,"GENERAL";"TAB4",#N/A,TRUE,"GENERAL";"TAB5",#N/A,TRUE,"GENERAL"}</definedName>
    <definedName name="twer" localSheetId="5" hidden="1">{"TAB1",#N/A,TRUE,"GENERAL";"TAB2",#N/A,TRUE,"GENERAL";"TAB3",#N/A,TRUE,"GENERAL";"TAB4",#N/A,TRUE,"GENERAL";"TAB5",#N/A,TRUE,"GENERAL"}</definedName>
    <definedName name="twer" localSheetId="10" hidden="1">{"TAB1",#N/A,TRUE,"GENERAL";"TAB2",#N/A,TRUE,"GENERAL";"TAB3",#N/A,TRUE,"GENERAL";"TAB4",#N/A,TRUE,"GENERAL";"TAB5",#N/A,TRUE,"GENERAL"}</definedName>
    <definedName name="twer" hidden="1">{"TAB1",#N/A,TRUE,"GENERAL";"TAB2",#N/A,TRUE,"GENERAL";"TAB3",#N/A,TRUE,"GENERAL";"TAB4",#N/A,TRUE,"GENERAL";"TAB5",#N/A,TRUE,"GENERAL"}</definedName>
    <definedName name="twet" localSheetId="5" hidden="1">{"TAB1",#N/A,TRUE,"GENERAL";"TAB2",#N/A,TRUE,"GENERAL";"TAB3",#N/A,TRUE,"GENERAL";"TAB4",#N/A,TRUE,"GENERAL";"TAB5",#N/A,TRUE,"GENERAL"}</definedName>
    <definedName name="twet" localSheetId="10" hidden="1">{"TAB1",#N/A,TRUE,"GENERAL";"TAB2",#N/A,TRUE,"GENERAL";"TAB3",#N/A,TRUE,"GENERAL";"TAB4",#N/A,TRUE,"GENERAL";"TAB5",#N/A,TRUE,"GENERAL"}</definedName>
    <definedName name="twet" hidden="1">{"TAB1",#N/A,TRUE,"GENERAL";"TAB2",#N/A,TRUE,"GENERAL";"TAB3",#N/A,TRUE,"GENERAL";"TAB4",#N/A,TRUE,"GENERAL";"TAB5",#N/A,TRUE,"GENERAL"}</definedName>
    <definedName name="ty" localSheetId="5" hidden="1">{"via1",#N/A,TRUE,"general";"via2",#N/A,TRUE,"general";"via3",#N/A,TRUE,"general"}</definedName>
    <definedName name="ty" localSheetId="10" hidden="1">{"via1",#N/A,TRUE,"general";"via2",#N/A,TRUE,"general";"via3",#N/A,TRUE,"general"}</definedName>
    <definedName name="ty" hidden="1">{"via1",#N/A,TRUE,"general";"via2",#N/A,TRUE,"general";"via3",#N/A,TRUE,"general"}</definedName>
    <definedName name="tyery" localSheetId="5" hidden="1">{"via1",#N/A,TRUE,"general";"via2",#N/A,TRUE,"general";"via3",#N/A,TRUE,"general"}</definedName>
    <definedName name="tyery" localSheetId="10" hidden="1">{"via1",#N/A,TRUE,"general";"via2",#N/A,TRUE,"general";"via3",#N/A,TRUE,"general"}</definedName>
    <definedName name="tyery" hidden="1">{"via1",#N/A,TRUE,"general";"via2",#N/A,TRUE,"general";"via3",#N/A,TRUE,"general"}</definedName>
    <definedName name="tyj" localSheetId="5" hidden="1">{"TAB1",#N/A,TRUE,"GENERAL";"TAB2",#N/A,TRUE,"GENERAL";"TAB3",#N/A,TRUE,"GENERAL";"TAB4",#N/A,TRUE,"GENERAL";"TAB5",#N/A,TRUE,"GENERAL"}</definedName>
    <definedName name="tyj" localSheetId="10" hidden="1">{"TAB1",#N/A,TRUE,"GENERAL";"TAB2",#N/A,TRUE,"GENERAL";"TAB3",#N/A,TRUE,"GENERAL";"TAB4",#N/A,TRUE,"GENERAL";"TAB5",#N/A,TRUE,"GENERAL"}</definedName>
    <definedName name="tyj" hidden="1">{"TAB1",#N/A,TRUE,"GENERAL";"TAB2",#N/A,TRUE,"GENERAL";"TAB3",#N/A,TRUE,"GENERAL";"TAB4",#N/A,TRUE,"GENERAL";"TAB5",#N/A,TRUE,"GENERAL"}</definedName>
    <definedName name="tyjtyj" localSheetId="5" hidden="1">{"TAB1",#N/A,TRUE,"GENERAL";"TAB2",#N/A,TRUE,"GENERAL";"TAB3",#N/A,TRUE,"GENERAL";"TAB4",#N/A,TRUE,"GENERAL";"TAB5",#N/A,TRUE,"GENERAL"}</definedName>
    <definedName name="tyjtyj" localSheetId="10" hidden="1">{"TAB1",#N/A,TRUE,"GENERAL";"TAB2",#N/A,TRUE,"GENERAL";"TAB3",#N/A,TRUE,"GENERAL";"TAB4",#N/A,TRUE,"GENERAL";"TAB5",#N/A,TRUE,"GENERAL"}</definedName>
    <definedName name="tyjtyj" hidden="1">{"TAB1",#N/A,TRUE,"GENERAL";"TAB2",#N/A,TRUE,"GENERAL";"TAB3",#N/A,TRUE,"GENERAL";"TAB4",#N/A,TRUE,"GENERAL";"TAB5",#N/A,TRUE,"GENERAL"}</definedName>
    <definedName name="tyjytjuyjuy" localSheetId="5" hidden="1">{"TAB1",#N/A,TRUE,"GENERAL";"TAB2",#N/A,TRUE,"GENERAL";"TAB3",#N/A,TRUE,"GENERAL";"TAB4",#N/A,TRUE,"GENERAL";"TAB5",#N/A,TRUE,"GENERAL"}</definedName>
    <definedName name="tyjytjuyjuy" localSheetId="10" hidden="1">{"TAB1",#N/A,TRUE,"GENERAL";"TAB2",#N/A,TRUE,"GENERAL";"TAB3",#N/A,TRUE,"GENERAL";"TAB4",#N/A,TRUE,"GENERAL";"TAB5",#N/A,TRUE,"GENERAL"}</definedName>
    <definedName name="tyjytjuyjuy" hidden="1">{"TAB1",#N/A,TRUE,"GENERAL";"TAB2",#N/A,TRUE,"GENERAL";"TAB3",#N/A,TRUE,"GENERAL";"TAB4",#N/A,TRUE,"GENERAL";"TAB5",#N/A,TRUE,"GENERAL"}</definedName>
    <definedName name="tyk" localSheetId="5" hidden="1">{"via1",#N/A,TRUE,"general";"via2",#N/A,TRUE,"general";"via3",#N/A,TRUE,"general"}</definedName>
    <definedName name="tyk" localSheetId="10" hidden="1">{"via1",#N/A,TRUE,"general";"via2",#N/A,TRUE,"general";"via3",#N/A,TRUE,"general"}</definedName>
    <definedName name="tyk" hidden="1">{"via1",#N/A,TRUE,"general";"via2",#N/A,TRUE,"general";"via3",#N/A,TRUE,"general"}</definedName>
    <definedName name="tym" localSheetId="5" hidden="1">{"via1",#N/A,TRUE,"general";"via2",#N/A,TRUE,"general";"via3",#N/A,TRUE,"general"}</definedName>
    <definedName name="tym" localSheetId="10" hidden="1">{"via1",#N/A,TRUE,"general";"via2",#N/A,TRUE,"general";"via3",#N/A,TRUE,"general"}</definedName>
    <definedName name="tym" hidden="1">{"via1",#N/A,TRUE,"general";"via2",#N/A,TRUE,"general";"via3",#N/A,TRUE,"general"}</definedName>
    <definedName name="tyr" localSheetId="5" hidden="1">{"via1",#N/A,TRUE,"general";"via2",#N/A,TRUE,"general";"via3",#N/A,TRUE,"general"}</definedName>
    <definedName name="tyr" localSheetId="10" hidden="1">{"via1",#N/A,TRUE,"general";"via2",#N/A,TRUE,"general";"via3",#N/A,TRUE,"general"}</definedName>
    <definedName name="tyr" hidden="1">{"via1",#N/A,TRUE,"general";"via2",#N/A,TRUE,"general";"via3",#N/A,TRUE,"general"}</definedName>
    <definedName name="tys" localSheetId="5">'[30]Gabinetes ctrol, prot. y med. '!#REF!</definedName>
    <definedName name="tys" localSheetId="10">'[30]Gabinetes ctrol, prot. y med. '!#REF!</definedName>
    <definedName name="tys">#REF!</definedName>
    <definedName name="tytgfhgfh" localSheetId="5" hidden="1">{"TAB1",#N/A,TRUE,"GENERAL";"TAB2",#N/A,TRUE,"GENERAL";"TAB3",#N/A,TRUE,"GENERAL";"TAB4",#N/A,TRUE,"GENERAL";"TAB5",#N/A,TRUE,"GENERAL"}</definedName>
    <definedName name="tytgfhgfh" localSheetId="10" hidden="1">{"TAB1",#N/A,TRUE,"GENERAL";"TAB2",#N/A,TRUE,"GENERAL";"TAB3",#N/A,TRUE,"GENERAL";"TAB4",#N/A,TRUE,"GENERAL";"TAB5",#N/A,TRUE,"GENERAL"}</definedName>
    <definedName name="tytgfhgfh" hidden="1">{"TAB1",#N/A,TRUE,"GENERAL";"TAB2",#N/A,TRUE,"GENERAL";"TAB3",#N/A,TRUE,"GENERAL";"TAB4",#N/A,TRUE,"GENERAL";"TAB5",#N/A,TRUE,"GENERAL"}</definedName>
    <definedName name="tyty" localSheetId="5" hidden="1">{"TAB1",#N/A,TRUE,"GENERAL";"TAB2",#N/A,TRUE,"GENERAL";"TAB3",#N/A,TRUE,"GENERAL";"TAB4",#N/A,TRUE,"GENERAL";"TAB5",#N/A,TRUE,"GENERAL"}</definedName>
    <definedName name="tyty" localSheetId="10" hidden="1">{"TAB1",#N/A,TRUE,"GENERAL";"TAB2",#N/A,TRUE,"GENERAL";"TAB3",#N/A,TRUE,"GENERAL";"TAB4",#N/A,TRUE,"GENERAL";"TAB5",#N/A,TRUE,"GENERAL"}</definedName>
    <definedName name="tyty" hidden="1">{"TAB1",#N/A,TRUE,"GENERAL";"TAB2",#N/A,TRUE,"GENERAL";"TAB3",#N/A,TRUE,"GENERAL";"TAB4",#N/A,TRUE,"GENERAL";"TAB5",#N/A,TRUE,"GENERAL"}</definedName>
    <definedName name="TYUIYI" localSheetId="5" hidden="1">{"TAB1",#N/A,TRUE,"GENERAL";"TAB2",#N/A,TRUE,"GENERAL";"TAB3",#N/A,TRUE,"GENERAL";"TAB4",#N/A,TRUE,"GENERAL";"TAB5",#N/A,TRUE,"GENERAL"}</definedName>
    <definedName name="TYUIYI" localSheetId="10" hidden="1">{"TAB1",#N/A,TRUE,"GENERAL";"TAB2",#N/A,TRUE,"GENERAL";"TAB3",#N/A,TRUE,"GENERAL";"TAB4",#N/A,TRUE,"GENERAL";"TAB5",#N/A,TRUE,"GENERAL"}</definedName>
    <definedName name="TYUIYI" hidden="1">{"TAB1",#N/A,TRUE,"GENERAL";"TAB2",#N/A,TRUE,"GENERAL";"TAB3",#N/A,TRUE,"GENERAL";"TAB4",#N/A,TRUE,"GENERAL";"TAB5",#N/A,TRUE,"GENERAL"}</definedName>
    <definedName name="tyujh" localSheetId="5" hidden="1">{"TAB1",#N/A,TRUE,"GENERAL";"TAB2",#N/A,TRUE,"GENERAL";"TAB3",#N/A,TRUE,"GENERAL";"TAB4",#N/A,TRUE,"GENERAL";"TAB5",#N/A,TRUE,"GENERAL"}</definedName>
    <definedName name="tyujh" localSheetId="10" hidden="1">{"TAB1",#N/A,TRUE,"GENERAL";"TAB2",#N/A,TRUE,"GENERAL";"TAB3",#N/A,TRUE,"GENERAL";"TAB4",#N/A,TRUE,"GENERAL";"TAB5",#N/A,TRUE,"GENERAL"}</definedName>
    <definedName name="tyujh" hidden="1">{"TAB1",#N/A,TRUE,"GENERAL";"TAB2",#N/A,TRUE,"GENERAL";"TAB3",#N/A,TRUE,"GENERAL";"TAB4",#N/A,TRUE,"GENERAL";"TAB5",#N/A,TRUE,"GENERAL"}</definedName>
    <definedName name="tyuty" localSheetId="5" hidden="1">{"TAB1",#N/A,TRUE,"GENERAL";"TAB2",#N/A,TRUE,"GENERAL";"TAB3",#N/A,TRUE,"GENERAL";"TAB4",#N/A,TRUE,"GENERAL";"TAB5",#N/A,TRUE,"GENERAL"}</definedName>
    <definedName name="tyuty" localSheetId="10" hidden="1">{"TAB1",#N/A,TRUE,"GENERAL";"TAB2",#N/A,TRUE,"GENERAL";"TAB3",#N/A,TRUE,"GENERAL";"TAB4",#N/A,TRUE,"GENERAL";"TAB5",#N/A,TRUE,"GENERAL"}</definedName>
    <definedName name="tyuty" hidden="1">{"TAB1",#N/A,TRUE,"GENERAL";"TAB2",#N/A,TRUE,"GENERAL";"TAB3",#N/A,TRUE,"GENERAL";"TAB4",#N/A,TRUE,"GENERAL";"TAB5",#N/A,TRUE,"GENERAL"}</definedName>
    <definedName name="tyutyu" localSheetId="5" hidden="1">{"via1",#N/A,TRUE,"general";"via2",#N/A,TRUE,"general";"via3",#N/A,TRUE,"general"}</definedName>
    <definedName name="tyutyu" localSheetId="10" hidden="1">{"via1",#N/A,TRUE,"general";"via2",#N/A,TRUE,"general";"via3",#N/A,TRUE,"general"}</definedName>
    <definedName name="tyutyu" hidden="1">{"via1",#N/A,TRUE,"general";"via2",#N/A,TRUE,"general";"via3",#N/A,TRUE,"general"}</definedName>
    <definedName name="tyxg" localSheetId="5" hidden="1">{"via1",#N/A,TRUE,"general";"via2",#N/A,TRUE,"general";"via3",#N/A,TRUE,"general"}</definedName>
    <definedName name="tyxg" localSheetId="10" hidden="1">{"via1",#N/A,TRUE,"general";"via2",#N/A,TRUE,"general";"via3",#N/A,TRUE,"general"}</definedName>
    <definedName name="tyxg" hidden="1">{"via1",#N/A,TRUE,"general";"via2",#N/A,TRUE,"general";"via3",#N/A,TRUE,"general"}</definedName>
    <definedName name="TZ2110UP">[18]BASE!$D$138</definedName>
    <definedName name="U" localSheetId="5">[27]PrecRec!$D$73</definedName>
    <definedName name="U" localSheetId="10">[27]PrecRec!$D$73</definedName>
    <definedName name="U">#REF!</definedName>
    <definedName name="U_Z">#REF!</definedName>
    <definedName name="U10JH">[18]BASE!$D$215</definedName>
    <definedName name="U12JH">[18]BASE!$D$216</definedName>
    <definedName name="U2JH">[18]BASE!$D$210</definedName>
    <definedName name="U3JH">[18]BASE!$D$211</definedName>
    <definedName name="u3u" localSheetId="5" hidden="1">{"TAB1",#N/A,TRUE,"GENERAL";"TAB2",#N/A,TRUE,"GENERAL";"TAB3",#N/A,TRUE,"GENERAL";"TAB4",#N/A,TRUE,"GENERAL";"TAB5",#N/A,TRUE,"GENERAL"}</definedName>
    <definedName name="u3u" localSheetId="10" hidden="1">{"TAB1",#N/A,TRUE,"GENERAL";"TAB2",#N/A,TRUE,"GENERAL";"TAB3",#N/A,TRUE,"GENERAL";"TAB4",#N/A,TRUE,"GENERAL";"TAB5",#N/A,TRUE,"GENERAL"}</definedName>
    <definedName name="u3u" hidden="1">{"TAB1",#N/A,TRUE,"GENERAL";"TAB2",#N/A,TRUE,"GENERAL";"TAB3",#N/A,TRUE,"GENERAL";"TAB4",#N/A,TRUE,"GENERAL";"TAB5",#N/A,TRUE,"GENERAL"}</definedName>
    <definedName name="U4JH">[18]BASE!$D$212</definedName>
    <definedName name="U6JH">[18]BASE!$D$213</definedName>
    <definedName name="u7u7" localSheetId="5" hidden="1">{"TAB1",#N/A,TRUE,"GENERAL";"TAB2",#N/A,TRUE,"GENERAL";"TAB3",#N/A,TRUE,"GENERAL";"TAB4",#N/A,TRUE,"GENERAL";"TAB5",#N/A,TRUE,"GENERAL"}</definedName>
    <definedName name="u7u7" localSheetId="10" hidden="1">{"TAB1",#N/A,TRUE,"GENERAL";"TAB2",#N/A,TRUE,"GENERAL";"TAB3",#N/A,TRUE,"GENERAL";"TAB4",#N/A,TRUE,"GENERAL";"TAB5",#N/A,TRUE,"GENERAL"}</definedName>
    <definedName name="u7u7" hidden="1">{"TAB1",#N/A,TRUE,"GENERAL";"TAB2",#N/A,TRUE,"GENERAL";"TAB3",#N/A,TRUE,"GENERAL";"TAB4",#N/A,TRUE,"GENERAL";"TAB5",#N/A,TRUE,"GENERAL"}</definedName>
    <definedName name="u8jh">[18]BASE!$D$214</definedName>
    <definedName name="UALU" localSheetId="5">#REF!</definedName>
    <definedName name="UALU" localSheetId="10">#REF!</definedName>
    <definedName name="UALU">#REF!</definedName>
    <definedName name="uat" localSheetId="5">'[30]Gabinetes ctrol, prot. y med. '!#REF!</definedName>
    <definedName name="uat" localSheetId="10">'[30]Gabinetes ctrol, prot. y med. '!#REF!</definedName>
    <definedName name="uat">#REF!</definedName>
    <definedName name="UCR10HD">[18]BASE!$D$202</definedName>
    <definedName name="UCR12HD">[18]BASE!$D$203</definedName>
    <definedName name="UCR2HD">[18]BASE!$D$197</definedName>
    <definedName name="UCR3HD">[18]BASE!$D$198</definedName>
    <definedName name="UCR4HD">[18]BASE!$D$199</definedName>
    <definedName name="UCR6HD">[18]BASE!$D$200</definedName>
    <definedName name="UCR8HD">[18]BASE!$D$201</definedName>
    <definedName name="UI" localSheetId="5" hidden="1">{"via1",#N/A,TRUE,"general";"via2",#N/A,TRUE,"general";"via3",#N/A,TRUE,"general"}</definedName>
    <definedName name="UI" localSheetId="10" hidden="1">{"via1",#N/A,TRUE,"general";"via2",#N/A,TRUE,"general";"via3",#N/A,TRUE,"general"}</definedName>
    <definedName name="UI" hidden="1">{"via1",#N/A,TRUE,"general";"via2",#N/A,TRUE,"general";"via3",#N/A,TRUE,"general"}</definedName>
    <definedName name="uijhj" localSheetId="5" hidden="1">{"via1",#N/A,TRUE,"general";"via2",#N/A,TRUE,"general";"via3",#N/A,TRUE,"general"}</definedName>
    <definedName name="uijhj" localSheetId="10" hidden="1">{"via1",#N/A,TRUE,"general";"via2",#N/A,TRUE,"general";"via3",#N/A,TRUE,"general"}</definedName>
    <definedName name="uijhj" hidden="1">{"via1",#N/A,TRUE,"general";"via2",#N/A,TRUE,"general";"via3",#N/A,TRUE,"general"}</definedName>
    <definedName name="uio" localSheetId="5" hidden="1">{"TAB1",#N/A,TRUE,"GENERAL";"TAB2",#N/A,TRUE,"GENERAL";"TAB3",#N/A,TRUE,"GENERAL";"TAB4",#N/A,TRUE,"GENERAL";"TAB5",#N/A,TRUE,"GENERAL"}</definedName>
    <definedName name="uio" localSheetId="10" hidden="1">{"TAB1",#N/A,TRUE,"GENERAL";"TAB2",#N/A,TRUE,"GENERAL";"TAB3",#N/A,TRUE,"GENERAL";"TAB4",#N/A,TRUE,"GENERAL";"TAB5",#N/A,TRUE,"GENERAL"}</definedName>
    <definedName name="uio" hidden="1">{"TAB1",#N/A,TRUE,"GENERAL";"TAB2",#N/A,TRUE,"GENERAL";"TAB3",#N/A,TRUE,"GENERAL";"TAB4",#N/A,TRUE,"GENERAL";"TAB5",#N/A,TRUE,"GENERAL"}</definedName>
    <definedName name="uiop">#REF!</definedName>
    <definedName name="uiou" localSheetId="5" hidden="1">{"TAB1",#N/A,TRUE,"GENERAL";"TAB2",#N/A,TRUE,"GENERAL";"TAB3",#N/A,TRUE,"GENERAL";"TAB4",#N/A,TRUE,"GENERAL";"TAB5",#N/A,TRUE,"GENERAL"}</definedName>
    <definedName name="uiou" localSheetId="10" hidden="1">{"TAB1",#N/A,TRUE,"GENERAL";"TAB2",#N/A,TRUE,"GENERAL";"TAB3",#N/A,TRUE,"GENERAL";"TAB4",#N/A,TRUE,"GENERAL";"TAB5",#N/A,TRUE,"GENERAL"}</definedName>
    <definedName name="uiou" hidden="1">{"TAB1",#N/A,TRUE,"GENERAL";"TAB2",#N/A,TRUE,"GENERAL";"TAB3",#N/A,TRUE,"GENERAL";"TAB4",#N/A,TRUE,"GENERAL";"TAB5",#N/A,TRUE,"GENERAL"}</definedName>
    <definedName name="uir" localSheetId="5" hidden="1">{"via1",#N/A,TRUE,"general";"via2",#N/A,TRUE,"general";"via3",#N/A,TRUE,"general"}</definedName>
    <definedName name="uir" localSheetId="10" hidden="1">{"via1",#N/A,TRUE,"general";"via2",#N/A,TRUE,"general";"via3",#N/A,TRUE,"general"}</definedName>
    <definedName name="uir" hidden="1">{"via1",#N/A,TRUE,"general";"via2",#N/A,TRUE,"general";"via3",#N/A,TRUE,"general"}</definedName>
    <definedName name="uituii" localSheetId="5" hidden="1">{"TAB1",#N/A,TRUE,"GENERAL";"TAB2",#N/A,TRUE,"GENERAL";"TAB3",#N/A,TRUE,"GENERAL";"TAB4",#N/A,TRUE,"GENERAL";"TAB5",#N/A,TRUE,"GENERAL"}</definedName>
    <definedName name="uituii" localSheetId="10" hidden="1">{"TAB1",#N/A,TRUE,"GENERAL";"TAB2",#N/A,TRUE,"GENERAL";"TAB3",#N/A,TRUE,"GENERAL";"TAB4",#N/A,TRUE,"GENERAL";"TAB5",#N/A,TRUE,"GENERAL"}</definedName>
    <definedName name="uituii" hidden="1">{"TAB1",#N/A,TRUE,"GENERAL";"TAB2",#N/A,TRUE,"GENERAL";"TAB3",#N/A,TRUE,"GENERAL";"TAB4",#N/A,TRUE,"GENERAL";"TAB5",#N/A,TRUE,"GENERAL"}</definedName>
    <definedName name="uityjj" localSheetId="5" hidden="1">{"via1",#N/A,TRUE,"general";"via2",#N/A,TRUE,"general";"via3",#N/A,TRUE,"general"}</definedName>
    <definedName name="uityjj" localSheetId="10" hidden="1">{"via1",#N/A,TRUE,"general";"via2",#N/A,TRUE,"general";"via3",#N/A,TRUE,"general"}</definedName>
    <definedName name="uityjj" hidden="1">{"via1",#N/A,TRUE,"general";"via2",#N/A,TRUE,"general";"via3",#N/A,TRUE,"general"}</definedName>
    <definedName name="uiufgj" localSheetId="5" hidden="1">{"TAB1",#N/A,TRUE,"GENERAL";"TAB2",#N/A,TRUE,"GENERAL";"TAB3",#N/A,TRUE,"GENERAL";"TAB4",#N/A,TRUE,"GENERAL";"TAB5",#N/A,TRUE,"GENERAL"}</definedName>
    <definedName name="uiufgj" localSheetId="10" hidden="1">{"TAB1",#N/A,TRUE,"GENERAL";"TAB2",#N/A,TRUE,"GENERAL";"TAB3",#N/A,TRUE,"GENERAL";"TAB4",#N/A,TRUE,"GENERAL";"TAB5",#N/A,TRUE,"GENERAL"}</definedName>
    <definedName name="uiufgj" hidden="1">{"TAB1",#N/A,TRUE,"GENERAL";"TAB2",#N/A,TRUE,"GENERAL";"TAB3",#N/A,TRUE,"GENERAL";"TAB4",#N/A,TRUE,"GENERAL";"TAB5",#N/A,TRUE,"GENERAL"}</definedName>
    <definedName name="uiui">#REF!</definedName>
    <definedName name="UIUYI" localSheetId="5" hidden="1">{"TAB1",#N/A,TRUE,"GENERAL";"TAB2",#N/A,TRUE,"GENERAL";"TAB3",#N/A,TRUE,"GENERAL";"TAB4",#N/A,TRUE,"GENERAL";"TAB5",#N/A,TRUE,"GENERAL"}</definedName>
    <definedName name="UIUYI" localSheetId="10" hidden="1">{"TAB1",#N/A,TRUE,"GENERAL";"TAB2",#N/A,TRUE,"GENERAL";"TAB3",#N/A,TRUE,"GENERAL";"TAB4",#N/A,TRUE,"GENERAL";"TAB5",#N/A,TRUE,"GENERAL"}</definedName>
    <definedName name="UIUYI" hidden="1">{"TAB1",#N/A,TRUE,"GENERAL";"TAB2",#N/A,TRUE,"GENERAL";"TAB3",#N/A,TRUE,"GENERAL";"TAB4",#N/A,TRUE,"GENERAL";"TAB5",#N/A,TRUE,"GENERAL"}</definedName>
    <definedName name="ujhghjh">#REF!</definedName>
    <definedName name="ULTIMA">#REF!</definedName>
    <definedName name="UNIDAD_TRANSPORTE">#REF!</definedName>
    <definedName name="Unidades">#REF!</definedName>
    <definedName name="unidades_reales" localSheetId="5">[149]Instrucciones!$C$10</definedName>
    <definedName name="unidades_reales" localSheetId="10">[149]Instrucciones!$C$10</definedName>
    <definedName name="unidades_reales">#REF!</definedName>
    <definedName name="union" localSheetId="5">#REF!</definedName>
    <definedName name="union" localSheetId="10">#REF!</definedName>
    <definedName name="union">#REF!</definedName>
    <definedName name="UNION_Z">#REF!</definedName>
    <definedName name="UNOV30">#REF!</definedName>
    <definedName name="UNOV36">#REF!</definedName>
    <definedName name="UNPVP1">#REF!</definedName>
    <definedName name="UNPVP2">#REF!</definedName>
    <definedName name="UNPVP3">#REF!</definedName>
    <definedName name="UNREP6HD">#REF!</definedName>
    <definedName name="UNSOLD">[18]BASE!$D$206</definedName>
    <definedName name="UNSOLD2">[18]BASE!$D$205</definedName>
    <definedName name="UNSOLD4">[18]BASE!$D$207</definedName>
    <definedName name="UO">#REF!</definedName>
    <definedName name="UOUIV" localSheetId="5" hidden="1">{"TAB1",#N/A,TRUE,"GENERAL";"TAB2",#N/A,TRUE,"GENERAL";"TAB3",#N/A,TRUE,"GENERAL";"TAB4",#N/A,TRUE,"GENERAL";"TAB5",#N/A,TRUE,"GENERAL"}</definedName>
    <definedName name="UOUIV" localSheetId="10" hidden="1">{"TAB1",#N/A,TRUE,"GENERAL";"TAB2",#N/A,TRUE,"GENERAL";"TAB3",#N/A,TRUE,"GENERAL";"TAB4",#N/A,TRUE,"GENERAL";"TAB5",#N/A,TRUE,"GENERAL"}</definedName>
    <definedName name="UOUIV" hidden="1">{"TAB1",#N/A,TRUE,"GENERAL";"TAB2",#N/A,TRUE,"GENERAL";"TAB3",#N/A,TRUE,"GENERAL";"TAB4",#N/A,TRUE,"GENERAL";"TAB5",#N/A,TRUE,"GENERAL"}</definedName>
    <definedName name="UPVC">#REF!</definedName>
    <definedName name="URAP10">#REF!</definedName>
    <definedName name="URAP2">[18]BASE!$D$187</definedName>
    <definedName name="URAP3">[18]BASE!$D$186</definedName>
    <definedName name="URAP4">[18]BASE!$D$185</definedName>
    <definedName name="URAP6">#REF!</definedName>
    <definedName name="URAP8">#REF!</definedName>
    <definedName name="URBANISMO">#REF!</definedName>
    <definedName name="URBANISMO1">#REF!</definedName>
    <definedName name="UREP12">#REF!</definedName>
    <definedName name="UREP2" localSheetId="5">#REF!</definedName>
    <definedName name="UREP2" localSheetId="10">#REF!</definedName>
    <definedName name="UREP2">#REF!</definedName>
    <definedName name="UREP3" localSheetId="5">#REF!</definedName>
    <definedName name="UREP3" localSheetId="10">#REF!</definedName>
    <definedName name="UREP3">#REF!</definedName>
    <definedName name="UREP4" localSheetId="5">#REF!</definedName>
    <definedName name="UREP4" localSheetId="10">#REF!</definedName>
    <definedName name="UREP4">#REF!</definedName>
    <definedName name="UREP6">#REF!</definedName>
    <definedName name="UREP8">#REF!</definedName>
    <definedName name="uryur" localSheetId="5" hidden="1">{"TAB1",#N/A,TRUE,"GENERAL";"TAB2",#N/A,TRUE,"GENERAL";"TAB3",#N/A,TRUE,"GENERAL";"TAB4",#N/A,TRUE,"GENERAL";"TAB5",#N/A,TRUE,"GENERAL"}</definedName>
    <definedName name="uryur" localSheetId="10" hidden="1">{"TAB1",#N/A,TRUE,"GENERAL";"TAB2",#N/A,TRUE,"GENERAL";"TAB3",#N/A,TRUE,"GENERAL";"TAB4",#N/A,TRUE,"GENERAL";"TAB5",#N/A,TRUE,"GENERAL"}</definedName>
    <definedName name="uryur" hidden="1">{"TAB1",#N/A,TRUE,"GENERAL";"TAB2",#N/A,TRUE,"GENERAL";"TAB3",#N/A,TRUE,"GENERAL";"TAB4",#N/A,TRUE,"GENERAL";"TAB5",#N/A,TRUE,"GENERAL"}</definedName>
    <definedName name="Usd">#REF!</definedName>
    <definedName name="UTIL" localSheetId="5">#REF!</definedName>
    <definedName name="UTIL" localSheetId="10">#REF!</definedName>
    <definedName name="UTIL">#REF!</definedName>
    <definedName name="UTILIDAD" localSheetId="5">'[47]Formulario N° 4'!$F$131</definedName>
    <definedName name="UTILIDAD" localSheetId="10">'[47]Formulario N° 4'!$F$131</definedName>
    <definedName name="utilidad">#REF!</definedName>
    <definedName name="UTILIDADES" localSheetId="5">#REF!</definedName>
    <definedName name="UTILIDADES" localSheetId="10">#REF!</definedName>
    <definedName name="UTILIDADES">#REF!</definedName>
    <definedName name="uu" localSheetId="5" hidden="1">{"TAB1",#N/A,TRUE,"GENERAL";"TAB2",#N/A,TRUE,"GENERAL";"TAB3",#N/A,TRUE,"GENERAL";"TAB4",#N/A,TRUE,"GENERAL";"TAB5",#N/A,TRUE,"GENERAL"}</definedName>
    <definedName name="uu" localSheetId="10" hidden="1">{"TAB1",#N/A,TRUE,"GENERAL";"TAB2",#N/A,TRUE,"GENERAL";"TAB3",#N/A,TRUE,"GENERAL";"TAB4",#N/A,TRUE,"GENERAL";"TAB5",#N/A,TRUE,"GENERAL"}</definedName>
    <definedName name="uu" hidden="1">{"TAB1",#N/A,TRUE,"GENERAL";"TAB2",#N/A,TRUE,"GENERAL";"TAB3",#N/A,TRUE,"GENERAL";"TAB4",#N/A,TRUE,"GENERAL";"TAB5",#N/A,TRUE,"GENERAL"}</definedName>
    <definedName name="UU10HD">[18]BASE!$D$249</definedName>
    <definedName name="UU10HD2">[18]BASE!$D$250</definedName>
    <definedName name="UU12HD">[18]BASE!$D$251</definedName>
    <definedName name="UU12HD2">[18]BASE!$D$252</definedName>
    <definedName name="UU12HD3">[18]BASE!$D$253</definedName>
    <definedName name="UU2HD">[18]BASE!$D$240</definedName>
    <definedName name="UU3HD">[18]BASE!$D$241</definedName>
    <definedName name="UU4HD">[18]BASE!$D$242</definedName>
    <definedName name="UU6HD">[18]BASE!$D$243</definedName>
    <definedName name="UU6HD2">[18]BASE!$D$244</definedName>
    <definedName name="UU8HD">[18]BASE!$D$245</definedName>
    <definedName name="UU8HD2">[18]BASE!$D$246</definedName>
    <definedName name="UU8HD3">[18]BASE!$D$247</definedName>
    <definedName name="UU8HD4">[18]BASE!$D$248</definedName>
    <definedName name="uuu" localSheetId="5" hidden="1">{"TAB1",#N/A,TRUE,"GENERAL";"TAB2",#N/A,TRUE,"GENERAL";"TAB3",#N/A,TRUE,"GENERAL";"TAB4",#N/A,TRUE,"GENERAL";"TAB5",#N/A,TRUE,"GENERAL"}</definedName>
    <definedName name="uuu" localSheetId="10" hidden="1">{"TAB1",#N/A,TRUE,"GENERAL";"TAB2",#N/A,TRUE,"GENERAL";"TAB3",#N/A,TRUE,"GENERAL";"TAB4",#N/A,TRUE,"GENERAL";"TAB5",#N/A,TRUE,"GENERAL"}</definedName>
    <definedName name="uuu" hidden="1">{"TAB1",#N/A,TRUE,"GENERAL";"TAB2",#N/A,TRUE,"GENERAL";"TAB3",#N/A,TRUE,"GENERAL";"TAB4",#N/A,TRUE,"GENERAL";"TAB5",#N/A,TRUE,"GENERAL"}</definedName>
    <definedName name="uuuuo" localSheetId="5" hidden="1">{"TAB1",#N/A,TRUE,"GENERAL";"TAB2",#N/A,TRUE,"GENERAL";"TAB3",#N/A,TRUE,"GENERAL";"TAB4",#N/A,TRUE,"GENERAL";"TAB5",#N/A,TRUE,"GENERAL"}</definedName>
    <definedName name="uuuuo" localSheetId="10" hidden="1">{"TAB1",#N/A,TRUE,"GENERAL";"TAB2",#N/A,TRUE,"GENERAL";"TAB3",#N/A,TRUE,"GENERAL";"TAB4",#N/A,TRUE,"GENERAL";"TAB5",#N/A,TRUE,"GENERAL"}</definedName>
    <definedName name="uuuuo" hidden="1">{"TAB1",#N/A,TRUE,"GENERAL";"TAB2",#N/A,TRUE,"GENERAL";"TAB3",#N/A,TRUE,"GENERAL";"TAB4",#N/A,TRUE,"GENERAL";"TAB5",#N/A,TRUE,"GENERAL"}</definedName>
    <definedName name="uuuuuj" localSheetId="5" hidden="1">{"via1",#N/A,TRUE,"general";"via2",#N/A,TRUE,"general";"via3",#N/A,TRUE,"general"}</definedName>
    <definedName name="uuuuuj" localSheetId="10" hidden="1">{"via1",#N/A,TRUE,"general";"via2",#N/A,TRUE,"general";"via3",#N/A,TRUE,"general"}</definedName>
    <definedName name="uuuuuj" hidden="1">{"via1",#N/A,TRUE,"general";"via2",#N/A,TRUE,"general";"via3",#N/A,TRUE,"general"}</definedName>
    <definedName name="uwkap" localSheetId="5" hidden="1">{"TAB1",#N/A,TRUE,"GENERAL";"TAB2",#N/A,TRUE,"GENERAL";"TAB3",#N/A,TRUE,"GENERAL";"TAB4",#N/A,TRUE,"GENERAL";"TAB5",#N/A,TRUE,"GENERAL"}</definedName>
    <definedName name="uwkap" localSheetId="10" hidden="1">{"TAB1",#N/A,TRUE,"GENERAL";"TAB2",#N/A,TRUE,"GENERAL";"TAB3",#N/A,TRUE,"GENERAL";"TAB4",#N/A,TRUE,"GENERAL";"TAB5",#N/A,TRUE,"GENERAL"}</definedName>
    <definedName name="uwkap" hidden="1">{"TAB1",#N/A,TRUE,"GENERAL";"TAB2",#N/A,TRUE,"GENERAL";"TAB3",#N/A,TRUE,"GENERAL";"TAB4",#N/A,TRUE,"GENERAL";"TAB5",#N/A,TRUE,"GENERAL"}</definedName>
    <definedName name="uyiyiy" localSheetId="5" hidden="1">{"TAB1",#N/A,TRUE,"GENERAL";"TAB2",#N/A,TRUE,"GENERAL";"TAB3",#N/A,TRUE,"GENERAL";"TAB4",#N/A,TRUE,"GENERAL";"TAB5",#N/A,TRUE,"GENERAL"}</definedName>
    <definedName name="uyiyiy" localSheetId="10" hidden="1">{"TAB1",#N/A,TRUE,"GENERAL";"TAB2",#N/A,TRUE,"GENERAL";"TAB3",#N/A,TRUE,"GENERAL";"TAB4",#N/A,TRUE,"GENERAL";"TAB5",#N/A,TRUE,"GENERAL"}</definedName>
    <definedName name="uyiyiy" hidden="1">{"TAB1",#N/A,TRUE,"GENERAL";"TAB2",#N/A,TRUE,"GENERAL";"TAB3",#N/A,TRUE,"GENERAL";"TAB4",#N/A,TRUE,"GENERAL";"TAB5",#N/A,TRUE,"GENERAL"}</definedName>
    <definedName name="uyo">#REF!</definedName>
    <definedName name="uytu" localSheetId="5" hidden="1">{"TAB1",#N/A,TRUE,"GENERAL";"TAB2",#N/A,TRUE,"GENERAL";"TAB3",#N/A,TRUE,"GENERAL";"TAB4",#N/A,TRUE,"GENERAL";"TAB5",#N/A,TRUE,"GENERAL"}</definedName>
    <definedName name="uytu" localSheetId="10" hidden="1">{"TAB1",#N/A,TRUE,"GENERAL";"TAB2",#N/A,TRUE,"GENERAL";"TAB3",#N/A,TRUE,"GENERAL";"TAB4",#N/A,TRUE,"GENERAL";"TAB5",#N/A,TRUE,"GENERAL"}</definedName>
    <definedName name="uytu" hidden="1">{"TAB1",#N/A,TRUE,"GENERAL";"TAB2",#N/A,TRUE,"GENERAL";"TAB3",#N/A,TRUE,"GENERAL";"TAB4",#N/A,TRUE,"GENERAL";"TAB5",#N/A,TRUE,"GENERAL"}</definedName>
    <definedName name="uyur" localSheetId="5" hidden="1">{"via1",#N/A,TRUE,"general";"via2",#N/A,TRUE,"general";"via3",#N/A,TRUE,"general"}</definedName>
    <definedName name="uyur" localSheetId="10" hidden="1">{"via1",#N/A,TRUE,"general";"via2",#N/A,TRUE,"general";"via3",#N/A,TRUE,"general"}</definedName>
    <definedName name="uyur" hidden="1">{"via1",#N/A,TRUE,"general";"via2",#N/A,TRUE,"general";"via3",#N/A,TRUE,"general"}</definedName>
    <definedName name="v" localSheetId="5">#REF!</definedName>
    <definedName name="v" localSheetId="10">#REF!</definedName>
    <definedName name="v">#REF!</definedName>
    <definedName name="VACACIONES">#REF!</definedName>
    <definedName name="VALIDACION">#REF!</definedName>
    <definedName name="VALMA3">#REF!</definedName>
    <definedName name="VALMA4" localSheetId="5">#REF!</definedName>
    <definedName name="VALMA4" localSheetId="10">#REF!</definedName>
    <definedName name="VALMA4">#REF!</definedName>
    <definedName name="Valor">#REF!</definedName>
    <definedName name="valor_total" localSheetId="5">#REF!</definedName>
    <definedName name="valor_total" localSheetId="10">#REF!</definedName>
    <definedName name="valor_total">#REF!</definedName>
    <definedName name="valor1" localSheetId="5">#N/A</definedName>
    <definedName name="valor1" localSheetId="10">#N/A</definedName>
    <definedName name="valor1">#REF!</definedName>
    <definedName name="valor2" localSheetId="5">#N/A</definedName>
    <definedName name="valor2" localSheetId="10">#N/A</definedName>
    <definedName name="valor2">#REF!</definedName>
    <definedName name="VALOR3" localSheetId="5">#N/A</definedName>
    <definedName name="VALOR3" localSheetId="10">#N/A</definedName>
    <definedName name="VALOR3">#REF!</definedName>
    <definedName name="valparaiso">'[1]APU PVC'!#REF!</definedName>
    <definedName name="Values_Entered">IF(Loan_Amount*Interest_Rate*Loan_Years*Loan_Start&gt;0,1,0)</definedName>
    <definedName name="VALVULA">#REF!</definedName>
    <definedName name="Var" localSheetId="5">[29]Varios.!$E$1:$E$65536</definedName>
    <definedName name="Var" localSheetId="10">[29]Varios.!$E$1:$E$65536</definedName>
    <definedName name="Var">#REF!</definedName>
    <definedName name="Var_Inflación">#REF!</definedName>
    <definedName name="VariosAnalisis" localSheetId="5">#REF!</definedName>
    <definedName name="VariosAnalisis" localSheetId="10">#REF!</definedName>
    <definedName name="VariosAnalisis">#REF!</definedName>
    <definedName name="VARLI">[18]BASE!$D$33</definedName>
    <definedName name="vas" localSheetId="5">#REF!</definedName>
    <definedName name="vas" localSheetId="10">#REF!</definedName>
    <definedName name="vas">#REF!</definedName>
    <definedName name="VBOL2">#REF!</definedName>
    <definedName name="VBOL4">#REF!</definedName>
    <definedName name="vbvbvbvb" localSheetId="5" hidden="1">{"TAB1",#N/A,TRUE,"GENERAL";"TAB2",#N/A,TRUE,"GENERAL";"TAB3",#N/A,TRUE,"GENERAL";"TAB4",#N/A,TRUE,"GENERAL";"TAB5",#N/A,TRUE,"GENERAL"}</definedName>
    <definedName name="vbvbvbvb" localSheetId="10" hidden="1">{"TAB1",#N/A,TRUE,"GENERAL";"TAB2",#N/A,TRUE,"GENERAL";"TAB3",#N/A,TRUE,"GENERAL";"TAB4",#N/A,TRUE,"GENERAL";"TAB5",#N/A,TRUE,"GENERAL"}</definedName>
    <definedName name="vbvbvbvb" hidden="1">{"TAB1",#N/A,TRUE,"GENERAL";"TAB2",#N/A,TRUE,"GENERAL";"TAB3",#N/A,TRUE,"GENERAL";"TAB4",#N/A,TRUE,"GENERAL";"TAB5",#N/A,TRUE,"GENERAL"}</definedName>
    <definedName name="VCBB8">#REF!</definedName>
    <definedName name="VCEL1">#REF!</definedName>
    <definedName name="VCEL2">#REF!</definedName>
    <definedName name="VCEL3">#REF!</definedName>
    <definedName name="VCEL4">#REF!</definedName>
    <definedName name="VCEL6">#REF!</definedName>
    <definedName name="VCEL8">[34]PRESUPUESTO!#REF!</definedName>
    <definedName name="VCELA2">#REF!</definedName>
    <definedName name="VCELA3">#REF!</definedName>
    <definedName name="VCELA4">#REF!</definedName>
    <definedName name="VCELA6">#REF!</definedName>
    <definedName name="VCELAVNA2JH">[18]BASE!$D$729</definedName>
    <definedName name="VCELAVNA4JH">[18]BASE!$D$731</definedName>
    <definedName name="VCELAVNA6JH">#REF!</definedName>
    <definedName name="VCELVNA10JH">[18]BASE!$D$734</definedName>
    <definedName name="VCELVNA3JH">[18]BASE!$D$730</definedName>
    <definedName name="VCELVNA6JH">[18]BASE!$D$732</definedName>
    <definedName name="VCELVNA8JH">[18]BASE!$D$733</definedName>
    <definedName name="VCEVNAEL3" localSheetId="5">[35]BASE!#REF!</definedName>
    <definedName name="VCEVNAEL3" localSheetId="10">[35]BASE!#REF!</definedName>
    <definedName name="VCEVNAEL3">#REF!</definedName>
    <definedName name="VCEVNAEL4">[150]BASE!$D$580</definedName>
    <definedName name="VCSBVNAEL2">#REF!</definedName>
    <definedName name="VCSBVNAEL3">#REF!</definedName>
    <definedName name="VD">#REF!</definedName>
    <definedName name="vdfvuio" localSheetId="5" hidden="1">{"via1",#N/A,TRUE,"general";"via2",#N/A,TRUE,"general";"via3",#N/A,TRUE,"general"}</definedName>
    <definedName name="vdfvuio" localSheetId="10" hidden="1">{"via1",#N/A,TRUE,"general";"via2",#N/A,TRUE,"general";"via3",#N/A,TRUE,"general"}</definedName>
    <definedName name="vdfvuio" hidden="1">{"via1",#N/A,TRUE,"general";"via2",#N/A,TRUE,"general";"via3",#N/A,TRUE,"general"}</definedName>
    <definedName name="vdsvnj" localSheetId="5" hidden="1">{"via1",#N/A,TRUE,"general";"via2",#N/A,TRUE,"general";"via3",#N/A,TRUE,"general"}</definedName>
    <definedName name="vdsvnj" localSheetId="10" hidden="1">{"via1",#N/A,TRUE,"general";"via2",#N/A,TRUE,"general";"via3",#N/A,TRUE,"general"}</definedName>
    <definedName name="vdsvnj" hidden="1">{"via1",#N/A,TRUE,"general";"via2",#N/A,TRUE,"general";"via3",#N/A,TRUE,"general"}</definedName>
    <definedName name="Venta1">#REF!</definedName>
    <definedName name="VentaAiu" localSheetId="5">#REF!</definedName>
    <definedName name="VentaAiu" localSheetId="10">#REF!</definedName>
    <definedName name="VentaAiu">#REF!</definedName>
    <definedName name="VentaAnsermaCartago" localSheetId="5">#REF!</definedName>
    <definedName name="VentaAnsermaCartago" localSheetId="10">#REF!</definedName>
    <definedName name="VentaAnsermaCartago">#REF!</definedName>
    <definedName name="VentaMediacanoaAnserma" localSheetId="5">#REF!</definedName>
    <definedName name="VentaMediacanoaAnserma" localSheetId="10">#REF!</definedName>
    <definedName name="VentaMediacanoaAnserma">#REF!</definedName>
    <definedName name="VENTANAS_ITEM">#REF!</definedName>
    <definedName name="VentaVenta" localSheetId="5">#REF!</definedName>
    <definedName name="VentaVenta" localSheetId="10">#REF!</definedName>
    <definedName name="VentaVenta">#REF!</definedName>
    <definedName name="VENTI" localSheetId="5">#REF!</definedName>
    <definedName name="VENTI" localSheetId="10">#REF!</definedName>
    <definedName name="VENTI">#REF!</definedName>
    <definedName name="vfbgnhyt" localSheetId="5" hidden="1">{"via1",#N/A,TRUE,"general";"via2",#N/A,TRUE,"general";"via3",#N/A,TRUE,"general"}</definedName>
    <definedName name="vfbgnhyt" localSheetId="10" hidden="1">{"via1",#N/A,TRUE,"general";"via2",#N/A,TRUE,"general";"via3",#N/A,TRUE,"general"}</definedName>
    <definedName name="vfbgnhyt" hidden="1">{"via1",#N/A,TRUE,"general";"via2",#N/A,TRUE,"general";"via3",#N/A,TRUE,"general"}</definedName>
    <definedName name="vfvdv" localSheetId="5" hidden="1">{"TAB1",#N/A,TRUE,"GENERAL";"TAB2",#N/A,TRUE,"GENERAL";"TAB3",#N/A,TRUE,"GENERAL";"TAB4",#N/A,TRUE,"GENERAL";"TAB5",#N/A,TRUE,"GENERAL"}</definedName>
    <definedName name="vfvdv" localSheetId="10" hidden="1">{"TAB1",#N/A,TRUE,"GENERAL";"TAB2",#N/A,TRUE,"GENERAL";"TAB3",#N/A,TRUE,"GENERAL";"TAB4",#N/A,TRUE,"GENERAL";"TAB5",#N/A,TRUE,"GENERAL"}</definedName>
    <definedName name="vfvdv" hidden="1">{"TAB1",#N/A,TRUE,"GENERAL";"TAB2",#N/A,TRUE,"GENERAL";"TAB3",#N/A,TRUE,"GENERAL";"TAB4",#N/A,TRUE,"GENERAL";"TAB5",#N/A,TRUE,"GENERAL"}</definedName>
    <definedName name="vfvf" localSheetId="5" hidden="1">{"TAB1",#N/A,TRUE,"GENERAL";"TAB2",#N/A,TRUE,"GENERAL";"TAB3",#N/A,TRUE,"GENERAL";"TAB4",#N/A,TRUE,"GENERAL";"TAB5",#N/A,TRUE,"GENERAL"}</definedName>
    <definedName name="vfvf" localSheetId="10"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A_PITAL___LA_PLATA" localSheetId="5">#REF!</definedName>
    <definedName name="VIA_PITAL___LA_PLATA" localSheetId="10">#REF!</definedName>
    <definedName name="VIA_PITAL___LA_PLATA">#REF!</definedName>
    <definedName name="VIAJ" localSheetId="5">[28]DATOS!$D$3:$D$365</definedName>
    <definedName name="VIAJ" localSheetId="10">[28]DATOS!$D$3:$D$365</definedName>
    <definedName name="VIAJ">#REF!</definedName>
    <definedName name="VIAJE" localSheetId="5">[18]BASE!$D$851</definedName>
    <definedName name="VIAJE" localSheetId="10">[18]BASE!$D$851</definedName>
    <definedName name="VIAJE">#REF!</definedName>
    <definedName name="VIAJEMED" localSheetId="5">[151]BASE!$D$575</definedName>
    <definedName name="VIAJEMED" localSheetId="10">[151]BASE!$D$575</definedName>
    <definedName name="VIAJEMED">#REF!</definedName>
    <definedName name="VIASPATIOS">#REF!</definedName>
    <definedName name="VIATICOSTOPO">[18]BASE!$D$15</definedName>
    <definedName name="VIBGA" localSheetId="5">[18]BASE!$D$791</definedName>
    <definedName name="VIBGA" localSheetId="10">[18]BASE!$D$791</definedName>
    <definedName name="VIBGA">#REF!</definedName>
    <definedName name="vibr" localSheetId="5">[27]PrecRec!$D$18</definedName>
    <definedName name="vibr" localSheetId="10">[27]PrecRec!$D$18</definedName>
    <definedName name="vibr">#REF!</definedName>
    <definedName name="VIBRA">#REF!</definedName>
    <definedName name="VIBRADOR" localSheetId="5">[47]EQUIPO!$D$27</definedName>
    <definedName name="VIBRADOR" localSheetId="10">[47]EQUIPO!$D$27</definedName>
    <definedName name="VIBRADOR">#REF!</definedName>
    <definedName name="VIBRADOR_CONCRETO_gasolina">[80]BASE!$E$131</definedName>
    <definedName name="VIBRCOM">#REF!</definedName>
    <definedName name="VIBRE" localSheetId="5">#REF!</definedName>
    <definedName name="VIBRE" localSheetId="10">#REF!</definedName>
    <definedName name="VIBRE">#REF!</definedName>
    <definedName name="VIBRO">#REF!</definedName>
    <definedName name="VIBROCOMPACTADORSD70">'[63]CantidadesEstructuras Acueducto'!$E$135</definedName>
    <definedName name="victor" localSheetId="5">'[152]ARMENIA-CLUB DE TIRO'!$A$59:$Q$114</definedName>
    <definedName name="victor" localSheetId="10">'[152]ARMENIA-CLUB DE TIRO'!$A$59:$Q$114</definedName>
    <definedName name="victor">#REF!</definedName>
    <definedName name="VIDRI" localSheetId="5">#REF!</definedName>
    <definedName name="VIDRI" localSheetId="10">#REF!</definedName>
    <definedName name="VIDRI">#REF!</definedName>
    <definedName name="viscosidad">#REF!</definedName>
    <definedName name="vk" localSheetId="5" hidden="1">{"via1",#N/A,TRUE,"general";"via2",#N/A,TRUE,"general";"via3",#N/A,TRUE,"general"}</definedName>
    <definedName name="vk" localSheetId="10" hidden="1">{"via1",#N/A,TRUE,"general";"via2",#N/A,TRUE,"general";"via3",#N/A,TRUE,"general"}</definedName>
    <definedName name="vk" hidden="1">{"via1",#N/A,TRUE,"general";"via2",#N/A,TRUE,"general";"via3",#N/A,TRUE,"general"}</definedName>
    <definedName name="vnbvxb" localSheetId="5" hidden="1">{"via1",#N/A,TRUE,"general";"via2",#N/A,TRUE,"general";"via3",#N/A,TRUE,"general"}</definedName>
    <definedName name="vnbvxb" localSheetId="10" hidden="1">{"via1",#N/A,TRUE,"general";"via2",#N/A,TRUE,"general";"via3",#N/A,TRUE,"general"}</definedName>
    <definedName name="vnbvxb" hidden="1">{"via1",#N/A,TRUE,"general";"via2",#N/A,TRUE,"general";"via3",#N/A,TRUE,"general"}</definedName>
    <definedName name="VNVBN" localSheetId="5" hidden="1">{"TAB1",#N/A,TRUE,"GENERAL";"TAB2",#N/A,TRUE,"GENERAL";"TAB3",#N/A,TRUE,"GENERAL";"TAB4",#N/A,TRUE,"GENERAL";"TAB5",#N/A,TRUE,"GENERAL"}</definedName>
    <definedName name="VNVBN" localSheetId="10" hidden="1">{"TAB1",#N/A,TRUE,"GENERAL";"TAB2",#N/A,TRUE,"GENERAL";"TAB3",#N/A,TRUE,"GENERAL";"TAB4",#N/A,TRUE,"GENERAL";"TAB5",#N/A,TRUE,"GENERAL"}</definedName>
    <definedName name="VNVBN" hidden="1">{"TAB1",#N/A,TRUE,"GENERAL";"TAB2",#N/A,TRUE,"GENERAL";"TAB3",#N/A,TRUE,"GENERAL";"TAB4",#N/A,TRUE,"GENERAL";"TAB5",#N/A,TRUE,"GENERAL"}</definedName>
    <definedName name="vol" localSheetId="5">[27]PrecRec!$D$14</definedName>
    <definedName name="vol" localSheetId="10">[27]PrecRec!$D$14</definedName>
    <definedName name="vol">#REF!</definedName>
    <definedName name="VolCIM">#REF!</definedName>
    <definedName name="volm3km" localSheetId="5">[27]PrecRec!$D$15</definedName>
    <definedName name="volm3km" localSheetId="10">[27]PrecRec!$D$15</definedName>
    <definedName name="volm3km">#REF!</definedName>
    <definedName name="VolPE">#REF!</definedName>
    <definedName name="VolPVC">#REF!</definedName>
    <definedName name="VOLQU">[81]BASE!$E$136</definedName>
    <definedName name="VOLQUET">#REF!</definedName>
    <definedName name="VOLQUETA">#REF!</definedName>
    <definedName name="VOLQUETAHORA">[80]BASE!$E$137</definedName>
    <definedName name="Volumen" localSheetId="5">[28]DATOS!$AM$3:$AM$2292</definedName>
    <definedName name="Volumen" localSheetId="10">[28]DATOS!$AM$3:$AM$2292</definedName>
    <definedName name="Volumen">#REF!</definedName>
    <definedName name="VPVC2">#REF!</definedName>
    <definedName name="vsdfj" localSheetId="5" hidden="1">{"via1",#N/A,TRUE,"general";"via2",#N/A,TRUE,"general";"via3",#N/A,TRUE,"general"}</definedName>
    <definedName name="vsdfj" localSheetId="10" hidden="1">{"via1",#N/A,TRUE,"general";"via2",#N/A,TRUE,"general";"via3",#N/A,TRUE,"general"}</definedName>
    <definedName name="vsdfj" hidden="1">{"via1",#N/A,TRUE,"general";"via2",#N/A,TRUE,"general";"via3",#N/A,TRUE,"general"}</definedName>
    <definedName name="vt" localSheetId="5" hidden="1">{"via1",#N/A,TRUE,"general";"via2",#N/A,TRUE,"general";"via3",#N/A,TRUE,"general"}</definedName>
    <definedName name="vt" localSheetId="10" hidden="1">{"via1",#N/A,TRUE,"general";"via2",#N/A,TRUE,"general";"via3",#N/A,TRUE,"general"}</definedName>
    <definedName name="vt" hidden="1">{"via1",#N/A,TRUE,"general";"via2",#N/A,TRUE,"general";"via3",#N/A,TRUE,"general"}</definedName>
    <definedName name="VUELTA" localSheetId="5">[111]Vuelta!$C$6:$J$500</definedName>
    <definedName name="VUELTA" localSheetId="10">[111]Vuelta!$C$6:$J$500</definedName>
    <definedName name="VUELTA">#REF!</definedName>
    <definedName name="vvcxv" localSheetId="5" hidden="1">{"TAB1",#N/A,TRUE,"GENERAL";"TAB2",#N/A,TRUE,"GENERAL";"TAB3",#N/A,TRUE,"GENERAL";"TAB4",#N/A,TRUE,"GENERAL";"TAB5",#N/A,TRUE,"GENERAL"}</definedName>
    <definedName name="vvcxv" localSheetId="10" hidden="1">{"TAB1",#N/A,TRUE,"GENERAL";"TAB2",#N/A,TRUE,"GENERAL";"TAB3",#N/A,TRUE,"GENERAL";"TAB4",#N/A,TRUE,"GENERAL";"TAB5",#N/A,TRUE,"GENERAL"}</definedName>
    <definedName name="vvcxv" hidden="1">{"TAB1",#N/A,TRUE,"GENERAL";"TAB2",#N/A,TRUE,"GENERAL";"TAB3",#N/A,TRUE,"GENERAL";"TAB4",#N/A,TRUE,"GENERAL";"TAB5",#N/A,TRUE,"GENERAL"}</definedName>
    <definedName name="VVV" localSheetId="5">[153]BASE!$C$3</definedName>
    <definedName name="VVV" localSheetId="10">[153]BASE!$C$3</definedName>
    <definedName name="VVV">#REF!</definedName>
    <definedName name="vvvvt" localSheetId="5" hidden="1">{"via1",#N/A,TRUE,"general";"via2",#N/A,TRUE,"general";"via3",#N/A,TRUE,"general"}</definedName>
    <definedName name="vvvvt" localSheetId="10" hidden="1">{"via1",#N/A,TRUE,"general";"via2",#N/A,TRUE,"general";"via3",#N/A,TRUE,"general"}</definedName>
    <definedName name="vvvvt" hidden="1">{"via1",#N/A,TRUE,"general";"via2",#N/A,TRUE,"general";"via3",#N/A,TRUE,"general"}</definedName>
    <definedName name="vvvvvvf" localSheetId="5" hidden="1">{"via1",#N/A,TRUE,"general";"via2",#N/A,TRUE,"general";"via3",#N/A,TRUE,"general"}</definedName>
    <definedName name="vvvvvvf" localSheetId="10" hidden="1">{"via1",#N/A,TRUE,"general";"via2",#N/A,TRUE,"general";"via3",#N/A,TRUE,"general"}</definedName>
    <definedName name="vvvvvvf" hidden="1">{"via1",#N/A,TRUE,"general";"via2",#N/A,TRUE,"general";"via3",#N/A,TRUE,"general"}</definedName>
    <definedName name="vy" localSheetId="5" hidden="1">{"TAB1",#N/A,TRUE,"GENERAL";"TAB2",#N/A,TRUE,"GENERAL";"TAB3",#N/A,TRUE,"GENERAL";"TAB4",#N/A,TRUE,"GENERAL";"TAB5",#N/A,TRUE,"GENERAL"}</definedName>
    <definedName name="vy" localSheetId="10" hidden="1">{"TAB1",#N/A,TRUE,"GENERAL";"TAB2",#N/A,TRUE,"GENERAL";"TAB3",#N/A,TRUE,"GENERAL";"TAB4",#N/A,TRUE,"GENERAL";"TAB5",#N/A,TRUE,"GENERAL"}</definedName>
    <definedName name="vy" hidden="1">{"TAB1",#N/A,TRUE,"GENERAL";"TAB2",#N/A,TRUE,"GENERAL";"TAB3",#N/A,TRUE,"GENERAL";"TAB4",#N/A,TRUE,"GENERAL";"TAB5",#N/A,TRUE,"GENERAL"}</definedName>
    <definedName name="w" localSheetId="5">#REF!</definedName>
    <definedName name="w" localSheetId="10">#REF!</definedName>
    <definedName name="W">#REF!</definedName>
    <definedName name="w2w2w" localSheetId="5" hidden="1">{"via1",#N/A,TRUE,"general";"via2",#N/A,TRUE,"general";"via3",#N/A,TRUE,"general"}</definedName>
    <definedName name="w2w2w" localSheetId="10" hidden="1">{"via1",#N/A,TRUE,"general";"via2",#N/A,TRUE,"general";"via3",#N/A,TRUE,"general"}</definedName>
    <definedName name="w2w2w" hidden="1">{"via1",#N/A,TRUE,"general";"via2",#N/A,TRUE,"general";"via3",#N/A,TRUE,"general"}</definedName>
    <definedName name="WA">#REF!</definedName>
    <definedName name="WASHP">[22]BASE!$E$106</definedName>
    <definedName name="we" localSheetId="5">#REF!</definedName>
    <definedName name="we" localSheetId="10">#REF!</definedName>
    <definedName name="we">#REF!</definedName>
    <definedName name="WEERTEG">#REF!</definedName>
    <definedName name="werew" localSheetId="5" hidden="1">{"TAB1",#N/A,TRUE,"GENERAL";"TAB2",#N/A,TRUE,"GENERAL";"TAB3",#N/A,TRUE,"GENERAL";"TAB4",#N/A,TRUE,"GENERAL";"TAB5",#N/A,TRUE,"GENERAL"}</definedName>
    <definedName name="werew" localSheetId="10" hidden="1">{"TAB1",#N/A,TRUE,"GENERAL";"TAB2",#N/A,TRUE,"GENERAL";"TAB3",#N/A,TRUE,"GENERAL";"TAB4",#N/A,TRUE,"GENERAL";"TAB5",#N/A,TRUE,"GENERAL"}</definedName>
    <definedName name="werew" hidden="1">{"TAB1",#N/A,TRUE,"GENERAL";"TAB2",#N/A,TRUE,"GENERAL";"TAB3",#N/A,TRUE,"GENERAL";"TAB4",#N/A,TRUE,"GENERAL";"TAB5",#N/A,TRUE,"GENERAL"}</definedName>
    <definedName name="WEREWR" localSheetId="5" hidden="1">{"via1",#N/A,TRUE,"general";"via2",#N/A,TRUE,"general";"via3",#N/A,TRUE,"general"}</definedName>
    <definedName name="WEREWR" localSheetId="10" hidden="1">{"via1",#N/A,TRUE,"general";"via2",#N/A,TRUE,"general";"via3",#N/A,TRUE,"general"}</definedName>
    <definedName name="WEREWR" hidden="1">{"via1",#N/A,TRUE,"general";"via2",#N/A,TRUE,"general";"via3",#N/A,TRUE,"general"}</definedName>
    <definedName name="werfdsf" localSheetId="5" hidden="1">{"TAB1",#N/A,TRUE,"GENERAL";"TAB2",#N/A,TRUE,"GENERAL";"TAB3",#N/A,TRUE,"GENERAL";"TAB4",#N/A,TRUE,"GENERAL";"TAB5",#N/A,TRUE,"GENERAL"}</definedName>
    <definedName name="werfdsf" localSheetId="10" hidden="1">{"TAB1",#N/A,TRUE,"GENERAL";"TAB2",#N/A,TRUE,"GENERAL";"TAB3",#N/A,TRUE,"GENERAL";"TAB4",#N/A,TRUE,"GENERAL";"TAB5",#N/A,TRUE,"GENERAL"}</definedName>
    <definedName name="werfdsf" hidden="1">{"TAB1",#N/A,TRUE,"GENERAL";"TAB2",#N/A,TRUE,"GENERAL";"TAB3",#N/A,TRUE,"GENERAL";"TAB4",#N/A,TRUE,"GENERAL";"TAB5",#N/A,TRUE,"GENERAL"}</definedName>
    <definedName name="werh" localSheetId="5" hidden="1">{"via1",#N/A,TRUE,"general";"via2",#N/A,TRUE,"general";"via3",#N/A,TRUE,"general"}</definedName>
    <definedName name="werh" localSheetId="10" hidden="1">{"via1",#N/A,TRUE,"general";"via2",#N/A,TRUE,"general";"via3",#N/A,TRUE,"general"}</definedName>
    <definedName name="werh" hidden="1">{"via1",#N/A,TRUE,"general";"via2",#N/A,TRUE,"general";"via3",#N/A,TRUE,"general"}</definedName>
    <definedName name="wersfdfrguyo" localSheetId="5" hidden="1">{"via1",#N/A,TRUE,"general";"via2",#N/A,TRUE,"general";"via3",#N/A,TRUE,"general"}</definedName>
    <definedName name="wersfdfrguyo" localSheetId="10" hidden="1">{"via1",#N/A,TRUE,"general";"via2",#N/A,TRUE,"general";"via3",#N/A,TRUE,"general"}</definedName>
    <definedName name="wersfdfrguyo" hidden="1">{"via1",#N/A,TRUE,"general";"via2",#N/A,TRUE,"general";"via3",#N/A,TRUE,"general"}</definedName>
    <definedName name="werwr" localSheetId="5" hidden="1">{"via1",#N/A,TRUE,"general";"via2",#N/A,TRUE,"general";"via3",#N/A,TRUE,"general"}</definedName>
    <definedName name="werwr" localSheetId="10" hidden="1">{"via1",#N/A,TRUE,"general";"via2",#N/A,TRUE,"general";"via3",#N/A,TRUE,"general"}</definedName>
    <definedName name="werwr" hidden="1">{"via1",#N/A,TRUE,"general";"via2",#N/A,TRUE,"general";"via3",#N/A,TRUE,"general"}</definedName>
    <definedName name="WERWVN" localSheetId="5" hidden="1">{"TAB1",#N/A,TRUE,"GENERAL";"TAB2",#N/A,TRUE,"GENERAL";"TAB3",#N/A,TRUE,"GENERAL";"TAB4",#N/A,TRUE,"GENERAL";"TAB5",#N/A,TRUE,"GENERAL"}</definedName>
    <definedName name="WERWVN" localSheetId="10" hidden="1">{"TAB1",#N/A,TRUE,"GENERAL";"TAB2",#N/A,TRUE,"GENERAL";"TAB3",#N/A,TRUE,"GENERAL";"TAB4",#N/A,TRUE,"GENERAL";"TAB5",#N/A,TRUE,"GENERAL"}</definedName>
    <definedName name="WERWVN" hidden="1">{"TAB1",#N/A,TRUE,"GENERAL";"TAB2",#N/A,TRUE,"GENERAL";"TAB3",#N/A,TRUE,"GENERAL";"TAB4",#N/A,TRUE,"GENERAL";"TAB5",#N/A,TRUE,"GENERAL"}</definedName>
    <definedName name="wetrew" localSheetId="5" hidden="1">{"via1",#N/A,TRUE,"general";"via2",#N/A,TRUE,"general";"via3",#N/A,TRUE,"general"}</definedName>
    <definedName name="wetrew" localSheetId="10" hidden="1">{"via1",#N/A,TRUE,"general";"via2",#N/A,TRUE,"general";"via3",#N/A,TRUE,"general"}</definedName>
    <definedName name="wetrew" hidden="1">{"via1",#N/A,TRUE,"general";"via2",#N/A,TRUE,"general";"via3",#N/A,TRUE,"general"}</definedName>
    <definedName name="wettt" localSheetId="5" hidden="1">{"via1",#N/A,TRUE,"general";"via2",#N/A,TRUE,"general";"via3",#N/A,TRUE,"general"}</definedName>
    <definedName name="wettt" localSheetId="10" hidden="1">{"via1",#N/A,TRUE,"general";"via2",#N/A,TRUE,"general";"via3",#N/A,TRUE,"general"}</definedName>
    <definedName name="wettt" hidden="1">{"via1",#N/A,TRUE,"general";"via2",#N/A,TRUE,"general";"via3",#N/A,TRUE,"general"}</definedName>
    <definedName name="wetwretd" localSheetId="5" hidden="1">{"via1",#N/A,TRUE,"general";"via2",#N/A,TRUE,"general";"via3",#N/A,TRUE,"general"}</definedName>
    <definedName name="wetwretd" localSheetId="10" hidden="1">{"via1",#N/A,TRUE,"general";"via2",#N/A,TRUE,"general";"via3",#N/A,TRUE,"general"}</definedName>
    <definedName name="wetwretd" hidden="1">{"via1",#N/A,TRUE,"general";"via2",#N/A,TRUE,"general";"via3",#N/A,TRUE,"general"}</definedName>
    <definedName name="wew" localSheetId="5" hidden="1">{"via1",#N/A,TRUE,"general";"via2",#N/A,TRUE,"general";"via3",#N/A,TRUE,"general"}</definedName>
    <definedName name="wew" localSheetId="10" hidden="1">{"via1",#N/A,TRUE,"general";"via2",#N/A,TRUE,"general";"via3",#N/A,TRUE,"general"}</definedName>
    <definedName name="wew" hidden="1">{"via1",#N/A,TRUE,"general";"via2",#N/A,TRUE,"general";"via3",#N/A,TRUE,"general"}</definedName>
    <definedName name="wffag" localSheetId="5" hidden="1">{"via1",#N/A,TRUE,"general";"via2",#N/A,TRUE,"general";"via3",#N/A,TRUE,"general"}</definedName>
    <definedName name="wffag" localSheetId="10" hidden="1">{"via1",#N/A,TRUE,"general";"via2",#N/A,TRUE,"general";"via3",#N/A,TRUE,"general"}</definedName>
    <definedName name="wffag" hidden="1">{"via1",#N/A,TRUE,"general";"via2",#N/A,TRUE,"general";"via3",#N/A,TRUE,"general"}</definedName>
    <definedName name="WQEEWQ" localSheetId="5" hidden="1">{"TAB1",#N/A,TRUE,"GENERAL";"TAB2",#N/A,TRUE,"GENERAL";"TAB3",#N/A,TRUE,"GENERAL";"TAB4",#N/A,TRUE,"GENERAL";"TAB5",#N/A,TRUE,"GENERAL"}</definedName>
    <definedName name="WQEEWQ" localSheetId="10" hidden="1">{"TAB1",#N/A,TRUE,"GENERAL";"TAB2",#N/A,TRUE,"GENERAL";"TAB3",#N/A,TRUE,"GENERAL";"TAB4",#N/A,TRUE,"GENERAL";"TAB5",#N/A,TRUE,"GENERAL"}</definedName>
    <definedName name="WQEEWQ" hidden="1">{"TAB1",#N/A,TRUE,"GENERAL";"TAB2",#N/A,TRUE,"GENERAL";"TAB3",#N/A,TRUE,"GENERAL";"TAB4",#N/A,TRUE,"GENERAL";"TAB5",#N/A,TRUE,"GENERAL"}</definedName>
    <definedName name="wrn.actafabi." localSheetId="5"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ctafabi." localSheetId="10"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ctafabi."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formu." localSheetId="5" hidden="1">{"VIA1",#N/A,TRUE,"formul";"VIA2",#N/A,TRUE,"formul";"VIA3",#N/A,TRUE,"formul"}</definedName>
    <definedName name="wrn.formu." localSheetId="10" hidden="1">{"VIA1",#N/A,TRUE,"formul";"VIA2",#N/A,TRUE,"formul";"VIA3",#N/A,TRUE,"formul"}</definedName>
    <definedName name="wrn.formu." hidden="1">{"VIA1",#N/A,TRUE,"formul";"VIA2",#N/A,TRUE,"formul";"VIA3",#N/A,TRUE,"formul"}</definedName>
    <definedName name="wrn.GENERAL." localSheetId="5" hidden="1">{"TAB1",#N/A,TRUE,"GENERAL";"TAB2",#N/A,TRUE,"GENERAL";"TAB3",#N/A,TRUE,"GENERAL";"TAB4",#N/A,TRUE,"GENERAL";"TAB5",#N/A,TRUE,"GENERAL"}</definedName>
    <definedName name="wrn.GENERAL." localSheetId="10" hidden="1">{"TAB1",#N/A,TRUE,"GENERAL";"TAB2",#N/A,TRUE,"GENERAL";"TAB3",#N/A,TRUE,"GENERAL";"TAB4",#N/A,TRUE,"GENERAL";"TAB5",#N/A,TRUE,"GENERAL"}</definedName>
    <definedName name="wrn.GENERAL." hidden="1">{"TAB1",#N/A,TRUE,"GENERAL";"TAB2",#N/A,TRUE,"GENERAL";"TAB3",#N/A,TRUE,"GENERAL";"TAB4",#N/A,TRUE,"GENERAL";"TAB5",#N/A,TRUE,"GENERAL"}</definedName>
    <definedName name="wrn.via." localSheetId="5" hidden="1">{"via1",#N/A,TRUE,"general";"via2",#N/A,TRUE,"general";"via3",#N/A,TRUE,"general"}</definedName>
    <definedName name="wrn.via." localSheetId="10" hidden="1">{"via1",#N/A,TRUE,"general";"via2",#N/A,TRUE,"general";"via3",#N/A,TRUE,"general"}</definedName>
    <definedName name="wrn.via." hidden="1">{"via1",#N/A,TRUE,"general";"via2",#N/A,TRUE,"general";"via3",#N/A,TRUE,"general"}</definedName>
    <definedName name="WSERWEER">#REF!</definedName>
    <definedName name="wsnhed" localSheetId="5" hidden="1">{"via1",#N/A,TRUE,"general";"via2",#N/A,TRUE,"general";"via3",#N/A,TRUE,"general"}</definedName>
    <definedName name="wsnhed" localSheetId="10" hidden="1">{"via1",#N/A,TRUE,"general";"via2",#N/A,TRUE,"general";"via3",#N/A,TRUE,"general"}</definedName>
    <definedName name="wsnhed" hidden="1">{"via1",#N/A,TRUE,"general";"via2",#N/A,TRUE,"general";"via3",#N/A,TRUE,"general"}</definedName>
    <definedName name="wswswsqa" localSheetId="5" hidden="1">{"via1",#N/A,TRUE,"general";"via2",#N/A,TRUE,"general";"via3",#N/A,TRUE,"general"}</definedName>
    <definedName name="wswswsqa" localSheetId="10" hidden="1">{"via1",#N/A,TRUE,"general";"via2",#N/A,TRUE,"general";"via3",#N/A,TRUE,"general"}</definedName>
    <definedName name="wswswsqa" hidden="1">{"via1",#N/A,TRUE,"general";"via2",#N/A,TRUE,"general";"via3",#N/A,TRUE,"general"}</definedName>
    <definedName name="wtt" localSheetId="5" hidden="1">{"TAB1",#N/A,TRUE,"GENERAL";"TAB2",#N/A,TRUE,"GENERAL";"TAB3",#N/A,TRUE,"GENERAL";"TAB4",#N/A,TRUE,"GENERAL";"TAB5",#N/A,TRUE,"GENERAL"}</definedName>
    <definedName name="wtt" localSheetId="10" hidden="1">{"TAB1",#N/A,TRUE,"GENERAL";"TAB2",#N/A,TRUE,"GENERAL";"TAB3",#N/A,TRUE,"GENERAL";"TAB4",#N/A,TRUE,"GENERAL";"TAB5",#N/A,TRUE,"GENERAL"}</definedName>
    <definedName name="wtt" hidden="1">{"TAB1",#N/A,TRUE,"GENERAL";"TAB2",#N/A,TRUE,"GENERAL";"TAB3",#N/A,TRUE,"GENERAL";"TAB4",#N/A,TRUE,"GENERAL";"TAB5",#N/A,TRUE,"GENERAL"}</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wvu.TAB1." localSheetId="5"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localSheetId="10"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5"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localSheetId="10"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5"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localSheetId="10"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5"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localSheetId="10"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5." localSheetId="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localSheetId="10"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#REF!</definedName>
    <definedName name="wwded3" localSheetId="5" hidden="1">{"via1",#N/A,TRUE,"general";"via2",#N/A,TRUE,"general";"via3",#N/A,TRUE,"general"}</definedName>
    <definedName name="wwded3" localSheetId="10" hidden="1">{"via1",#N/A,TRUE,"general";"via2",#N/A,TRUE,"general";"via3",#N/A,TRUE,"general"}</definedName>
    <definedName name="wwded3" hidden="1">{"via1",#N/A,TRUE,"general";"via2",#N/A,TRUE,"general";"via3",#N/A,TRUE,"general"}</definedName>
    <definedName name="wwwwe" localSheetId="5" hidden="1">{"TAB1",#N/A,TRUE,"GENERAL";"TAB2",#N/A,TRUE,"GENERAL";"TAB3",#N/A,TRUE,"GENERAL";"TAB4",#N/A,TRUE,"GENERAL";"TAB5",#N/A,TRUE,"GENERAL"}</definedName>
    <definedName name="wwwwe" localSheetId="10" hidden="1">{"TAB1",#N/A,TRUE,"GENERAL";"TAB2",#N/A,TRUE,"GENERAL";"TAB3",#N/A,TRUE,"GENERAL";"TAB4",#N/A,TRUE,"GENERAL";"TAB5",#N/A,TRUE,"GENERAL"}</definedName>
    <definedName name="wwwwe" hidden="1">{"TAB1",#N/A,TRUE,"GENERAL";"TAB2",#N/A,TRUE,"GENERAL";"TAB3",#N/A,TRUE,"GENERAL";"TAB4",#N/A,TRUE,"GENERAL";"TAB5",#N/A,TRUE,"GENERAL"}</definedName>
    <definedName name="wyty" localSheetId="5" hidden="1">{"via1",#N/A,TRUE,"general";"via2",#N/A,TRUE,"general";"via3",#N/A,TRUE,"general"}</definedName>
    <definedName name="wyty" localSheetId="10" hidden="1">{"via1",#N/A,TRUE,"general";"via2",#N/A,TRUE,"general";"via3",#N/A,TRUE,"general"}</definedName>
    <definedName name="wyty" hidden="1">{"via1",#N/A,TRUE,"general";"via2",#N/A,TRUE,"general";"via3",#N/A,TRUE,"general"}</definedName>
    <definedName name="x">#REF!</definedName>
    <definedName name="xa">#REF!</definedName>
    <definedName name="xcbvbs" localSheetId="5" hidden="1">{"TAB1",#N/A,TRUE,"GENERAL";"TAB2",#N/A,TRUE,"GENERAL";"TAB3",#N/A,TRUE,"GENERAL";"TAB4",#N/A,TRUE,"GENERAL";"TAB5",#N/A,TRUE,"GENERAL"}</definedName>
    <definedName name="xcbvbs" localSheetId="10" hidden="1">{"TAB1",#N/A,TRUE,"GENERAL";"TAB2",#N/A,TRUE,"GENERAL";"TAB3",#N/A,TRUE,"GENERAL";"TAB4",#N/A,TRUE,"GENERAL";"TAB5",#N/A,TRUE,"GENERAL"}</definedName>
    <definedName name="xcbvbs" hidden="1">{"TAB1",#N/A,TRUE,"GENERAL";"TAB2",#N/A,TRUE,"GENERAL";"TAB3",#N/A,TRUE,"GENERAL";"TAB4",#N/A,TRUE,"GENERAL";"TAB5",#N/A,TRUE,"GENERAL"}</definedName>
    <definedName name="xsxs" localSheetId="5" hidden="1">{"TAB1",#N/A,TRUE,"GENERAL";"TAB2",#N/A,TRUE,"GENERAL";"TAB3",#N/A,TRUE,"GENERAL";"TAB4",#N/A,TRUE,"GENERAL";"TAB5",#N/A,TRUE,"GENERAL"}</definedName>
    <definedName name="xsxs" localSheetId="10" hidden="1">{"TAB1",#N/A,TRUE,"GENERAL";"TAB2",#N/A,TRUE,"GENERAL";"TAB3",#N/A,TRUE,"GENERAL";"TAB4",#N/A,TRUE,"GENERAL";"TAB5",#N/A,TRUE,"GENERAL"}</definedName>
    <definedName name="xsxs" hidden="1">{"TAB1",#N/A,TRUE,"GENERAL";"TAB2",#N/A,TRUE,"GENERAL";"TAB3",#N/A,TRUE,"GENERAL";"TAB4",#N/A,TRUE,"GENERAL";"TAB5",#N/A,TRUE,"GENERAL"}</definedName>
    <definedName name="xx" localSheetId="5">#REF!</definedName>
    <definedName name="xx" localSheetId="10">#REF!</definedName>
    <definedName name="xx">#REF!</definedName>
    <definedName name="xxfg" localSheetId="5" hidden="1">{"via1",#N/A,TRUE,"general";"via2",#N/A,TRUE,"general";"via3",#N/A,TRUE,"general"}</definedName>
    <definedName name="xxfg" localSheetId="10" hidden="1">{"via1",#N/A,TRUE,"general";"via2",#N/A,TRUE,"general";"via3",#N/A,TRUE,"general"}</definedName>
    <definedName name="xxfg" hidden="1">{"via1",#N/A,TRUE,"general";"via2",#N/A,TRUE,"general";"via3",#N/A,TRUE,"general"}</definedName>
    <definedName name="xxx">#REF!</definedName>
    <definedName name="xxxx">#REF!</definedName>
    <definedName name="xxxxx" localSheetId="5">[154]!absc</definedName>
    <definedName name="xxxxx" localSheetId="10">[154]!absc</definedName>
    <definedName name="xxxxx">#REF!</definedName>
    <definedName name="xxxxxds" localSheetId="5" hidden="1">{"via1",#N/A,TRUE,"general";"via2",#N/A,TRUE,"general";"via3",#N/A,TRUE,"general"}</definedName>
    <definedName name="xxxxxds" localSheetId="10" hidden="1">{"via1",#N/A,TRUE,"general";"via2",#N/A,TRUE,"general";"via3",#N/A,TRUE,"general"}</definedName>
    <definedName name="xxxxxds" hidden="1">{"via1",#N/A,TRUE,"general";"via2",#N/A,TRUE,"general";"via3",#N/A,TRUE,"general"}</definedName>
    <definedName name="xxxxxxxx">#REF!</definedName>
    <definedName name="xxxxxxxxxx29" localSheetId="5" hidden="1">{"via1",#N/A,TRUE,"general";"via2",#N/A,TRUE,"general";"via3",#N/A,TRUE,"general"}</definedName>
    <definedName name="xxxxxxxxxx29" localSheetId="10" hidden="1">{"via1",#N/A,TRUE,"general";"via2",#N/A,TRUE,"general";"via3",#N/A,TRUE,"general"}</definedName>
    <definedName name="xxxxxxxxxx29" hidden="1">{"via1",#N/A,TRUE,"general";"via2",#N/A,TRUE,"general";"via3",#N/A,TRUE,"general"}</definedName>
    <definedName name="xxxxxxxxxxx">#REF!</definedName>
    <definedName name="xxxxxxxxxxxxxxxxxxxxx">#REF!</definedName>
    <definedName name="XZXZV" localSheetId="5" hidden="1">{"via1",#N/A,TRUE,"general";"via2",#N/A,TRUE,"general";"via3",#N/A,TRUE,"general"}</definedName>
    <definedName name="XZXZV" localSheetId="10" hidden="1">{"via1",#N/A,TRUE,"general";"via2",#N/A,TRUE,"general";"via3",#N/A,TRUE,"general"}</definedName>
    <definedName name="XZXZV" hidden="1">{"via1",#N/A,TRUE,"general";"via2",#N/A,TRUE,"general";"via3",#N/A,TRUE,"general"}</definedName>
    <definedName name="Y" localSheetId="5" hidden="1">{"TAB1",#N/A,TRUE,"GENERAL";"TAB2",#N/A,TRUE,"GENERAL";"TAB3",#N/A,TRUE,"GENERAL";"TAB4",#N/A,TRUE,"GENERAL";"TAB5",#N/A,TRUE,"GENERAL"}</definedName>
    <definedName name="Y" localSheetId="10" hidden="1">{"TAB1",#N/A,TRUE,"GENERAL";"TAB2",#N/A,TRUE,"GENERAL";"TAB3",#N/A,TRUE,"GENERAL";"TAB4",#N/A,TRUE,"GENERAL";"TAB5",#N/A,TRUE,"GENERAL"}</definedName>
    <definedName name="Y">#REF!</definedName>
    <definedName name="Y22EL">#REF!</definedName>
    <definedName name="Y22JH">#REF!</definedName>
    <definedName name="Y32JH">#REF!</definedName>
    <definedName name="Y33JH">#REF!</definedName>
    <definedName name="Y42JH">#REF!</definedName>
    <definedName name="Y43JH">#REF!</definedName>
    <definedName name="Y44EL">#REF!</definedName>
    <definedName name="Y44JH">#REF!</definedName>
    <definedName name="y6y6" localSheetId="5" hidden="1">{"via1",#N/A,TRUE,"general";"via2",#N/A,TRUE,"general";"via3",#N/A,TRUE,"general"}</definedName>
    <definedName name="y6y6" localSheetId="10" hidden="1">{"via1",#N/A,TRUE,"general";"via2",#N/A,TRUE,"general";"via3",#N/A,TRUE,"general"}</definedName>
    <definedName name="y6y6" hidden="1">{"via1",#N/A,TRUE,"general";"via2",#N/A,TRUE,"general";"via3",#N/A,TRUE,"general"}</definedName>
    <definedName name="yery" localSheetId="5" hidden="1">{"via1",#N/A,TRUE,"general";"via2",#N/A,TRUE,"general";"via3",#N/A,TRUE,"general"}</definedName>
    <definedName name="yery" localSheetId="10" hidden="1">{"via1",#N/A,TRUE,"general";"via2",#N/A,TRUE,"general";"via3",#N/A,TRUE,"general"}</definedName>
    <definedName name="yery" hidden="1">{"via1",#N/A,TRUE,"general";"via2",#N/A,TRUE,"general";"via3",#N/A,TRUE,"general"}</definedName>
    <definedName name="yhy" localSheetId="5" hidden="1">{"TAB1",#N/A,TRUE,"GENERAL";"TAB2",#N/A,TRUE,"GENERAL";"TAB3",#N/A,TRUE,"GENERAL";"TAB4",#N/A,TRUE,"GENERAL";"TAB5",#N/A,TRUE,"GENERAL"}</definedName>
    <definedName name="yhy" localSheetId="10" hidden="1">{"TAB1",#N/A,TRUE,"GENERAL";"TAB2",#N/A,TRUE,"GENERAL";"TAB3",#N/A,TRUE,"GENERAL";"TAB4",#N/A,TRUE,"GENERAL";"TAB5",#N/A,TRUE,"GENERAL"}</definedName>
    <definedName name="yhy" hidden="1">{"TAB1",#N/A,TRUE,"GENERAL";"TAB2",#N/A,TRUE,"GENERAL";"TAB3",#N/A,TRUE,"GENERAL";"TAB4",#N/A,TRUE,"GENERAL";"TAB5",#N/A,TRUE,"GENERAL"}</definedName>
    <definedName name="yjyj" localSheetId="5" hidden="1">{"TAB1",#N/A,TRUE,"GENERAL";"TAB2",#N/A,TRUE,"GENERAL";"TAB3",#N/A,TRUE,"GENERAL";"TAB4",#N/A,TRUE,"GENERAL";"TAB5",#N/A,TRUE,"GENERAL"}</definedName>
    <definedName name="yjyj" localSheetId="10" hidden="1">{"TAB1",#N/A,TRUE,"GENERAL";"TAB2",#N/A,TRUE,"GENERAL";"TAB3",#N/A,TRUE,"GENERAL";"TAB4",#N/A,TRUE,"GENERAL";"TAB5",#N/A,TRUE,"GENERAL"}</definedName>
    <definedName name="yjyj" hidden="1">{"TAB1",#N/A,TRUE,"GENERAL";"TAB2",#N/A,TRUE,"GENERAL";"TAB3",#N/A,TRUE,"GENERAL";"TAB4",#N/A,TRUE,"GENERAL";"TAB5",#N/A,TRUE,"GENERAL"}</definedName>
    <definedName name="yolombo" localSheetId="5">'[155]cant y precios'!$A$11:$J$56</definedName>
    <definedName name="yolombo" localSheetId="10">'[155]cant y precios'!$A$11:$J$56</definedName>
    <definedName name="yolombo">#REF!</definedName>
    <definedName name="yrey" localSheetId="5" hidden="1">{"via1",#N/A,TRUE,"general";"via2",#N/A,TRUE,"general";"via3",#N/A,TRUE,"general"}</definedName>
    <definedName name="yrey" localSheetId="10" hidden="1">{"via1",#N/A,TRUE,"general";"via2",#N/A,TRUE,"general";"via3",#N/A,TRUE,"general"}</definedName>
    <definedName name="yrey" hidden="1">{"via1",#N/A,TRUE,"general";"via2",#N/A,TRUE,"general";"via3",#N/A,TRUE,"general"}</definedName>
    <definedName name="yry" localSheetId="5" hidden="1">{"via1",#N/A,TRUE,"general";"via2",#N/A,TRUE,"general";"via3",#N/A,TRUE,"general"}</definedName>
    <definedName name="yry" localSheetId="10" hidden="1">{"via1",#N/A,TRUE,"general";"via2",#N/A,TRUE,"general";"via3",#N/A,TRUE,"general"}</definedName>
    <definedName name="yry" hidden="1">{"via1",#N/A,TRUE,"general";"via2",#N/A,TRUE,"general";"via3",#N/A,TRUE,"general"}</definedName>
    <definedName name="yryr">#REF!</definedName>
    <definedName name="ytj" localSheetId="5" hidden="1">{"TAB1",#N/A,TRUE,"GENERAL";"TAB2",#N/A,TRUE,"GENERAL";"TAB3",#N/A,TRUE,"GENERAL";"TAB4",#N/A,TRUE,"GENERAL";"TAB5",#N/A,TRUE,"GENERAL"}</definedName>
    <definedName name="ytj" localSheetId="10" hidden="1">{"TAB1",#N/A,TRUE,"GENERAL";"TAB2",#N/A,TRUE,"GENERAL";"TAB3",#N/A,TRUE,"GENERAL";"TAB4",#N/A,TRUE,"GENERAL";"TAB5",#N/A,TRUE,"GENERAL"}</definedName>
    <definedName name="ytj" hidden="1">{"TAB1",#N/A,TRUE,"GENERAL";"TAB2",#N/A,TRUE,"GENERAL";"TAB3",#N/A,TRUE,"GENERAL";"TAB4",#N/A,TRUE,"GENERAL";"TAB5",#N/A,TRUE,"GENERAL"}</definedName>
    <definedName name="ytjt6" localSheetId="5" hidden="1">{"via1",#N/A,TRUE,"general";"via2",#N/A,TRUE,"general";"via3",#N/A,TRUE,"general"}</definedName>
    <definedName name="ytjt6" localSheetId="10" hidden="1">{"via1",#N/A,TRUE,"general";"via2",#N/A,TRUE,"general";"via3",#N/A,TRUE,"general"}</definedName>
    <definedName name="ytjt6" hidden="1">{"via1",#N/A,TRUE,"general";"via2",#N/A,TRUE,"general";"via3",#N/A,TRUE,"general"}</definedName>
    <definedName name="ytrwyr" localSheetId="5" hidden="1">{"TAB1",#N/A,TRUE,"GENERAL";"TAB2",#N/A,TRUE,"GENERAL";"TAB3",#N/A,TRUE,"GENERAL";"TAB4",#N/A,TRUE,"GENERAL";"TAB5",#N/A,TRUE,"GENERAL"}</definedName>
    <definedName name="ytrwyr" localSheetId="10" hidden="1">{"TAB1",#N/A,TRUE,"GENERAL";"TAB2",#N/A,TRUE,"GENERAL";"TAB3",#N/A,TRUE,"GENERAL";"TAB4",#N/A,TRUE,"GENERAL";"TAB5",#N/A,TRUE,"GENERAL"}</definedName>
    <definedName name="ytrwyr" hidden="1">{"TAB1",#N/A,TRUE,"GENERAL";"TAB2",#N/A,TRUE,"GENERAL";"TAB3",#N/A,TRUE,"GENERAL";"TAB4",#N/A,TRUE,"GENERAL";"TAB5",#N/A,TRUE,"GENERAL"}</definedName>
    <definedName name="ytry" localSheetId="5" hidden="1">{"via1",#N/A,TRUE,"general";"via2",#N/A,TRUE,"general";"via3",#N/A,TRUE,"general"}</definedName>
    <definedName name="ytry" localSheetId="10" hidden="1">{"via1",#N/A,TRUE,"general";"via2",#N/A,TRUE,"general";"via3",#N/A,TRUE,"general"}</definedName>
    <definedName name="ytry" hidden="1">{"via1",#N/A,TRUE,"general";"via2",#N/A,TRUE,"general";"via3",#N/A,TRUE,"general"}</definedName>
    <definedName name="ytryrty" localSheetId="5" hidden="1">{"via1",#N/A,TRUE,"general";"via2",#N/A,TRUE,"general";"via3",#N/A,TRUE,"general"}</definedName>
    <definedName name="ytryrty" localSheetId="10" hidden="1">{"via1",#N/A,TRUE,"general";"via2",#N/A,TRUE,"general";"via3",#N/A,TRUE,"general"}</definedName>
    <definedName name="ytryrty" hidden="1">{"via1",#N/A,TRUE,"general";"via2",#N/A,TRUE,"general";"via3",#N/A,TRUE,"general"}</definedName>
    <definedName name="YTRYUYT" localSheetId="5" hidden="1">{"TAB1",#N/A,TRUE,"GENERAL";"TAB2",#N/A,TRUE,"GENERAL";"TAB3",#N/A,TRUE,"GENERAL";"TAB4",#N/A,TRUE,"GENERAL";"TAB5",#N/A,TRUE,"GENERAL"}</definedName>
    <definedName name="YTRYUYT" localSheetId="10" hidden="1">{"TAB1",#N/A,TRUE,"GENERAL";"TAB2",#N/A,TRUE,"GENERAL";"TAB3",#N/A,TRUE,"GENERAL";"TAB4",#N/A,TRUE,"GENERAL";"TAB5",#N/A,TRUE,"GENERAL"}</definedName>
    <definedName name="YTRYUYT" hidden="1">{"TAB1",#N/A,TRUE,"GENERAL";"TAB2",#N/A,TRUE,"GENERAL";"TAB3",#N/A,TRUE,"GENERAL";"TAB4",#N/A,TRUE,"GENERAL";"TAB5",#N/A,TRUE,"GENERAL"}</definedName>
    <definedName name="ytudfgd" localSheetId="5" hidden="1">{"TAB1",#N/A,TRUE,"GENERAL";"TAB2",#N/A,TRUE,"GENERAL";"TAB3",#N/A,TRUE,"GENERAL";"TAB4",#N/A,TRUE,"GENERAL";"TAB5",#N/A,TRUE,"GENERAL"}</definedName>
    <definedName name="ytudfgd" localSheetId="10" hidden="1">{"TAB1",#N/A,TRUE,"GENERAL";"TAB2",#N/A,TRUE,"GENERAL";"TAB3",#N/A,TRUE,"GENERAL";"TAB4",#N/A,TRUE,"GENERAL";"TAB5",#N/A,TRUE,"GENERAL"}</definedName>
    <definedName name="ytudfgd" hidden="1">{"TAB1",#N/A,TRUE,"GENERAL";"TAB2",#N/A,TRUE,"GENERAL";"TAB3",#N/A,TRUE,"GENERAL";"TAB4",#N/A,TRUE,"GENERAL";"TAB5",#N/A,TRUE,"GENERAL"}</definedName>
    <definedName name="yturtu7" localSheetId="5" hidden="1">{"TAB1",#N/A,TRUE,"GENERAL";"TAB2",#N/A,TRUE,"GENERAL";"TAB3",#N/A,TRUE,"GENERAL";"TAB4",#N/A,TRUE,"GENERAL";"TAB5",#N/A,TRUE,"GENERAL"}</definedName>
    <definedName name="yturtu7" localSheetId="10" hidden="1">{"TAB1",#N/A,TRUE,"GENERAL";"TAB2",#N/A,TRUE,"GENERAL";"TAB3",#N/A,TRUE,"GENERAL";"TAB4",#N/A,TRUE,"GENERAL";"TAB5",#N/A,TRUE,"GENERAL"}</definedName>
    <definedName name="yturtu7" hidden="1">{"TAB1",#N/A,TRUE,"GENERAL";"TAB2",#N/A,TRUE,"GENERAL";"TAB3",#N/A,TRUE,"GENERAL";"TAB4",#N/A,TRUE,"GENERAL";"TAB5",#N/A,TRUE,"GENERAL"}</definedName>
    <definedName name="yturu" localSheetId="5" hidden="1">{"TAB1",#N/A,TRUE,"GENERAL";"TAB2",#N/A,TRUE,"GENERAL";"TAB3",#N/A,TRUE,"GENERAL";"TAB4",#N/A,TRUE,"GENERAL";"TAB5",#N/A,TRUE,"GENERAL"}</definedName>
    <definedName name="yturu" localSheetId="10" hidden="1">{"TAB1",#N/A,TRUE,"GENERAL";"TAB2",#N/A,TRUE,"GENERAL";"TAB3",#N/A,TRUE,"GENERAL";"TAB4",#N/A,TRUE,"GENERAL";"TAB5",#N/A,TRUE,"GENERAL"}</definedName>
    <definedName name="yturu" hidden="1">{"TAB1",#N/A,TRUE,"GENERAL";"TAB2",#N/A,TRUE,"GENERAL";"TAB3",#N/A,TRUE,"GENERAL";"TAB4",#N/A,TRUE,"GENERAL";"TAB5",#N/A,TRUE,"GENERAL"}</definedName>
    <definedName name="ytuytfgh" localSheetId="5" hidden="1">{"via1",#N/A,TRUE,"general";"via2",#N/A,TRUE,"general";"via3",#N/A,TRUE,"general"}</definedName>
    <definedName name="ytuytfgh" localSheetId="10" hidden="1">{"via1",#N/A,TRUE,"general";"via2",#N/A,TRUE,"general";"via3",#N/A,TRUE,"general"}</definedName>
    <definedName name="ytuytfgh" hidden="1">{"via1",#N/A,TRUE,"general";"via2",#N/A,TRUE,"general";"via3",#N/A,TRUE,"general"}</definedName>
    <definedName name="yty" localSheetId="5" hidden="1">{"TAB1",#N/A,TRUE,"GENERAL";"TAB2",#N/A,TRUE,"GENERAL";"TAB3",#N/A,TRUE,"GENERAL";"TAB4",#N/A,TRUE,"GENERAL";"TAB5",#N/A,TRUE,"GENERAL"}</definedName>
    <definedName name="yty" localSheetId="10" hidden="1">{"TAB1",#N/A,TRUE,"GENERAL";"TAB2",#N/A,TRUE,"GENERAL";"TAB3",#N/A,TRUE,"GENERAL";"TAB4",#N/A,TRUE,"GENERAL";"TAB5",#N/A,TRUE,"GENERAL"}</definedName>
    <definedName name="yty" hidden="1">{"TAB1",#N/A,TRUE,"GENERAL";"TAB2",#N/A,TRUE,"GENERAL";"TAB3",#N/A,TRUE,"GENERAL";"TAB4",#N/A,TRUE,"GENERAL";"TAB5",#N/A,TRUE,"GENERAL"}</definedName>
    <definedName name="ytyyh" localSheetId="5" hidden="1">{"via1",#N/A,TRUE,"general";"via2",#N/A,TRUE,"general";"via3",#N/A,TRUE,"general"}</definedName>
    <definedName name="ytyyh" localSheetId="10" hidden="1">{"via1",#N/A,TRUE,"general";"via2",#N/A,TRUE,"general";"via3",#N/A,TRUE,"general"}</definedName>
    <definedName name="ytyyh" hidden="1">{"via1",#N/A,TRUE,"general";"via2",#N/A,TRUE,"general";"via3",#N/A,TRUE,"general"}</definedName>
    <definedName name="ytzacdfg" localSheetId="5" hidden="1">{"TAB1",#N/A,TRUE,"GENERAL";"TAB2",#N/A,TRUE,"GENERAL";"TAB3",#N/A,TRUE,"GENERAL";"TAB4",#N/A,TRUE,"GENERAL";"TAB5",#N/A,TRUE,"GENERAL"}</definedName>
    <definedName name="ytzacdfg" localSheetId="10" hidden="1">{"TAB1",#N/A,TRUE,"GENERAL";"TAB2",#N/A,TRUE,"GENERAL";"TAB3",#N/A,TRUE,"GENERAL";"TAB4",#N/A,TRUE,"GENERAL";"TAB5",#N/A,TRUE,"GENERAL"}</definedName>
    <definedName name="ytzacdfg" hidden="1">{"TAB1",#N/A,TRUE,"GENERAL";"TAB2",#N/A,TRUE,"GENERAL";"TAB3",#N/A,TRUE,"GENERAL";"TAB4",#N/A,TRUE,"GENERAL";"TAB5",#N/A,TRUE,"GENERAL"}</definedName>
    <definedName name="yu" localSheetId="5" hidden="1">{"TAB1",#N/A,TRUE,"GENERAL";"TAB2",#N/A,TRUE,"GENERAL";"TAB3",#N/A,TRUE,"GENERAL";"TAB4",#N/A,TRUE,"GENERAL";"TAB5",#N/A,TRUE,"GENERAL"}</definedName>
    <definedName name="yu" localSheetId="10" hidden="1">{"TAB1",#N/A,TRUE,"GENERAL";"TAB2",#N/A,TRUE,"GENERAL";"TAB3",#N/A,TRUE,"GENERAL";"TAB4",#N/A,TRUE,"GENERAL";"TAB5",#N/A,TRUE,"GENERAL"}</definedName>
    <definedName name="yu" hidden="1">{"TAB1",#N/A,TRUE,"GENERAL";"TAB2",#N/A,TRUE,"GENERAL";"TAB3",#N/A,TRUE,"GENERAL";"TAB4",#N/A,TRUE,"GENERAL";"TAB5",#N/A,TRUE,"GENERAL"}</definedName>
    <definedName name="yudre54" localSheetId="5" hidden="1">{"TAB1",#N/A,TRUE,"GENERAL";"TAB2",#N/A,TRUE,"GENERAL";"TAB3",#N/A,TRUE,"GENERAL";"TAB4",#N/A,TRUE,"GENERAL";"TAB5",#N/A,TRUE,"GENERAL"}</definedName>
    <definedName name="yudre54" localSheetId="10" hidden="1">{"TAB1",#N/A,TRUE,"GENERAL";"TAB2",#N/A,TRUE,"GENERAL";"TAB3",#N/A,TRUE,"GENERAL";"TAB4",#N/A,TRUE,"GENERAL";"TAB5",#N/A,TRUE,"GENERAL"}</definedName>
    <definedName name="yudre54" hidden="1">{"TAB1",#N/A,TRUE,"GENERAL";"TAB2",#N/A,TRUE,"GENERAL";"TAB3",#N/A,TRUE,"GENERAL";"TAB4",#N/A,TRUE,"GENERAL";"TAB5",#N/A,TRUE,"GENERAL"}</definedName>
    <definedName name="yuf" localSheetId="5" hidden="1">{"TAB1",#N/A,TRUE,"GENERAL";"TAB2",#N/A,TRUE,"GENERAL";"TAB3",#N/A,TRUE,"GENERAL";"TAB4",#N/A,TRUE,"GENERAL";"TAB5",#N/A,TRUE,"GENERAL"}</definedName>
    <definedName name="yuf" localSheetId="10" hidden="1">{"TAB1",#N/A,TRUE,"GENERAL";"TAB2",#N/A,TRUE,"GENERAL";"TAB3",#N/A,TRUE,"GENERAL";"TAB4",#N/A,TRUE,"GENERAL";"TAB5",#N/A,TRUE,"GENERAL"}</definedName>
    <definedName name="yuf" hidden="1">{"TAB1",#N/A,TRUE,"GENERAL";"TAB2",#N/A,TRUE,"GENERAL";"TAB3",#N/A,TRUE,"GENERAL";"TAB4",#N/A,TRUE,"GENERAL";"TAB5",#N/A,TRUE,"GENERAL"}</definedName>
    <definedName name="yuhgh" localSheetId="5" hidden="1">{"TAB1",#N/A,TRUE,"GENERAL";"TAB2",#N/A,TRUE,"GENERAL";"TAB3",#N/A,TRUE,"GENERAL";"TAB4",#N/A,TRUE,"GENERAL";"TAB5",#N/A,TRUE,"GENERAL"}</definedName>
    <definedName name="yuhgh" localSheetId="10" hidden="1">{"TAB1",#N/A,TRUE,"GENERAL";"TAB2",#N/A,TRUE,"GENERAL";"TAB3",#N/A,TRUE,"GENERAL";"TAB4",#N/A,TRUE,"GENERAL";"TAB5",#N/A,TRUE,"GENERAL"}</definedName>
    <definedName name="yuhgh" hidden="1">{"TAB1",#N/A,TRUE,"GENERAL";"TAB2",#N/A,TRUE,"GENERAL";"TAB3",#N/A,TRUE,"GENERAL";"TAB4",#N/A,TRUE,"GENERAL";"TAB5",#N/A,TRUE,"GENERAL"}</definedName>
    <definedName name="yutu" localSheetId="5" hidden="1">{"via1",#N/A,TRUE,"general";"via2",#N/A,TRUE,"general";"via3",#N/A,TRUE,"general"}</definedName>
    <definedName name="yutu" localSheetId="10" hidden="1">{"via1",#N/A,TRUE,"general";"via2",#N/A,TRUE,"general";"via3",#N/A,TRUE,"general"}</definedName>
    <definedName name="yutu" hidden="1">{"via1",#N/A,TRUE,"general";"via2",#N/A,TRUE,"general";"via3",#N/A,TRUE,"general"}</definedName>
    <definedName name="yuuiiy" localSheetId="5" hidden="1">{"via1",#N/A,TRUE,"general";"via2",#N/A,TRUE,"general";"via3",#N/A,TRUE,"general"}</definedName>
    <definedName name="yuuiiy" localSheetId="10" hidden="1">{"via1",#N/A,TRUE,"general";"via2",#N/A,TRUE,"general";"via3",#N/A,TRUE,"general"}</definedName>
    <definedName name="yuuiiy" hidden="1">{"via1",#N/A,TRUE,"general";"via2",#N/A,TRUE,"general";"via3",#N/A,TRUE,"general"}</definedName>
    <definedName name="yuuuuuu" localSheetId="5" hidden="1">{"via1",#N/A,TRUE,"general";"via2",#N/A,TRUE,"general";"via3",#N/A,TRUE,"general"}</definedName>
    <definedName name="yuuuuuu" localSheetId="10" hidden="1">{"via1",#N/A,TRUE,"general";"via2",#N/A,TRUE,"general";"via3",#N/A,TRUE,"general"}</definedName>
    <definedName name="yuuuuuu" hidden="1">{"via1",#N/A,TRUE,"general";"via2",#N/A,TRUE,"general";"via3",#N/A,TRUE,"general"}</definedName>
    <definedName name="YUYYYY">#REF!</definedName>
    <definedName name="yy" localSheetId="5" hidden="1">{"via1",#N/A,TRUE,"general";"via2",#N/A,TRUE,"general";"via3",#N/A,TRUE,"general"}</definedName>
    <definedName name="yy" localSheetId="10" hidden="1">{"via1",#N/A,TRUE,"general";"via2",#N/A,TRUE,"general";"via3",#N/A,TRUE,"general"}</definedName>
    <definedName name="yy" hidden="1">{"via1",#N/A,TRUE,"general";"via2",#N/A,TRUE,"general";"via3",#N/A,TRUE,"general"}</definedName>
    <definedName name="yyy" localSheetId="5" hidden="1">{"TAB1",#N/A,TRUE,"GENERAL";"TAB2",#N/A,TRUE,"GENERAL";"TAB3",#N/A,TRUE,"GENERAL";"TAB4",#N/A,TRUE,"GENERAL";"TAB5",#N/A,TRUE,"GENERAL"}</definedName>
    <definedName name="yyy" localSheetId="10" hidden="1">{"TAB1",#N/A,TRUE,"GENERAL";"TAB2",#N/A,TRUE,"GENERAL";"TAB3",#N/A,TRUE,"GENERAL";"TAB4",#N/A,TRUE,"GENERAL";"TAB5",#N/A,TRUE,"GENERAL"}</definedName>
    <definedName name="yyy" hidden="1">{"TAB1",#N/A,TRUE,"GENERAL";"TAB2",#N/A,TRUE,"GENERAL";"TAB3",#N/A,TRUE,"GENERAL";"TAB4",#N/A,TRUE,"GENERAL";"TAB5",#N/A,TRUE,"GENERAL"}</definedName>
    <definedName name="yyyuh" localSheetId="5" hidden="1">{"TAB1",#N/A,TRUE,"GENERAL";"TAB2",#N/A,TRUE,"GENERAL";"TAB3",#N/A,TRUE,"GENERAL";"TAB4",#N/A,TRUE,"GENERAL";"TAB5",#N/A,TRUE,"GENERAL"}</definedName>
    <definedName name="yyyuh" localSheetId="10" hidden="1">{"TAB1",#N/A,TRUE,"GENERAL";"TAB2",#N/A,TRUE,"GENERAL";"TAB3",#N/A,TRUE,"GENERAL";"TAB4",#N/A,TRUE,"GENERAL";"TAB5",#N/A,TRUE,"GENERAL"}</definedName>
    <definedName name="yyyuh" hidden="1">{"TAB1",#N/A,TRUE,"GENERAL";"TAB2",#N/A,TRUE,"GENERAL";"TAB3",#N/A,TRUE,"GENERAL";"TAB4",#N/A,TRUE,"GENERAL";"TAB5",#N/A,TRUE,"GENERAL"}</definedName>
    <definedName name="yyyyhhh" localSheetId="5" hidden="1">{"TAB1",#N/A,TRUE,"GENERAL";"TAB2",#N/A,TRUE,"GENERAL";"TAB3",#N/A,TRUE,"GENERAL";"TAB4",#N/A,TRUE,"GENERAL";"TAB5",#N/A,TRUE,"GENERAL"}</definedName>
    <definedName name="yyyyhhh" localSheetId="10" hidden="1">{"TAB1",#N/A,TRUE,"GENERAL";"TAB2",#N/A,TRUE,"GENERAL";"TAB3",#N/A,TRUE,"GENERAL";"TAB4",#N/A,TRUE,"GENERAL";"TAB5",#N/A,TRUE,"GENERAL"}</definedName>
    <definedName name="yyyyhhh" hidden="1">{"TAB1",#N/A,TRUE,"GENERAL";"TAB2",#N/A,TRUE,"GENERAL";"TAB3",#N/A,TRUE,"GENERAL";"TAB4",#N/A,TRUE,"GENERAL";"TAB5",#N/A,TRUE,"GENERAL"}</definedName>
    <definedName name="yyyyyf" localSheetId="5" hidden="1">{"via1",#N/A,TRUE,"general";"via2",#N/A,TRUE,"general";"via3",#N/A,TRUE,"general"}</definedName>
    <definedName name="yyyyyf" localSheetId="10" hidden="1">{"via1",#N/A,TRUE,"general";"via2",#N/A,TRUE,"general";"via3",#N/A,TRUE,"general"}</definedName>
    <definedName name="yyyyyf" hidden="1">{"via1",#N/A,TRUE,"general";"via2",#N/A,TRUE,"general";"via3",#N/A,TRUE,"general"}</definedName>
    <definedName name="Z">#REF!</definedName>
    <definedName name="Z_026CD6D7_F7CA_4BE8_B625_9A1778CFA739_.wvu.FilterData" localSheetId="5" hidden="1">[156]Presupuesto_Via_distribuidora!$A$9:$H$344</definedName>
    <definedName name="Z_026CD6D7_F7CA_4BE8_B625_9A1778CFA739_.wvu.FilterData" localSheetId="10" hidden="1">[156]Presupuesto_Via_distribuidora!$A$9:$H$344</definedName>
    <definedName name="Z_026CD6D7_F7CA_4BE8_B625_9A1778CFA739_.wvu.FilterData" hidden="1">#REF!</definedName>
    <definedName name="Z_026CD6D7_F7CA_4BE8_B625_9A1778CFA739_.wvu.PrintArea" localSheetId="5" hidden="1">[156]Presupuesto_Via_distribuidora!$A$390:$I$602</definedName>
    <definedName name="Z_026CD6D7_F7CA_4BE8_B625_9A1778CFA739_.wvu.PrintArea" localSheetId="10" hidden="1">[156]Presupuesto_Via_distribuidora!$A$390:$I$602</definedName>
    <definedName name="Z_026CD6D7_F7CA_4BE8_B625_9A1778CFA739_.wvu.PrintArea" hidden="1">#REF!</definedName>
    <definedName name="Z_026CD6D7_F7CA_4BE8_B625_9A1778CFA739_.wvu.PrintTitles" localSheetId="5" hidden="1">[156]Presupuesto_Via_distribuidora!$380:$389</definedName>
    <definedName name="Z_026CD6D7_F7CA_4BE8_B625_9A1778CFA739_.wvu.PrintTitles" localSheetId="10" hidden="1">[156]Presupuesto_Via_distribuidora!$380:$389</definedName>
    <definedName name="Z_026CD6D7_F7CA_4BE8_B625_9A1778CFA739_.wvu.PrintTitles" hidden="1">#REF!</definedName>
    <definedName name="Z_05670E35_1347_49D9_AD91_AA9A31A4EF61_.wvu.FilterData" localSheetId="5" hidden="1">[156]Presupuesto_Via_distribuidora!$A$9:$H$344</definedName>
    <definedName name="Z_05670E35_1347_49D9_AD91_AA9A31A4EF61_.wvu.FilterData" localSheetId="10" hidden="1">[156]Presupuesto_Via_distribuidora!$A$9:$H$344</definedName>
    <definedName name="Z_05670E35_1347_49D9_AD91_AA9A31A4EF61_.wvu.FilterData" hidden="1">#REF!</definedName>
    <definedName name="Z_05670E35_1347_49D9_AD91_AA9A31A4EF61_.wvu.PrintArea" localSheetId="5" hidden="1">[156]Presupuesto_Via_distribuidora!$C$1:$H$344</definedName>
    <definedName name="Z_05670E35_1347_49D9_AD91_AA9A31A4EF61_.wvu.PrintArea" localSheetId="10" hidden="1">[156]Presupuesto_Via_distribuidora!$C$1:$H$344</definedName>
    <definedName name="Z_05670E35_1347_49D9_AD91_AA9A31A4EF61_.wvu.PrintArea" hidden="1">#REF!</definedName>
    <definedName name="Z_05670E35_1347_49D9_AD91_AA9A31A4EF61_.wvu.PrintTitles" localSheetId="5" hidden="1">[156]Presupuesto_Via_distribuidora!$2:$8</definedName>
    <definedName name="Z_05670E35_1347_49D9_AD91_AA9A31A4EF61_.wvu.PrintTitles" localSheetId="10" hidden="1">[156]Presupuesto_Via_distribuidora!$2:$8</definedName>
    <definedName name="Z_05670E35_1347_49D9_AD91_AA9A31A4EF61_.wvu.PrintTitles" hidden="1">#REF!</definedName>
    <definedName name="Z_086A872D_15DF_436A_8459_CE22F6819FF4_.wvu.Rows" localSheetId="5" hidden="1">[26]Presentacion!#REF!</definedName>
    <definedName name="Z_086A872D_15DF_436A_8459_CE22F6819FF4_.wvu.Rows" localSheetId="10" hidden="1">[26]Presentacion!#REF!</definedName>
    <definedName name="Z_086A872D_15DF_436A_8459_CE22F6819FF4_.wvu.Rows" hidden="1">#REF!</definedName>
    <definedName name="Z_0890F28A_A8C8_451C_A3E6_C3AFDD239B64_.wvu.FilterData" localSheetId="5" hidden="1">[156]Presupuesto_Via_distribuidora!$A$9:$H$344</definedName>
    <definedName name="Z_0890F28A_A8C8_451C_A3E6_C3AFDD239B64_.wvu.FilterData" localSheetId="10" hidden="1">[156]Presupuesto_Via_distribuidora!$A$9:$H$344</definedName>
    <definedName name="Z_0890F28A_A8C8_451C_A3E6_C3AFDD239B64_.wvu.FilterData" hidden="1">#REF!</definedName>
    <definedName name="Z_0890F28A_A8C8_451C_A3E6_C3AFDD239B64_.wvu.PrintArea" localSheetId="5" hidden="1">[156]Presupuesto_Via_distribuidora!$A$392:$I$604</definedName>
    <definedName name="Z_0890F28A_A8C8_451C_A3E6_C3AFDD239B64_.wvu.PrintArea" localSheetId="10" hidden="1">[156]Presupuesto_Via_distribuidora!$A$392:$I$604</definedName>
    <definedName name="Z_0890F28A_A8C8_451C_A3E6_C3AFDD239B64_.wvu.PrintArea" hidden="1">#REF!</definedName>
    <definedName name="Z_0890F28A_A8C8_451C_A3E6_C3AFDD239B64_.wvu.PrintTitles" localSheetId="5" hidden="1">[156]Presupuesto_Via_distribuidora!$382:$391</definedName>
    <definedName name="Z_0890F28A_A8C8_451C_A3E6_C3AFDD239B64_.wvu.PrintTitles" localSheetId="10" hidden="1">[156]Presupuesto_Via_distribuidora!$382:$391</definedName>
    <definedName name="Z_0890F28A_A8C8_451C_A3E6_C3AFDD239B64_.wvu.PrintTitles" hidden="1">#REF!</definedName>
    <definedName name="Z_0A4C2D72_EA87_11DA_B6F6_00609720E0A1_.wvu.FilterData" localSheetId="5" hidden="1">[156]Presupuesto_Via_distribuidora!$A$9:$H$344</definedName>
    <definedName name="Z_0A4C2D72_EA87_11DA_B6F6_00609720E0A1_.wvu.FilterData" localSheetId="10" hidden="1">[156]Presupuesto_Via_distribuidora!$A$9:$H$344</definedName>
    <definedName name="Z_0A4C2D72_EA87_11DA_B6F6_00609720E0A1_.wvu.FilterData" hidden="1">#REF!</definedName>
    <definedName name="Z_0A4C2D72_EA87_11DA_B6F6_00609720E0A1_.wvu.PrintArea" localSheetId="5" hidden="1">[156]Presupuesto_Via_distribuidora!$A$10:$I$164</definedName>
    <definedName name="Z_0A4C2D72_EA87_11DA_B6F6_00609720E0A1_.wvu.PrintArea" localSheetId="10" hidden="1">[156]Presupuesto_Via_distribuidora!$A$10:$I$164</definedName>
    <definedName name="Z_0A4C2D72_EA87_11DA_B6F6_00609720E0A1_.wvu.PrintArea" hidden="1">#REF!</definedName>
    <definedName name="Z_0A4C2D72_EA87_11DA_B6F6_00609720E0A1_.wvu.PrintTitles" localSheetId="5" hidden="1">[156]Presupuesto_Via_distribuidora!$1:$9</definedName>
    <definedName name="Z_0A4C2D72_EA87_11DA_B6F6_00609720E0A1_.wvu.PrintTitles" localSheetId="10" hidden="1">[156]Presupuesto_Via_distribuidora!$1:$9</definedName>
    <definedName name="Z_0A4C2D72_EA87_11DA_B6F6_00609720E0A1_.wvu.PrintTitles" hidden="1">#REF!</definedName>
    <definedName name="Z_0A4C2D73_EA87_11DA_B6F6_00609720E0A1_.wvu.FilterData" localSheetId="5" hidden="1">[156]Presupuesto_Via_distribuidora!$A$9:$H$344</definedName>
    <definedName name="Z_0A4C2D73_EA87_11DA_B6F6_00609720E0A1_.wvu.FilterData" localSheetId="10" hidden="1">[156]Presupuesto_Via_distribuidora!$A$9:$H$344</definedName>
    <definedName name="Z_0A4C2D73_EA87_11DA_B6F6_00609720E0A1_.wvu.FilterData" hidden="1">#REF!</definedName>
    <definedName name="Z_0A4C2D73_EA87_11DA_B6F6_00609720E0A1_.wvu.PrintArea" localSheetId="5" hidden="1">[156]Presupuesto_Via_distribuidora!$A$176:$I$193</definedName>
    <definedName name="Z_0A4C2D73_EA87_11DA_B6F6_00609720E0A1_.wvu.PrintArea" localSheetId="10" hidden="1">[156]Presupuesto_Via_distribuidora!$A$176:$I$193</definedName>
    <definedName name="Z_0A4C2D73_EA87_11DA_B6F6_00609720E0A1_.wvu.PrintArea" hidden="1">#REF!</definedName>
    <definedName name="Z_0A4C2D73_EA87_11DA_B6F6_00609720E0A1_.wvu.PrintTitles" hidden="1">#REF!</definedName>
    <definedName name="Z_0A4C2D74_EA87_11DA_B6F6_00609720E0A1_.wvu.FilterData" localSheetId="5" hidden="1">[156]Presupuesto_Via_distribuidora!$A$9:$H$344</definedName>
    <definedName name="Z_0A4C2D74_EA87_11DA_B6F6_00609720E0A1_.wvu.FilterData" localSheetId="10" hidden="1">[156]Presupuesto_Via_distribuidora!$A$9:$H$344</definedName>
    <definedName name="Z_0A4C2D74_EA87_11DA_B6F6_00609720E0A1_.wvu.FilterData" hidden="1">#REF!</definedName>
    <definedName name="Z_0A4C2D74_EA87_11DA_B6F6_00609720E0A1_.wvu.PrintArea" localSheetId="5" hidden="1">[156]Presupuesto_Via_distribuidora!$A$342:$I$541</definedName>
    <definedName name="Z_0A4C2D74_EA87_11DA_B6F6_00609720E0A1_.wvu.PrintArea" localSheetId="10" hidden="1">[156]Presupuesto_Via_distribuidora!$A$342:$I$541</definedName>
    <definedName name="Z_0A4C2D74_EA87_11DA_B6F6_00609720E0A1_.wvu.PrintArea" hidden="1">#REF!</definedName>
    <definedName name="Z_0A4C2D74_EA87_11DA_B6F6_00609720E0A1_.wvu.PrintTitles" hidden="1">#REF!</definedName>
    <definedName name="Z_0A4C2D75_EA87_11DA_B6F6_00609720E0A1_.wvu.FilterData" localSheetId="5" hidden="1">[156]Presupuesto_Via_distribuidora!$A$9:$H$344</definedName>
    <definedName name="Z_0A4C2D75_EA87_11DA_B6F6_00609720E0A1_.wvu.FilterData" localSheetId="10" hidden="1">[156]Presupuesto_Via_distribuidora!$A$9:$H$344</definedName>
    <definedName name="Z_0A4C2D75_EA87_11DA_B6F6_00609720E0A1_.wvu.FilterData" hidden="1">#REF!</definedName>
    <definedName name="Z_0A4C2D75_EA87_11DA_B6F6_00609720E0A1_.wvu.PrintArea" localSheetId="5" hidden="1">[156]Presupuesto_Via_distribuidora!$A$557:$I$825</definedName>
    <definedName name="Z_0A4C2D75_EA87_11DA_B6F6_00609720E0A1_.wvu.PrintArea" localSheetId="10" hidden="1">[156]Presupuesto_Via_distribuidora!$A$557:$I$825</definedName>
    <definedName name="Z_0A4C2D75_EA87_11DA_B6F6_00609720E0A1_.wvu.PrintArea" hidden="1">#REF!</definedName>
    <definedName name="Z_0A4C2D75_EA87_11DA_B6F6_00609720E0A1_.wvu.PrintTitles" localSheetId="5" hidden="1">[156]Presupuesto_Via_distribuidora!$547:$556</definedName>
    <definedName name="Z_0A4C2D75_EA87_11DA_B6F6_00609720E0A1_.wvu.PrintTitles" localSheetId="10" hidden="1">[156]Presupuesto_Via_distribuidora!$547:$556</definedName>
    <definedName name="Z_0A4C2D75_EA87_11DA_B6F6_00609720E0A1_.wvu.PrintTitles" hidden="1">#REF!</definedName>
    <definedName name="Z_0A4C2D76_EA87_11DA_B6F6_00609720E0A1_.wvu.FilterData" localSheetId="5" hidden="1">[156]Presupuesto_Via_distribuidora!$A$9:$H$344</definedName>
    <definedName name="Z_0A4C2D76_EA87_11DA_B6F6_00609720E0A1_.wvu.FilterData" localSheetId="10" hidden="1">[156]Presupuesto_Via_distribuidora!$A$9:$H$344</definedName>
    <definedName name="Z_0A4C2D76_EA87_11DA_B6F6_00609720E0A1_.wvu.FilterData" hidden="1">#REF!</definedName>
    <definedName name="Z_0A4C2D76_EA87_11DA_B6F6_00609720E0A1_.wvu.PrintArea" localSheetId="5" hidden="1">[156]Presupuesto_Via_distribuidora!$A$839:$I$1037</definedName>
    <definedName name="Z_0A4C2D76_EA87_11DA_B6F6_00609720E0A1_.wvu.PrintArea" localSheetId="10" hidden="1">[156]Presupuesto_Via_distribuidora!$A$839:$I$1037</definedName>
    <definedName name="Z_0A4C2D76_EA87_11DA_B6F6_00609720E0A1_.wvu.PrintArea" hidden="1">#REF!</definedName>
    <definedName name="Z_0A4C2D76_EA87_11DA_B6F6_00609720E0A1_.wvu.PrintTitles" localSheetId="5" hidden="1">[156]Presupuesto_Via_distribuidora!$829:$838</definedName>
    <definedName name="Z_0A4C2D76_EA87_11DA_B6F6_00609720E0A1_.wvu.PrintTitles" localSheetId="10" hidden="1">[156]Presupuesto_Via_distribuidora!$829:$838</definedName>
    <definedName name="Z_0A4C2D76_EA87_11DA_B6F6_00609720E0A1_.wvu.PrintTitles" hidden="1">#REF!</definedName>
    <definedName name="Z_0E0DE1F8_394A_4093_8E74_B2A631A3A88C_.wvu.FilterData" localSheetId="5" hidden="1">[156]Presupuesto_Via_distribuidora!$A$9:$H$344</definedName>
    <definedName name="Z_0E0DE1F8_394A_4093_8E74_B2A631A3A88C_.wvu.FilterData" localSheetId="10" hidden="1">[156]Presupuesto_Via_distribuidora!$A$9:$H$344</definedName>
    <definedName name="Z_0E0DE1F8_394A_4093_8E74_B2A631A3A88C_.wvu.FilterData" hidden="1">#REF!</definedName>
    <definedName name="Z_0E0DE1F8_394A_4093_8E74_B2A631A3A88C_.wvu.PrintArea" localSheetId="5" hidden="1">[156]Presupuesto_Via_distribuidora!$A$620:$I$888</definedName>
    <definedName name="Z_0E0DE1F8_394A_4093_8E74_B2A631A3A88C_.wvu.PrintArea" localSheetId="10" hidden="1">[156]Presupuesto_Via_distribuidora!$A$620:$I$888</definedName>
    <definedName name="Z_0E0DE1F8_394A_4093_8E74_B2A631A3A88C_.wvu.PrintArea" hidden="1">#REF!</definedName>
    <definedName name="Z_0E0DE1F8_394A_4093_8E74_B2A631A3A88C_.wvu.PrintTitles" localSheetId="5" hidden="1">[156]Presupuesto_Via_distribuidora!$610:$619</definedName>
    <definedName name="Z_0E0DE1F8_394A_4093_8E74_B2A631A3A88C_.wvu.PrintTitles" localSheetId="10" hidden="1">[156]Presupuesto_Via_distribuidora!$610:$619</definedName>
    <definedName name="Z_0E0DE1F8_394A_4093_8E74_B2A631A3A88C_.wvu.PrintTitles" hidden="1">#REF!</definedName>
    <definedName name="Z_18C710ED_70CF_48D0_92F5_038A88335068_.wvu.FilterData" localSheetId="5" hidden="1">[156]Presupuesto_Via_distribuidora!$A$9:$H$344</definedName>
    <definedName name="Z_18C710ED_70CF_48D0_92F5_038A88335068_.wvu.FilterData" localSheetId="10" hidden="1">[156]Presupuesto_Via_distribuidora!$A$9:$H$344</definedName>
    <definedName name="Z_18C710ED_70CF_48D0_92F5_038A88335068_.wvu.FilterData" hidden="1">#REF!</definedName>
    <definedName name="Z_18C710ED_70CF_48D0_92F5_038A88335068_.wvu.PrintArea" localSheetId="5" hidden="1">[156]Presupuesto_Via_distribuidora!$C$1:$H$344</definedName>
    <definedName name="Z_18C710ED_70CF_48D0_92F5_038A88335068_.wvu.PrintArea" localSheetId="10" hidden="1">[156]Presupuesto_Via_distribuidora!$C$1:$H$344</definedName>
    <definedName name="Z_18C710ED_70CF_48D0_92F5_038A88335068_.wvu.PrintArea" hidden="1">#REF!</definedName>
    <definedName name="Z_18C710ED_70CF_48D0_92F5_038A88335068_.wvu.PrintTitles" localSheetId="5" hidden="1">[156]Presupuesto_Via_distribuidora!$2:$8</definedName>
    <definedName name="Z_18C710ED_70CF_48D0_92F5_038A88335068_.wvu.PrintTitles" localSheetId="10" hidden="1">[156]Presupuesto_Via_distribuidora!$2:$8</definedName>
    <definedName name="Z_18C710ED_70CF_48D0_92F5_038A88335068_.wvu.PrintTitles" hidden="1">#REF!</definedName>
    <definedName name="Z_378D82E8_FE69_4712_AE73_9D578C4190DE_.wvu.FilterData" localSheetId="5" hidden="1">[156]Presupuesto_Via_distribuidora!$A$9:$H$344</definedName>
    <definedName name="Z_378D82E8_FE69_4712_AE73_9D578C4190DE_.wvu.FilterData" localSheetId="10" hidden="1">[156]Presupuesto_Via_distribuidora!$A$9:$H$344</definedName>
    <definedName name="Z_378D82E8_FE69_4712_AE73_9D578C4190DE_.wvu.FilterData" hidden="1">#REF!</definedName>
    <definedName name="Z_378D82E8_FE69_4712_AE73_9D578C4190DE_.wvu.PrintArea" localSheetId="5" hidden="1">[156]Presupuesto_Via_distribuidora!$C$1:$H$344</definedName>
    <definedName name="Z_378D82E8_FE69_4712_AE73_9D578C4190DE_.wvu.PrintArea" localSheetId="10" hidden="1">[156]Presupuesto_Via_distribuidora!$C$1:$H$344</definedName>
    <definedName name="Z_378D82E8_FE69_4712_AE73_9D578C4190DE_.wvu.PrintArea" hidden="1">#REF!</definedName>
    <definedName name="Z_378D82E8_FE69_4712_AE73_9D578C4190DE_.wvu.PrintTitles" localSheetId="5" hidden="1">[156]Presupuesto_Via_distribuidora!$2:$8</definedName>
    <definedName name="Z_378D82E8_FE69_4712_AE73_9D578C4190DE_.wvu.PrintTitles" localSheetId="10" hidden="1">[156]Presupuesto_Via_distribuidora!$2:$8</definedName>
    <definedName name="Z_378D82E8_FE69_4712_AE73_9D578C4190DE_.wvu.PrintTitles" hidden="1">#REF!</definedName>
    <definedName name="Z_381FCF61_DF95_4756_B103_A1118DFFDE02_.wvu.FilterData" localSheetId="5" hidden="1">[156]Presupuesto_Via_distribuidora!$A$9:$H$344</definedName>
    <definedName name="Z_381FCF61_DF95_4756_B103_A1118DFFDE02_.wvu.FilterData" localSheetId="10" hidden="1">[156]Presupuesto_Via_distribuidora!$A$9:$H$344</definedName>
    <definedName name="Z_381FCF61_DF95_4756_B103_A1118DFFDE02_.wvu.FilterData" hidden="1">#REF!</definedName>
    <definedName name="Z_381FCF61_DF95_4756_B103_A1118DFFDE02_.wvu.PrintArea" localSheetId="5" hidden="1">[156]Presupuesto_Via_distribuidora!$C$1:$H$344</definedName>
    <definedName name="Z_381FCF61_DF95_4756_B103_A1118DFFDE02_.wvu.PrintArea" localSheetId="10" hidden="1">[156]Presupuesto_Via_distribuidora!$C$1:$H$344</definedName>
    <definedName name="Z_381FCF61_DF95_4756_B103_A1118DFFDE02_.wvu.PrintArea" hidden="1">#REF!</definedName>
    <definedName name="Z_381FCF61_DF95_4756_B103_A1118DFFDE02_.wvu.PrintTitles" localSheetId="5" hidden="1">[156]Presupuesto_Via_distribuidora!$2:$8</definedName>
    <definedName name="Z_381FCF61_DF95_4756_B103_A1118DFFDE02_.wvu.PrintTitles" localSheetId="10" hidden="1">[156]Presupuesto_Via_distribuidora!$2:$8</definedName>
    <definedName name="Z_381FCF61_DF95_4756_B103_A1118DFFDE02_.wvu.PrintTitles" hidden="1">#REF!</definedName>
    <definedName name="Z_3B3C0CA1_2A9C_45FD_9823_50B200F6C0D1_.wvu.FilterData" localSheetId="5" hidden="1">[156]Presupuesto_Via_distribuidora!$A$9:$H$344</definedName>
    <definedName name="Z_3B3C0CA1_2A9C_45FD_9823_50B200F6C0D1_.wvu.FilterData" localSheetId="10" hidden="1">[156]Presupuesto_Via_distribuidora!$A$9:$H$344</definedName>
    <definedName name="Z_3B3C0CA1_2A9C_45FD_9823_50B200F6C0D1_.wvu.FilterData" hidden="1">#REF!</definedName>
    <definedName name="Z_3B3C0CA1_2A9C_45FD_9823_50B200F6C0D1_.wvu.PrintArea" localSheetId="5" hidden="1">[156]Presupuesto_Via_distribuidora!$C$1:$H$344</definedName>
    <definedName name="Z_3B3C0CA1_2A9C_45FD_9823_50B200F6C0D1_.wvu.PrintArea" localSheetId="10" hidden="1">[156]Presupuesto_Via_distribuidora!$C$1:$H$344</definedName>
    <definedName name="Z_3B3C0CA1_2A9C_45FD_9823_50B200F6C0D1_.wvu.PrintArea" hidden="1">#REF!</definedName>
    <definedName name="Z_3B3C0CA1_2A9C_45FD_9823_50B200F6C0D1_.wvu.PrintTitles" localSheetId="5" hidden="1">[156]Presupuesto_Via_distribuidora!$2:$8</definedName>
    <definedName name="Z_3B3C0CA1_2A9C_45FD_9823_50B200F6C0D1_.wvu.PrintTitles" localSheetId="10" hidden="1">[156]Presupuesto_Via_distribuidora!$2:$8</definedName>
    <definedName name="Z_3B3C0CA1_2A9C_45FD_9823_50B200F6C0D1_.wvu.PrintTitles" hidden="1">#REF!</definedName>
    <definedName name="Z_3E9430E5_6A83_435B_9E47_1B8F7E18D67C_.wvu.FilterData" localSheetId="5" hidden="1">[156]Presupuesto_Via_distribuidora!$A$9:$H$344</definedName>
    <definedName name="Z_3E9430E5_6A83_435B_9E47_1B8F7E18D67C_.wvu.FilterData" localSheetId="10" hidden="1">[156]Presupuesto_Via_distribuidora!$A$9:$H$344</definedName>
    <definedName name="Z_3E9430E5_6A83_435B_9E47_1B8F7E18D67C_.wvu.FilterData" hidden="1">#REF!</definedName>
    <definedName name="Z_3E9430E5_6A83_435B_9E47_1B8F7E18D67C_.wvu.PrintArea" localSheetId="5" hidden="1">[156]Presupuesto_Via_distribuidora!$C$1:$H$344</definedName>
    <definedName name="Z_3E9430E5_6A83_435B_9E47_1B8F7E18D67C_.wvu.PrintArea" localSheetId="10" hidden="1">[156]Presupuesto_Via_distribuidora!$C$1:$H$344</definedName>
    <definedName name="Z_3E9430E5_6A83_435B_9E47_1B8F7E18D67C_.wvu.PrintArea" hidden="1">#REF!</definedName>
    <definedName name="Z_3E9430E5_6A83_435B_9E47_1B8F7E18D67C_.wvu.PrintTitles" localSheetId="5" hidden="1">[156]Presupuesto_Via_distribuidora!$2:$8</definedName>
    <definedName name="Z_3E9430E5_6A83_435B_9E47_1B8F7E18D67C_.wvu.PrintTitles" localSheetId="10" hidden="1">[156]Presupuesto_Via_distribuidora!$2:$8</definedName>
    <definedName name="Z_3E9430E5_6A83_435B_9E47_1B8F7E18D67C_.wvu.PrintTitles" hidden="1">#REF!</definedName>
    <definedName name="Z_4A14CB5C_2287_4F6E_9A65_22F0A4D81D81_.wvu.FilterData" localSheetId="5" hidden="1">[156]Presupuesto_Via_distribuidora!$A$9:$H$344</definedName>
    <definedName name="Z_4A14CB5C_2287_4F6E_9A65_22F0A4D81D81_.wvu.FilterData" localSheetId="10" hidden="1">[156]Presupuesto_Via_distribuidora!$A$9:$H$344</definedName>
    <definedName name="Z_4A14CB5C_2287_4F6E_9A65_22F0A4D81D81_.wvu.FilterData" hidden="1">#REF!</definedName>
    <definedName name="Z_4A14CB5C_2287_4F6E_9A65_22F0A4D81D81_.wvu.PrintArea" localSheetId="5" hidden="1">[156]Presupuesto_Via_distribuidora!$C$1:$H$344</definedName>
    <definedName name="Z_4A14CB5C_2287_4F6E_9A65_22F0A4D81D81_.wvu.PrintArea" localSheetId="10" hidden="1">[156]Presupuesto_Via_distribuidora!$C$1:$H$344</definedName>
    <definedName name="Z_4A14CB5C_2287_4F6E_9A65_22F0A4D81D81_.wvu.PrintArea" hidden="1">#REF!</definedName>
    <definedName name="Z_4A14CB5C_2287_4F6E_9A65_22F0A4D81D81_.wvu.PrintTitles" localSheetId="5" hidden="1">[156]Presupuesto_Via_distribuidora!$2:$8</definedName>
    <definedName name="Z_4A14CB5C_2287_4F6E_9A65_22F0A4D81D81_.wvu.PrintTitles" localSheetId="10" hidden="1">[156]Presupuesto_Via_distribuidora!$2:$8</definedName>
    <definedName name="Z_4A14CB5C_2287_4F6E_9A65_22F0A4D81D81_.wvu.PrintTitles" hidden="1">#REF!</definedName>
    <definedName name="Z_4BBC24C4_A093_4EC9_8AFF_49C6F602CC39_.wvu.FilterData" localSheetId="5" hidden="1">[156]Presupuesto_Via_distribuidora!$A$9:$H$344</definedName>
    <definedName name="Z_4BBC24C4_A093_4EC9_8AFF_49C6F602CC39_.wvu.FilterData" localSheetId="10" hidden="1">[156]Presupuesto_Via_distribuidora!$A$9:$H$344</definedName>
    <definedName name="Z_4BBC24C4_A093_4EC9_8AFF_49C6F602CC39_.wvu.FilterData" hidden="1">#REF!</definedName>
    <definedName name="Z_4BBC24C4_A093_4EC9_8AFF_49C6F602CC39_.wvu.PrintArea" localSheetId="5" hidden="1">[156]Presupuesto_Via_distribuidora!$C$1:$H$344</definedName>
    <definedName name="Z_4BBC24C4_A093_4EC9_8AFF_49C6F602CC39_.wvu.PrintArea" localSheetId="10" hidden="1">[156]Presupuesto_Via_distribuidora!$C$1:$H$344</definedName>
    <definedName name="Z_4BBC24C4_A093_4EC9_8AFF_49C6F602CC39_.wvu.PrintArea" hidden="1">#REF!</definedName>
    <definedName name="Z_4BBC24C4_A093_4EC9_8AFF_49C6F602CC39_.wvu.PrintTitles" localSheetId="5" hidden="1">[156]Presupuesto_Via_distribuidora!$2:$8</definedName>
    <definedName name="Z_4BBC24C4_A093_4EC9_8AFF_49C6F602CC39_.wvu.PrintTitles" localSheetId="10" hidden="1">[156]Presupuesto_Via_distribuidora!$2:$8</definedName>
    <definedName name="Z_4BBC24C4_A093_4EC9_8AFF_49C6F602CC39_.wvu.PrintTitles" hidden="1">#REF!</definedName>
    <definedName name="Z_504A8F9D_2C46_439E_975A_DF1C1FA56E7B_.wvu.FilterData" localSheetId="5" hidden="1">[156]Presupuesto_Via_distribuidora!$A$9:$H$344</definedName>
    <definedName name="Z_504A8F9D_2C46_439E_975A_DF1C1FA56E7B_.wvu.FilterData" localSheetId="10" hidden="1">[156]Presupuesto_Via_distribuidora!$A$9:$H$344</definedName>
    <definedName name="Z_504A8F9D_2C46_439E_975A_DF1C1FA56E7B_.wvu.FilterData" hidden="1">#REF!</definedName>
    <definedName name="Z_504A8F9D_2C46_439E_975A_DF1C1FA56E7B_.wvu.PrintArea" localSheetId="5" hidden="1">[156]Presupuesto_Via_distribuidora!$C$1:$H$344</definedName>
    <definedName name="Z_504A8F9D_2C46_439E_975A_DF1C1FA56E7B_.wvu.PrintArea" localSheetId="10" hidden="1">[156]Presupuesto_Via_distribuidora!$C$1:$H$344</definedName>
    <definedName name="Z_504A8F9D_2C46_439E_975A_DF1C1FA56E7B_.wvu.PrintArea" hidden="1">#REF!</definedName>
    <definedName name="Z_504A8F9D_2C46_439E_975A_DF1C1FA56E7B_.wvu.PrintTitles" localSheetId="5" hidden="1">[156]Presupuesto_Via_distribuidora!$2:$8</definedName>
    <definedName name="Z_504A8F9D_2C46_439E_975A_DF1C1FA56E7B_.wvu.PrintTitles" localSheetId="10" hidden="1">[156]Presupuesto_Via_distribuidora!$2:$8</definedName>
    <definedName name="Z_504A8F9D_2C46_439E_975A_DF1C1FA56E7B_.wvu.PrintTitles" hidden="1">#REF!</definedName>
    <definedName name="Z_653348E7_CDAD_4F62_A236_641A4BB6425A_.wvu.FilterData" localSheetId="5" hidden="1">[156]Presupuesto_Via_distribuidora!$A$9:$H$344</definedName>
    <definedName name="Z_653348E7_CDAD_4F62_A236_641A4BB6425A_.wvu.FilterData" localSheetId="10" hidden="1">[156]Presupuesto_Via_distribuidora!$A$9:$H$344</definedName>
    <definedName name="Z_653348E7_CDAD_4F62_A236_641A4BB6425A_.wvu.FilterData" hidden="1">#REF!</definedName>
    <definedName name="Z_653348E7_CDAD_4F62_A236_641A4BB6425A_.wvu.PrintArea" localSheetId="5" hidden="1">[156]Presupuesto_Via_distribuidora!$A$221:$I$375</definedName>
    <definedName name="Z_653348E7_CDAD_4F62_A236_641A4BB6425A_.wvu.PrintArea" localSheetId="10" hidden="1">[156]Presupuesto_Via_distribuidora!$A$221:$I$375</definedName>
    <definedName name="Z_653348E7_CDAD_4F62_A236_641A4BB6425A_.wvu.PrintArea" hidden="1">#REF!</definedName>
    <definedName name="Z_653348E7_CDAD_4F62_A236_641A4BB6425A_.wvu.PrintTitles" localSheetId="5" hidden="1">[156]Presupuesto_Via_distribuidora!$211:$220</definedName>
    <definedName name="Z_653348E7_CDAD_4F62_A236_641A4BB6425A_.wvu.PrintTitles" localSheetId="10" hidden="1">[156]Presupuesto_Via_distribuidora!$211:$220</definedName>
    <definedName name="Z_653348E7_CDAD_4F62_A236_641A4BB6425A_.wvu.PrintTitles" hidden="1">#REF!</definedName>
    <definedName name="Z_68C48519_C8C2_4287_96F6_0F561F815CE8_.wvu.FilterData" localSheetId="5" hidden="1">[156]Presupuesto_Via_distribuidora!$A$9:$H$344</definedName>
    <definedName name="Z_68C48519_C8C2_4287_96F6_0F561F815CE8_.wvu.FilterData" localSheetId="10" hidden="1">[156]Presupuesto_Via_distribuidora!$A$9:$H$344</definedName>
    <definedName name="Z_68C48519_C8C2_4287_96F6_0F561F815CE8_.wvu.FilterData" hidden="1">#REF!</definedName>
    <definedName name="Z_68C48519_C8C2_4287_96F6_0F561F815CE8_.wvu.PrintArea" localSheetId="5" hidden="1">[156]Presupuesto_Via_distribuidora!$C$1:$H$344</definedName>
    <definedName name="Z_68C48519_C8C2_4287_96F6_0F561F815CE8_.wvu.PrintArea" localSheetId="10" hidden="1">[156]Presupuesto_Via_distribuidora!$C$1:$H$344</definedName>
    <definedName name="Z_68C48519_C8C2_4287_96F6_0F561F815CE8_.wvu.PrintArea" hidden="1">#REF!</definedName>
    <definedName name="Z_68C48519_C8C2_4287_96F6_0F561F815CE8_.wvu.PrintTitles" localSheetId="5" hidden="1">[156]Presupuesto_Via_distribuidora!$2:$8</definedName>
    <definedName name="Z_68C48519_C8C2_4287_96F6_0F561F815CE8_.wvu.PrintTitles" localSheetId="10" hidden="1">[156]Presupuesto_Via_distribuidora!$2:$8</definedName>
    <definedName name="Z_68C48519_C8C2_4287_96F6_0F561F815CE8_.wvu.PrintTitles" hidden="1">#REF!</definedName>
    <definedName name="Z_6BA141F2_E104_11DA_B6F6_00609720E0A1_.wvu.FilterData" localSheetId="5" hidden="1">[156]Presupuesto_Via_distribuidora!$A$9:$H$344</definedName>
    <definedName name="Z_6BA141F2_E104_11DA_B6F6_00609720E0A1_.wvu.FilterData" localSheetId="10" hidden="1">[156]Presupuesto_Via_distribuidora!$A$9:$H$344</definedName>
    <definedName name="Z_6BA141F2_E104_11DA_B6F6_00609720E0A1_.wvu.FilterData" hidden="1">#REF!</definedName>
    <definedName name="Z_6BA141F2_E104_11DA_B6F6_00609720E0A1_.wvu.PrintArea" localSheetId="5" hidden="1">[156]Presupuesto_Via_distribuidora!$A$10:$I$164</definedName>
    <definedName name="Z_6BA141F2_E104_11DA_B6F6_00609720E0A1_.wvu.PrintArea" localSheetId="10" hidden="1">[156]Presupuesto_Via_distribuidora!$A$10:$I$164</definedName>
    <definedName name="Z_6BA141F2_E104_11DA_B6F6_00609720E0A1_.wvu.PrintArea" hidden="1">#REF!</definedName>
    <definedName name="Z_6BA141F2_E104_11DA_B6F6_00609720E0A1_.wvu.PrintTitles" localSheetId="5" hidden="1">[156]Presupuesto_Via_distribuidora!$1:$9</definedName>
    <definedName name="Z_6BA141F2_E104_11DA_B6F6_00609720E0A1_.wvu.PrintTitles" localSheetId="10" hidden="1">[156]Presupuesto_Via_distribuidora!$1:$9</definedName>
    <definedName name="Z_6BA141F2_E104_11DA_B6F6_00609720E0A1_.wvu.PrintTitles" hidden="1">#REF!</definedName>
    <definedName name="Z_6BA141F3_E104_11DA_B6F6_00609720E0A1_.wvu.FilterData" localSheetId="5" hidden="1">[156]Presupuesto_Via_distribuidora!$A$9:$H$344</definedName>
    <definedName name="Z_6BA141F3_E104_11DA_B6F6_00609720E0A1_.wvu.FilterData" localSheetId="10" hidden="1">[156]Presupuesto_Via_distribuidora!$A$9:$H$344</definedName>
    <definedName name="Z_6BA141F3_E104_11DA_B6F6_00609720E0A1_.wvu.FilterData" hidden="1">#REF!</definedName>
    <definedName name="Z_6BA141F3_E104_11DA_B6F6_00609720E0A1_.wvu.PrintArea" localSheetId="5" hidden="1">[156]Presupuesto_Via_distribuidora!$A$176:$I$193</definedName>
    <definedName name="Z_6BA141F3_E104_11DA_B6F6_00609720E0A1_.wvu.PrintArea" localSheetId="10" hidden="1">[156]Presupuesto_Via_distribuidora!$A$176:$I$193</definedName>
    <definedName name="Z_6BA141F3_E104_11DA_B6F6_00609720E0A1_.wvu.PrintArea" hidden="1">#REF!</definedName>
    <definedName name="Z_6BA141F3_E104_11DA_B6F6_00609720E0A1_.wvu.PrintTitles" hidden="1">#REF!</definedName>
    <definedName name="Z_6BA141F4_E104_11DA_B6F6_00609720E0A1_.wvu.FilterData" localSheetId="5" hidden="1">[156]Presupuesto_Via_distribuidora!$A$9:$H$344</definedName>
    <definedName name="Z_6BA141F4_E104_11DA_B6F6_00609720E0A1_.wvu.FilterData" localSheetId="10" hidden="1">[156]Presupuesto_Via_distribuidora!$A$9:$H$344</definedName>
    <definedName name="Z_6BA141F4_E104_11DA_B6F6_00609720E0A1_.wvu.FilterData" hidden="1">#REF!</definedName>
    <definedName name="Z_6BA141F4_E104_11DA_B6F6_00609720E0A1_.wvu.PrintArea" localSheetId="5" hidden="1">[156]Presupuesto_Via_distribuidora!$A$342:$I$541</definedName>
    <definedName name="Z_6BA141F4_E104_11DA_B6F6_00609720E0A1_.wvu.PrintArea" localSheetId="10" hidden="1">[156]Presupuesto_Via_distribuidora!$A$342:$I$541</definedName>
    <definedName name="Z_6BA141F4_E104_11DA_B6F6_00609720E0A1_.wvu.PrintArea" hidden="1">#REF!</definedName>
    <definedName name="Z_6BA141F4_E104_11DA_B6F6_00609720E0A1_.wvu.PrintTitles" hidden="1">#REF!</definedName>
    <definedName name="Z_6BA141F5_E104_11DA_B6F6_00609720E0A1_.wvu.FilterData" localSheetId="5" hidden="1">[156]Presupuesto_Via_distribuidora!$A$9:$H$344</definedName>
    <definedName name="Z_6BA141F5_E104_11DA_B6F6_00609720E0A1_.wvu.FilterData" localSheetId="10" hidden="1">[156]Presupuesto_Via_distribuidora!$A$9:$H$344</definedName>
    <definedName name="Z_6BA141F5_E104_11DA_B6F6_00609720E0A1_.wvu.FilterData" hidden="1">#REF!</definedName>
    <definedName name="Z_6BA141F5_E104_11DA_B6F6_00609720E0A1_.wvu.PrintArea" localSheetId="5" hidden="1">[156]Presupuesto_Via_distribuidora!$A$557:$I$825</definedName>
    <definedName name="Z_6BA141F5_E104_11DA_B6F6_00609720E0A1_.wvu.PrintArea" localSheetId="10" hidden="1">[156]Presupuesto_Via_distribuidora!$A$557:$I$825</definedName>
    <definedName name="Z_6BA141F5_E104_11DA_B6F6_00609720E0A1_.wvu.PrintArea" hidden="1">#REF!</definedName>
    <definedName name="Z_6BA141F5_E104_11DA_B6F6_00609720E0A1_.wvu.PrintTitles" localSheetId="5" hidden="1">[156]Presupuesto_Via_distribuidora!$547:$556</definedName>
    <definedName name="Z_6BA141F5_E104_11DA_B6F6_00609720E0A1_.wvu.PrintTitles" localSheetId="10" hidden="1">[156]Presupuesto_Via_distribuidora!$547:$556</definedName>
    <definedName name="Z_6BA141F5_E104_11DA_B6F6_00609720E0A1_.wvu.PrintTitles" hidden="1">#REF!</definedName>
    <definedName name="Z_6BA141F6_E104_11DA_B6F6_00609720E0A1_.wvu.FilterData" localSheetId="5" hidden="1">[156]Presupuesto_Via_distribuidora!$A$9:$H$344</definedName>
    <definedName name="Z_6BA141F6_E104_11DA_B6F6_00609720E0A1_.wvu.FilterData" localSheetId="10" hidden="1">[156]Presupuesto_Via_distribuidora!$A$9:$H$344</definedName>
    <definedName name="Z_6BA141F6_E104_11DA_B6F6_00609720E0A1_.wvu.FilterData" hidden="1">#REF!</definedName>
    <definedName name="Z_6BA141F6_E104_11DA_B6F6_00609720E0A1_.wvu.PrintArea" localSheetId="5" hidden="1">[156]Presupuesto_Via_distribuidora!$A$839:$I$1037</definedName>
    <definedName name="Z_6BA141F6_E104_11DA_B6F6_00609720E0A1_.wvu.PrintArea" localSheetId="10" hidden="1">[156]Presupuesto_Via_distribuidora!$A$839:$I$1037</definedName>
    <definedName name="Z_6BA141F6_E104_11DA_B6F6_00609720E0A1_.wvu.PrintArea" hidden="1">#REF!</definedName>
    <definedName name="Z_6BA141F6_E104_11DA_B6F6_00609720E0A1_.wvu.PrintTitles" localSheetId="5" hidden="1">[156]Presupuesto_Via_distribuidora!$829:$838</definedName>
    <definedName name="Z_6BA141F6_E104_11DA_B6F6_00609720E0A1_.wvu.PrintTitles" localSheetId="10" hidden="1">[156]Presupuesto_Via_distribuidora!$829:$838</definedName>
    <definedName name="Z_6BA141F6_E104_11DA_B6F6_00609720E0A1_.wvu.PrintTitles" hidden="1">#REF!</definedName>
    <definedName name="Z_726673D2_C579_4EF3_83C7_45DC3792EA6A_.wvu.FilterData" localSheetId="5" hidden="1">[156]Presupuesto_Via_distribuidora!$A$9:$H$344</definedName>
    <definedName name="Z_726673D2_C579_4EF3_83C7_45DC3792EA6A_.wvu.FilterData" localSheetId="10" hidden="1">[156]Presupuesto_Via_distribuidora!$A$9:$H$344</definedName>
    <definedName name="Z_726673D2_C579_4EF3_83C7_45DC3792EA6A_.wvu.FilterData" hidden="1">#REF!</definedName>
    <definedName name="Z_726673D2_C579_4EF3_83C7_45DC3792EA6A_.wvu.PrintArea" localSheetId="5" hidden="1">[156]Presupuesto_Via_distribuidora!$A$10:$I$208</definedName>
    <definedName name="Z_726673D2_C579_4EF3_83C7_45DC3792EA6A_.wvu.PrintArea" localSheetId="10" hidden="1">[156]Presupuesto_Via_distribuidora!$A$10:$I$208</definedName>
    <definedName name="Z_726673D2_C579_4EF3_83C7_45DC3792EA6A_.wvu.PrintArea" hidden="1">#REF!</definedName>
    <definedName name="Z_726673D2_C579_4EF3_83C7_45DC3792EA6A_.wvu.PrintTitles" localSheetId="5" hidden="1">[156]Presupuesto_Via_distribuidora!$1:$9</definedName>
    <definedName name="Z_726673D2_C579_4EF3_83C7_45DC3792EA6A_.wvu.PrintTitles" localSheetId="10" hidden="1">[156]Presupuesto_Via_distribuidora!$1:$9</definedName>
    <definedName name="Z_726673D2_C579_4EF3_83C7_45DC3792EA6A_.wvu.PrintTitles" hidden="1">#REF!</definedName>
    <definedName name="Z_729969D8_DFDA_47B9_ADA2_E05CF62B3DEF_.wvu.FilterData" localSheetId="5" hidden="1">[156]Presupuesto_Via_distribuidora!$A$9:$H$344</definedName>
    <definedName name="Z_729969D8_DFDA_47B9_ADA2_E05CF62B3DEF_.wvu.FilterData" localSheetId="10" hidden="1">[156]Presupuesto_Via_distribuidora!$A$9:$H$344</definedName>
    <definedName name="Z_729969D8_DFDA_47B9_ADA2_E05CF62B3DEF_.wvu.FilterData" hidden="1">#REF!</definedName>
    <definedName name="Z_729969D8_DFDA_47B9_ADA2_E05CF62B3DEF_.wvu.PrintArea" localSheetId="5" hidden="1">[156]Presupuesto_Via_distribuidora!$A$618:$I$886</definedName>
    <definedName name="Z_729969D8_DFDA_47B9_ADA2_E05CF62B3DEF_.wvu.PrintArea" localSheetId="10" hidden="1">[156]Presupuesto_Via_distribuidora!$A$618:$I$886</definedName>
    <definedName name="Z_729969D8_DFDA_47B9_ADA2_E05CF62B3DEF_.wvu.PrintArea" hidden="1">#REF!</definedName>
    <definedName name="Z_729969D8_DFDA_47B9_ADA2_E05CF62B3DEF_.wvu.PrintTitles" localSheetId="5" hidden="1">[156]Presupuesto_Via_distribuidora!$608:$617</definedName>
    <definedName name="Z_729969D8_DFDA_47B9_ADA2_E05CF62B3DEF_.wvu.PrintTitles" localSheetId="10" hidden="1">[156]Presupuesto_Via_distribuidora!$608:$617</definedName>
    <definedName name="Z_729969D8_DFDA_47B9_ADA2_E05CF62B3DEF_.wvu.PrintTitles" hidden="1">#REF!</definedName>
    <definedName name="Z_75EDDC88_CA8C_4671_911D_25D74F37EC47_.wvu.FilterData" localSheetId="5" hidden="1">[156]Presupuesto_Via_distribuidora!$A$9:$H$344</definedName>
    <definedName name="Z_75EDDC88_CA8C_4671_911D_25D74F37EC47_.wvu.FilterData" localSheetId="10" hidden="1">[156]Presupuesto_Via_distribuidora!$A$9:$H$344</definedName>
    <definedName name="Z_75EDDC88_CA8C_4671_911D_25D74F37EC47_.wvu.FilterData" hidden="1">#REF!</definedName>
    <definedName name="Z_75EDDC88_CA8C_4671_911D_25D74F37EC47_.wvu.PrintArea" localSheetId="5" hidden="1">[156]Presupuesto_Via_distribuidora!$A$902:$I$1100</definedName>
    <definedName name="Z_75EDDC88_CA8C_4671_911D_25D74F37EC47_.wvu.PrintArea" localSheetId="10" hidden="1">[156]Presupuesto_Via_distribuidora!$A$902:$I$1100</definedName>
    <definedName name="Z_75EDDC88_CA8C_4671_911D_25D74F37EC47_.wvu.PrintArea" hidden="1">#REF!</definedName>
    <definedName name="Z_75EDDC88_CA8C_4671_911D_25D74F37EC47_.wvu.PrintTitles" localSheetId="5" hidden="1">[156]Presupuesto_Via_distribuidora!$892:$901</definedName>
    <definedName name="Z_75EDDC88_CA8C_4671_911D_25D74F37EC47_.wvu.PrintTitles" localSheetId="10" hidden="1">[156]Presupuesto_Via_distribuidora!$892:$901</definedName>
    <definedName name="Z_75EDDC88_CA8C_4671_911D_25D74F37EC47_.wvu.PrintTitles" hidden="1">#REF!</definedName>
    <definedName name="Z_80573755_2D8B_4158_BD3A_CC331B950748_.wvu.FilterData" localSheetId="5" hidden="1">[156]Presupuesto_Via_distribuidora!$A$9:$H$344</definedName>
    <definedName name="Z_80573755_2D8B_4158_BD3A_CC331B950748_.wvu.FilterData" localSheetId="10" hidden="1">[156]Presupuesto_Via_distribuidora!$A$9:$H$344</definedName>
    <definedName name="Z_80573755_2D8B_4158_BD3A_CC331B950748_.wvu.FilterData" hidden="1">#REF!</definedName>
    <definedName name="Z_80573755_2D8B_4158_BD3A_CC331B950748_.wvu.PrintArea" localSheetId="5" hidden="1">[156]Presupuesto_Via_distribuidora!$A$221:$I$375</definedName>
    <definedName name="Z_80573755_2D8B_4158_BD3A_CC331B950748_.wvu.PrintArea" localSheetId="10" hidden="1">[156]Presupuesto_Via_distribuidora!$A$221:$I$375</definedName>
    <definedName name="Z_80573755_2D8B_4158_BD3A_CC331B950748_.wvu.PrintArea" hidden="1">#REF!</definedName>
    <definedName name="Z_80573755_2D8B_4158_BD3A_CC331B950748_.wvu.PrintTitles" localSheetId="5" hidden="1">[156]Presupuesto_Via_distribuidora!$211:$220</definedName>
    <definedName name="Z_80573755_2D8B_4158_BD3A_CC331B950748_.wvu.PrintTitles" localSheetId="10" hidden="1">[156]Presupuesto_Via_distribuidora!$211:$220</definedName>
    <definedName name="Z_80573755_2D8B_4158_BD3A_CC331B950748_.wvu.PrintTitles" hidden="1">#REF!</definedName>
    <definedName name="Z_91E95AE5_DCC2_11D0_8DF1_00805F2A002D_.wvu.Cols" hidden="1">#REF!,#REF!</definedName>
    <definedName name="Z_91E95AE6_DCC2_11D0_8DF1_00805F2A002D_.wvu.Cols" hidden="1">#REF!,#REF!</definedName>
    <definedName name="Z_91E95AE6_DCC2_11D0_8DF1_00805F2A002D_.wvu.Rows" hidden="1">#REF!,#REF!</definedName>
    <definedName name="Z_91E95AE7_DCC2_11D0_8DF1_00805F2A002D_.wvu.Cols" hidden="1">#REF!,#REF!,#REF!,#REF!,#REF!,#REF!,#REF!,#REF!</definedName>
    <definedName name="Z_91E95AE8_DCC2_11D0_8DF1_00805F2A002D_.wvu.Cols" hidden="1">#REF!,#REF!,#REF!,#REF!,#REF!</definedName>
    <definedName name="Z_91E95AE9_DCC2_11D0_8DF1_00805F2A002D_.wvu.Cols" hidden="1">#REF!,#REF!,#REF!,#REF!,#REF!,#REF!</definedName>
    <definedName name="Z_91E95AEB_DCC2_11D0_8DF1_00805F2A002D_.wvu.Cols" hidden="1">#REF!,#REF!</definedName>
    <definedName name="Z_91E95AEC_DCC2_11D0_8DF1_00805F2A002D_.wvu.Cols" hidden="1">#REF!,#REF!,#REF!,#REF!,#REF!</definedName>
    <definedName name="Z_9C7B0D6D_4DDE_4C72_B23F_2E183F63ECB1_.wvu.FilterData" localSheetId="5" hidden="1">[156]Presupuesto_Via_distribuidora!$A$9:$H$344</definedName>
    <definedName name="Z_9C7B0D6D_4DDE_4C72_B23F_2E183F63ECB1_.wvu.FilterData" localSheetId="10" hidden="1">[156]Presupuesto_Via_distribuidora!$A$9:$H$344</definedName>
    <definedName name="Z_9C7B0D6D_4DDE_4C72_B23F_2E183F63ECB1_.wvu.FilterData" hidden="1">#REF!</definedName>
    <definedName name="Z_9C7B0D6D_4DDE_4C72_B23F_2E183F63ECB1_.wvu.PrintArea" localSheetId="5" hidden="1">[156]Presupuesto_Via_distribuidora!$C$1:$H$344</definedName>
    <definedName name="Z_9C7B0D6D_4DDE_4C72_B23F_2E183F63ECB1_.wvu.PrintArea" localSheetId="10" hidden="1">[156]Presupuesto_Via_distribuidora!$C$1:$H$344</definedName>
    <definedName name="Z_9C7B0D6D_4DDE_4C72_B23F_2E183F63ECB1_.wvu.PrintArea" hidden="1">#REF!</definedName>
    <definedName name="Z_9C7B0D6D_4DDE_4C72_B23F_2E183F63ECB1_.wvu.PrintTitles" localSheetId="5" hidden="1">[156]Presupuesto_Via_distribuidora!$2:$8</definedName>
    <definedName name="Z_9C7B0D6D_4DDE_4C72_B23F_2E183F63ECB1_.wvu.PrintTitles" localSheetId="10" hidden="1">[156]Presupuesto_Via_distribuidora!$2:$8</definedName>
    <definedName name="Z_9C7B0D6D_4DDE_4C72_B23F_2E183F63ECB1_.wvu.PrintTitles" hidden="1">#REF!</definedName>
    <definedName name="Z_9C8B6436_249F_426A_96DC_EEE5E7CB7D1B_.wvu.FilterData" localSheetId="5" hidden="1">[156]Presupuesto_Via_distribuidora!$A$9:$H$344</definedName>
    <definedName name="Z_9C8B6436_249F_426A_96DC_EEE5E7CB7D1B_.wvu.FilterData" localSheetId="10" hidden="1">[156]Presupuesto_Via_distribuidora!$A$9:$H$344</definedName>
    <definedName name="Z_9C8B6436_249F_426A_96DC_EEE5E7CB7D1B_.wvu.FilterData" hidden="1">#REF!</definedName>
    <definedName name="Z_9C8B6436_249F_426A_96DC_EEE5E7CB7D1B_.wvu.PrintArea" localSheetId="5" hidden="1">[156]Presupuesto_Via_distribuidora!$C$1:$H$344</definedName>
    <definedName name="Z_9C8B6436_249F_426A_96DC_EEE5E7CB7D1B_.wvu.PrintArea" localSheetId="10" hidden="1">[156]Presupuesto_Via_distribuidora!$C$1:$H$344</definedName>
    <definedName name="Z_9C8B6436_249F_426A_96DC_EEE5E7CB7D1B_.wvu.PrintArea" hidden="1">#REF!</definedName>
    <definedName name="Z_9C8B6436_249F_426A_96DC_EEE5E7CB7D1B_.wvu.PrintTitles" localSheetId="5" hidden="1">[156]Presupuesto_Via_distribuidora!$2:$8</definedName>
    <definedName name="Z_9C8B6436_249F_426A_96DC_EEE5E7CB7D1B_.wvu.PrintTitles" localSheetId="10" hidden="1">[156]Presupuesto_Via_distribuidora!$2:$8</definedName>
    <definedName name="Z_9C8B6436_249F_426A_96DC_EEE5E7CB7D1B_.wvu.PrintTitles" hidden="1">#REF!</definedName>
    <definedName name="Z_9FCFD0D5_270B_4F36_B422_02EF7A3700B8_.wvu.FilterData" localSheetId="5" hidden="1">[156]Presupuesto_Via_distribuidora!$A$9:$H$344</definedName>
    <definedName name="Z_9FCFD0D5_270B_4F36_B422_02EF7A3700B8_.wvu.FilterData" localSheetId="10" hidden="1">[156]Presupuesto_Via_distribuidora!$A$9:$H$344</definedName>
    <definedName name="Z_9FCFD0D5_270B_4F36_B422_02EF7A3700B8_.wvu.FilterData" hidden="1">#REF!</definedName>
    <definedName name="Z_9FCFD0D5_270B_4F36_B422_02EF7A3700B8_.wvu.PrintArea" localSheetId="5" hidden="1">[156]Presupuesto_Via_distribuidora!$A$390:$I$602</definedName>
    <definedName name="Z_9FCFD0D5_270B_4F36_B422_02EF7A3700B8_.wvu.PrintArea" localSheetId="10" hidden="1">[156]Presupuesto_Via_distribuidora!$A$390:$I$602</definedName>
    <definedName name="Z_9FCFD0D5_270B_4F36_B422_02EF7A3700B8_.wvu.PrintArea" hidden="1">#REF!</definedName>
    <definedName name="Z_9FCFD0D5_270B_4F36_B422_02EF7A3700B8_.wvu.PrintTitles" localSheetId="5" hidden="1">[156]Presupuesto_Via_distribuidora!$380:$389</definedName>
    <definedName name="Z_9FCFD0D5_270B_4F36_B422_02EF7A3700B8_.wvu.PrintTitles" localSheetId="10" hidden="1">[156]Presupuesto_Via_distribuidora!$380:$389</definedName>
    <definedName name="Z_9FCFD0D5_270B_4F36_B422_02EF7A3700B8_.wvu.PrintTitles" hidden="1">#REF!</definedName>
    <definedName name="Z_9FE8FF3F_4486_44D6_9AFB_43CC5B824BF9_.wvu.FilterData" localSheetId="5" hidden="1">[156]Presupuesto_Via_distribuidora!$A$9:$H$344</definedName>
    <definedName name="Z_9FE8FF3F_4486_44D6_9AFB_43CC5B824BF9_.wvu.FilterData" localSheetId="10" hidden="1">[156]Presupuesto_Via_distribuidora!$A$9:$H$344</definedName>
    <definedName name="Z_9FE8FF3F_4486_44D6_9AFB_43CC5B824BF9_.wvu.FilterData" hidden="1">#REF!</definedName>
    <definedName name="Z_9FE8FF3F_4486_44D6_9AFB_43CC5B824BF9_.wvu.PrintArea" localSheetId="5" hidden="1">[156]Presupuesto_Via_distribuidora!$C$1:$H$344</definedName>
    <definedName name="Z_9FE8FF3F_4486_44D6_9AFB_43CC5B824BF9_.wvu.PrintArea" localSheetId="10" hidden="1">[156]Presupuesto_Via_distribuidora!$C$1:$H$344</definedName>
    <definedName name="Z_9FE8FF3F_4486_44D6_9AFB_43CC5B824BF9_.wvu.PrintArea" hidden="1">#REF!</definedName>
    <definedName name="Z_9FE8FF3F_4486_44D6_9AFB_43CC5B824BF9_.wvu.PrintTitles" localSheetId="5" hidden="1">[156]Presupuesto_Via_distribuidora!$2:$8</definedName>
    <definedName name="Z_9FE8FF3F_4486_44D6_9AFB_43CC5B824BF9_.wvu.PrintTitles" localSheetId="10" hidden="1">[156]Presupuesto_Via_distribuidora!$2:$8</definedName>
    <definedName name="Z_9FE8FF3F_4486_44D6_9AFB_43CC5B824BF9_.wvu.PrintTitles" hidden="1">#REF!</definedName>
    <definedName name="Z_A3DE26BA_CF48_4654_9BE9_FAEB3C301C95_.wvu.FilterData" localSheetId="5" hidden="1">[156]Presupuesto_Via_distribuidora!$A$9:$H$344</definedName>
    <definedName name="Z_A3DE26BA_CF48_4654_9BE9_FAEB3C301C95_.wvu.FilterData" localSheetId="10" hidden="1">[156]Presupuesto_Via_distribuidora!$A$9:$H$344</definedName>
    <definedName name="Z_A3DE26BA_CF48_4654_9BE9_FAEB3C301C95_.wvu.FilterData" hidden="1">#REF!</definedName>
    <definedName name="Z_A3DE26BA_CF48_4654_9BE9_FAEB3C301C95_.wvu.PrintArea" localSheetId="5" hidden="1">[156]Presupuesto_Via_distribuidora!$A$221:$I$377</definedName>
    <definedName name="Z_A3DE26BA_CF48_4654_9BE9_FAEB3C301C95_.wvu.PrintArea" localSheetId="10" hidden="1">[156]Presupuesto_Via_distribuidora!$A$221:$I$377</definedName>
    <definedName name="Z_A3DE26BA_CF48_4654_9BE9_FAEB3C301C95_.wvu.PrintArea" hidden="1">#REF!</definedName>
    <definedName name="Z_A3DE26BA_CF48_4654_9BE9_FAEB3C301C95_.wvu.PrintTitles" localSheetId="5" hidden="1">[156]Presupuesto_Via_distribuidora!$211:$220</definedName>
    <definedName name="Z_A3DE26BA_CF48_4654_9BE9_FAEB3C301C95_.wvu.PrintTitles" localSheetId="10" hidden="1">[156]Presupuesto_Via_distribuidora!$211:$220</definedName>
    <definedName name="Z_A3DE26BA_CF48_4654_9BE9_FAEB3C301C95_.wvu.PrintTitles" hidden="1">#REF!</definedName>
    <definedName name="Z_AAA1DD33_F1E3_423A_B1F2_E8567F4D95A5_.wvu.FilterData" localSheetId="5" hidden="1">[156]Presupuesto_Via_distribuidora!$A$9:$H$344</definedName>
    <definedName name="Z_AAA1DD33_F1E3_423A_B1F2_E8567F4D95A5_.wvu.FilterData" localSheetId="10" hidden="1">[156]Presupuesto_Via_distribuidora!$A$9:$H$344</definedName>
    <definedName name="Z_AAA1DD33_F1E3_423A_B1F2_E8567F4D95A5_.wvu.FilterData" hidden="1">#REF!</definedName>
    <definedName name="Z_AAA1DD33_F1E3_423A_B1F2_E8567F4D95A5_.wvu.PrintArea" localSheetId="5" hidden="1">[156]Presupuesto_Via_distribuidora!$A$900:$I$1098</definedName>
    <definedName name="Z_AAA1DD33_F1E3_423A_B1F2_E8567F4D95A5_.wvu.PrintArea" localSheetId="10" hidden="1">[156]Presupuesto_Via_distribuidora!$A$900:$I$1098</definedName>
    <definedName name="Z_AAA1DD33_F1E3_423A_B1F2_E8567F4D95A5_.wvu.PrintArea" hidden="1">#REF!</definedName>
    <definedName name="Z_AAA1DD33_F1E3_423A_B1F2_E8567F4D95A5_.wvu.PrintTitles" localSheetId="5" hidden="1">[156]Presupuesto_Via_distribuidora!$890:$899</definedName>
    <definedName name="Z_AAA1DD33_F1E3_423A_B1F2_E8567F4D95A5_.wvu.PrintTitles" localSheetId="10" hidden="1">[156]Presupuesto_Via_distribuidora!$890:$899</definedName>
    <definedName name="Z_AAA1DD33_F1E3_423A_B1F2_E8567F4D95A5_.wvu.PrintTitles" hidden="1">#REF!</definedName>
    <definedName name="Z_B4899972_EBDC_11DA_B6F6_00609720E0A1_.wvu.FilterData" localSheetId="5" hidden="1">[156]Presupuesto_Via_distribuidora!$A$9:$H$344</definedName>
    <definedName name="Z_B4899972_EBDC_11DA_B6F6_00609720E0A1_.wvu.FilterData" localSheetId="10" hidden="1">[156]Presupuesto_Via_distribuidora!$A$9:$H$344</definedName>
    <definedName name="Z_B4899972_EBDC_11DA_B6F6_00609720E0A1_.wvu.FilterData" hidden="1">#REF!</definedName>
    <definedName name="Z_B4899972_EBDC_11DA_B6F6_00609720E0A1_.wvu.PrintArea" localSheetId="5" hidden="1">[156]Presupuesto_Via_distribuidora!$A$10:$I$164</definedName>
    <definedName name="Z_B4899972_EBDC_11DA_B6F6_00609720E0A1_.wvu.PrintArea" localSheetId="10" hidden="1">[156]Presupuesto_Via_distribuidora!$A$10:$I$164</definedName>
    <definedName name="Z_B4899972_EBDC_11DA_B6F6_00609720E0A1_.wvu.PrintArea" hidden="1">#REF!</definedName>
    <definedName name="Z_B4899972_EBDC_11DA_B6F6_00609720E0A1_.wvu.PrintTitles" localSheetId="5" hidden="1">[156]Presupuesto_Via_distribuidora!$1:$9</definedName>
    <definedName name="Z_B4899972_EBDC_11DA_B6F6_00609720E0A1_.wvu.PrintTitles" localSheetId="10" hidden="1">[156]Presupuesto_Via_distribuidora!$1:$9</definedName>
    <definedName name="Z_B4899972_EBDC_11DA_B6F6_00609720E0A1_.wvu.PrintTitles" hidden="1">#REF!</definedName>
    <definedName name="Z_B4899973_EBDC_11DA_B6F6_00609720E0A1_.wvu.FilterData" localSheetId="5" hidden="1">[156]Presupuesto_Via_distribuidora!$A$9:$H$344</definedName>
    <definedName name="Z_B4899973_EBDC_11DA_B6F6_00609720E0A1_.wvu.FilterData" localSheetId="10" hidden="1">[156]Presupuesto_Via_distribuidora!$A$9:$H$344</definedName>
    <definedName name="Z_B4899973_EBDC_11DA_B6F6_00609720E0A1_.wvu.FilterData" hidden="1">#REF!</definedName>
    <definedName name="Z_B4899973_EBDC_11DA_B6F6_00609720E0A1_.wvu.PrintArea" localSheetId="5" hidden="1">[156]Presupuesto_Via_distribuidora!$A$176:$I$193</definedName>
    <definedName name="Z_B4899973_EBDC_11DA_B6F6_00609720E0A1_.wvu.PrintArea" localSheetId="10" hidden="1">[156]Presupuesto_Via_distribuidora!$A$176:$I$193</definedName>
    <definedName name="Z_B4899973_EBDC_11DA_B6F6_00609720E0A1_.wvu.PrintArea" hidden="1">#REF!</definedName>
    <definedName name="Z_B4899973_EBDC_11DA_B6F6_00609720E0A1_.wvu.PrintTitles" hidden="1">#REF!</definedName>
    <definedName name="Z_B4899974_EBDC_11DA_B6F6_00609720E0A1_.wvu.FilterData" localSheetId="5" hidden="1">[156]Presupuesto_Via_distribuidora!$A$9:$H$344</definedName>
    <definedName name="Z_B4899974_EBDC_11DA_B6F6_00609720E0A1_.wvu.FilterData" localSheetId="10" hidden="1">[156]Presupuesto_Via_distribuidora!$A$9:$H$344</definedName>
    <definedName name="Z_B4899974_EBDC_11DA_B6F6_00609720E0A1_.wvu.FilterData" hidden="1">#REF!</definedName>
    <definedName name="Z_B4899974_EBDC_11DA_B6F6_00609720E0A1_.wvu.PrintArea" localSheetId="5" hidden="1">[156]Presupuesto_Via_distribuidora!$A$342:$I$541</definedName>
    <definedName name="Z_B4899974_EBDC_11DA_B6F6_00609720E0A1_.wvu.PrintArea" localSheetId="10" hidden="1">[156]Presupuesto_Via_distribuidora!$A$342:$I$541</definedName>
    <definedName name="Z_B4899974_EBDC_11DA_B6F6_00609720E0A1_.wvu.PrintArea" hidden="1">#REF!</definedName>
    <definedName name="Z_B4899974_EBDC_11DA_B6F6_00609720E0A1_.wvu.PrintTitles" hidden="1">#REF!</definedName>
    <definedName name="Z_B4899975_EBDC_11DA_B6F6_00609720E0A1_.wvu.FilterData" localSheetId="5" hidden="1">[156]Presupuesto_Via_distribuidora!$A$9:$H$344</definedName>
    <definedName name="Z_B4899975_EBDC_11DA_B6F6_00609720E0A1_.wvu.FilterData" localSheetId="10" hidden="1">[156]Presupuesto_Via_distribuidora!$A$9:$H$344</definedName>
    <definedName name="Z_B4899975_EBDC_11DA_B6F6_00609720E0A1_.wvu.FilterData" hidden="1">#REF!</definedName>
    <definedName name="Z_B4899975_EBDC_11DA_B6F6_00609720E0A1_.wvu.PrintArea" localSheetId="5" hidden="1">[156]Presupuesto_Via_distribuidora!$A$557:$I$825</definedName>
    <definedName name="Z_B4899975_EBDC_11DA_B6F6_00609720E0A1_.wvu.PrintArea" localSheetId="10" hidden="1">[156]Presupuesto_Via_distribuidora!$A$557:$I$825</definedName>
    <definedName name="Z_B4899975_EBDC_11DA_B6F6_00609720E0A1_.wvu.PrintArea" hidden="1">#REF!</definedName>
    <definedName name="Z_B4899975_EBDC_11DA_B6F6_00609720E0A1_.wvu.PrintTitles" localSheetId="5" hidden="1">[156]Presupuesto_Via_distribuidora!$547:$556</definedName>
    <definedName name="Z_B4899975_EBDC_11DA_B6F6_00609720E0A1_.wvu.PrintTitles" localSheetId="10" hidden="1">[156]Presupuesto_Via_distribuidora!$547:$556</definedName>
    <definedName name="Z_B4899975_EBDC_11DA_B6F6_00609720E0A1_.wvu.PrintTitles" hidden="1">#REF!</definedName>
    <definedName name="Z_B4899976_EBDC_11DA_B6F6_00609720E0A1_.wvu.FilterData" localSheetId="5" hidden="1">[156]Presupuesto_Via_distribuidora!$A$9:$H$344</definedName>
    <definedName name="Z_B4899976_EBDC_11DA_B6F6_00609720E0A1_.wvu.FilterData" localSheetId="10" hidden="1">[156]Presupuesto_Via_distribuidora!$A$9:$H$344</definedName>
    <definedName name="Z_B4899976_EBDC_11DA_B6F6_00609720E0A1_.wvu.FilterData" hidden="1">#REF!</definedName>
    <definedName name="Z_B4899976_EBDC_11DA_B6F6_00609720E0A1_.wvu.PrintArea" localSheetId="5" hidden="1">[156]Presupuesto_Via_distribuidora!$A$839:$I$1037</definedName>
    <definedName name="Z_B4899976_EBDC_11DA_B6F6_00609720E0A1_.wvu.PrintArea" localSheetId="10" hidden="1">[156]Presupuesto_Via_distribuidora!$A$839:$I$1037</definedName>
    <definedName name="Z_B4899976_EBDC_11DA_B6F6_00609720E0A1_.wvu.PrintArea" hidden="1">#REF!</definedName>
    <definedName name="Z_B4899976_EBDC_11DA_B6F6_00609720E0A1_.wvu.PrintTitles" localSheetId="5" hidden="1">[156]Presupuesto_Via_distribuidora!$829:$838</definedName>
    <definedName name="Z_B4899976_EBDC_11DA_B6F6_00609720E0A1_.wvu.PrintTitles" localSheetId="10" hidden="1">[156]Presupuesto_Via_distribuidora!$829:$838</definedName>
    <definedName name="Z_B4899976_EBDC_11DA_B6F6_00609720E0A1_.wvu.PrintTitles" hidden="1">#REF!</definedName>
    <definedName name="Z_C24E6469_C4CC_430B_8814_72DD019DF2C8_.wvu.FilterData" localSheetId="5" hidden="1">[156]Presupuesto_Via_distribuidora!$A$9:$H$344</definedName>
    <definedName name="Z_C24E6469_C4CC_430B_8814_72DD019DF2C8_.wvu.FilterData" localSheetId="10" hidden="1">[156]Presupuesto_Via_distribuidora!$A$9:$H$344</definedName>
    <definedName name="Z_C24E6469_C4CC_430B_8814_72DD019DF2C8_.wvu.FilterData" hidden="1">#REF!</definedName>
    <definedName name="Z_C24E6469_C4CC_430B_8814_72DD019DF2C8_.wvu.PrintArea" localSheetId="5" hidden="1">[156]Presupuesto_Via_distribuidora!$A$900:$I$1098</definedName>
    <definedName name="Z_C24E6469_C4CC_430B_8814_72DD019DF2C8_.wvu.PrintArea" localSheetId="10" hidden="1">[156]Presupuesto_Via_distribuidora!$A$900:$I$1098</definedName>
    <definedName name="Z_C24E6469_C4CC_430B_8814_72DD019DF2C8_.wvu.PrintArea" hidden="1">#REF!</definedName>
    <definedName name="Z_C24E6469_C4CC_430B_8814_72DD019DF2C8_.wvu.PrintTitles" localSheetId="5" hidden="1">[156]Presupuesto_Via_distribuidora!$890:$899</definedName>
    <definedName name="Z_C24E6469_C4CC_430B_8814_72DD019DF2C8_.wvu.PrintTitles" localSheetId="10" hidden="1">[156]Presupuesto_Via_distribuidora!$890:$899</definedName>
    <definedName name="Z_C24E6469_C4CC_430B_8814_72DD019DF2C8_.wvu.PrintTitles" hidden="1">#REF!</definedName>
    <definedName name="Z_CA61CA57_E7CE_4A4D_974A_F3124BCA2797_.wvu.FilterData" localSheetId="5" hidden="1">[156]Presupuesto_Via_distribuidora!$A$9:$H$344</definedName>
    <definedName name="Z_CA61CA57_E7CE_4A4D_974A_F3124BCA2797_.wvu.FilterData" localSheetId="10" hidden="1">[156]Presupuesto_Via_distribuidora!$A$9:$H$344</definedName>
    <definedName name="Z_CA61CA57_E7CE_4A4D_974A_F3124BCA2797_.wvu.FilterData" hidden="1">#REF!</definedName>
    <definedName name="Z_CA61CA57_E7CE_4A4D_974A_F3124BCA2797_.wvu.PrintArea" localSheetId="5" hidden="1">[156]Presupuesto_Via_distribuidora!$A$618:$I$886</definedName>
    <definedName name="Z_CA61CA57_E7CE_4A4D_974A_F3124BCA2797_.wvu.PrintArea" localSheetId="10" hidden="1">[156]Presupuesto_Via_distribuidora!$A$618:$I$886</definedName>
    <definedName name="Z_CA61CA57_E7CE_4A4D_974A_F3124BCA2797_.wvu.PrintArea" hidden="1">#REF!</definedName>
    <definedName name="Z_CA61CA57_E7CE_4A4D_974A_F3124BCA2797_.wvu.PrintTitles" localSheetId="5" hidden="1">[156]Presupuesto_Via_distribuidora!$608:$617</definedName>
    <definedName name="Z_CA61CA57_E7CE_4A4D_974A_F3124BCA2797_.wvu.PrintTitles" localSheetId="10" hidden="1">[156]Presupuesto_Via_distribuidora!$608:$617</definedName>
    <definedName name="Z_CA61CA57_E7CE_4A4D_974A_F3124BCA2797_.wvu.PrintTitles" hidden="1">#REF!</definedName>
    <definedName name="Z_D55C8B2E_861A_459E_9D09_3AF38A1DE99E_.wvu.Rows" localSheetId="5" hidden="1">[26]Presentacion!#REF!</definedName>
    <definedName name="Z_D55C8B2E_861A_459E_9D09_3AF38A1DE99E_.wvu.Rows" localSheetId="10" hidden="1">[26]Presentacion!#REF!</definedName>
    <definedName name="Z_D55C8B2E_861A_459E_9D09_3AF38A1DE99E_.wvu.Rows" hidden="1">#REF!</definedName>
    <definedName name="Z_DA4D5A8F_12FA_42F5_A8BB_526600E97433_.wvu.FilterData" localSheetId="5" hidden="1">[156]Presupuesto_Via_distribuidora!$A$9:$H$344</definedName>
    <definedName name="Z_DA4D5A8F_12FA_42F5_A8BB_526600E97433_.wvu.FilterData" localSheetId="10" hidden="1">[156]Presupuesto_Via_distribuidora!$A$9:$H$344</definedName>
    <definedName name="Z_DA4D5A8F_12FA_42F5_A8BB_526600E97433_.wvu.FilterData" hidden="1">#REF!</definedName>
    <definedName name="Z_DA4D5A8F_12FA_42F5_A8BB_526600E97433_.wvu.PrintArea" localSheetId="5" hidden="1">[156]Presupuesto_Via_distribuidora!$C$1:$H$344</definedName>
    <definedName name="Z_DA4D5A8F_12FA_42F5_A8BB_526600E97433_.wvu.PrintArea" localSheetId="10" hidden="1">[156]Presupuesto_Via_distribuidora!$C$1:$H$344</definedName>
    <definedName name="Z_DA4D5A8F_12FA_42F5_A8BB_526600E97433_.wvu.PrintArea" hidden="1">#REF!</definedName>
    <definedName name="Z_DA4D5A8F_12FA_42F5_A8BB_526600E97433_.wvu.PrintTitles" localSheetId="5" hidden="1">[156]Presupuesto_Via_distribuidora!$2:$8</definedName>
    <definedName name="Z_DA4D5A8F_12FA_42F5_A8BB_526600E97433_.wvu.PrintTitles" localSheetId="10" hidden="1">[156]Presupuesto_Via_distribuidora!$2:$8</definedName>
    <definedName name="Z_DA4D5A8F_12FA_42F5_A8BB_526600E97433_.wvu.PrintTitles" hidden="1">#REF!</definedName>
    <definedName name="Z_DFB4C5EB_A8D3_475E_B627_EA98F95F9220_.wvu.FilterData" localSheetId="5" hidden="1">[156]Presupuesto_Via_distribuidora!$A$9:$H$344</definedName>
    <definedName name="Z_DFB4C5EB_A8D3_475E_B627_EA98F95F9220_.wvu.FilterData" localSheetId="10" hidden="1">[156]Presupuesto_Via_distribuidora!$A$9:$H$344</definedName>
    <definedName name="Z_DFB4C5EB_A8D3_475E_B627_EA98F95F9220_.wvu.FilterData" hidden="1">#REF!</definedName>
    <definedName name="Z_DFB4C5EB_A8D3_475E_B627_EA98F95F9220_.wvu.PrintArea" localSheetId="5" hidden="1">[156]Presupuesto_Via_distribuidora!$A$10:$I$208</definedName>
    <definedName name="Z_DFB4C5EB_A8D3_475E_B627_EA98F95F9220_.wvu.PrintArea" localSheetId="10" hidden="1">[156]Presupuesto_Via_distribuidora!$A$10:$I$208</definedName>
    <definedName name="Z_DFB4C5EB_A8D3_475E_B627_EA98F95F9220_.wvu.PrintArea" hidden="1">#REF!</definedName>
    <definedName name="Z_DFB4C5EB_A8D3_475E_B627_EA98F95F9220_.wvu.PrintTitles" localSheetId="5" hidden="1">[156]Presupuesto_Via_distribuidora!$1:$9</definedName>
    <definedName name="Z_DFB4C5EB_A8D3_475E_B627_EA98F95F9220_.wvu.PrintTitles" localSheetId="10" hidden="1">[156]Presupuesto_Via_distribuidora!$1:$9</definedName>
    <definedName name="Z_DFB4C5EB_A8D3_475E_B627_EA98F95F9220_.wvu.PrintTitles" hidden="1">#REF!</definedName>
    <definedName name="Z_F2B990A1_57B3_4766_8C3D_4D3A5265BAEF_.wvu.FilterData" localSheetId="5" hidden="1">[156]Presupuesto_Via_distribuidora!$A$9:$H$344</definedName>
    <definedName name="Z_F2B990A1_57B3_4766_8C3D_4D3A5265BAEF_.wvu.FilterData" localSheetId="10" hidden="1">[156]Presupuesto_Via_distribuidora!$A$9:$H$344</definedName>
    <definedName name="Z_F2B990A1_57B3_4766_8C3D_4D3A5265BAEF_.wvu.FilterData" hidden="1">#REF!</definedName>
    <definedName name="Z_F2B990A1_57B3_4766_8C3D_4D3A5265BAEF_.wvu.PrintArea" localSheetId="5" hidden="1">[156]Presupuesto_Via_distribuidora!$C$1:$H$344</definedName>
    <definedName name="Z_F2B990A1_57B3_4766_8C3D_4D3A5265BAEF_.wvu.PrintArea" localSheetId="10" hidden="1">[156]Presupuesto_Via_distribuidora!$C$1:$H$344</definedName>
    <definedName name="Z_F2B990A1_57B3_4766_8C3D_4D3A5265BAEF_.wvu.PrintArea" hidden="1">#REF!</definedName>
    <definedName name="Z_F2B990A1_57B3_4766_8C3D_4D3A5265BAEF_.wvu.PrintTitles" localSheetId="5" hidden="1">[156]Presupuesto_Via_distribuidora!$2:$8</definedName>
    <definedName name="Z_F2B990A1_57B3_4766_8C3D_4D3A5265BAEF_.wvu.PrintTitles" localSheetId="10" hidden="1">[156]Presupuesto_Via_distribuidora!$2:$8</definedName>
    <definedName name="Z_F2B990A1_57B3_4766_8C3D_4D3A5265BAEF_.wvu.PrintTitles" hidden="1">#REF!</definedName>
    <definedName name="Z_F540D718_D9AA_403F_AE49_60D937FD77E5_.wvu.Rows" localSheetId="5" hidden="1">[26]Presentacion!#REF!</definedName>
    <definedName name="Z_F540D718_D9AA_403F_AE49_60D937FD77E5_.wvu.Rows" localSheetId="10" hidden="1">[26]Presentacion!#REF!</definedName>
    <definedName name="Z_F540D718_D9AA_403F_AE49_60D937FD77E5_.wvu.Rows" hidden="1">#REF!</definedName>
    <definedName name="Z_F9482E1F_92B8_43D8_949A_7DDCF2E63A19_.wvu.FilterData" localSheetId="5" hidden="1">[156]Presupuesto_Via_distribuidora!$A$9:$H$344</definedName>
    <definedName name="Z_F9482E1F_92B8_43D8_949A_7DDCF2E63A19_.wvu.FilterData" localSheetId="10" hidden="1">[156]Presupuesto_Via_distribuidora!$A$9:$H$344</definedName>
    <definedName name="Z_F9482E1F_92B8_43D8_949A_7DDCF2E63A19_.wvu.FilterData" hidden="1">#REF!</definedName>
    <definedName name="Z_F9482E1F_92B8_43D8_949A_7DDCF2E63A19_.wvu.PrintArea" localSheetId="5" hidden="1">[156]Presupuesto_Via_distribuidora!$A$10:$I$208</definedName>
    <definedName name="Z_F9482E1F_92B8_43D8_949A_7DDCF2E63A19_.wvu.PrintArea" localSheetId="10" hidden="1">[156]Presupuesto_Via_distribuidora!$A$10:$I$208</definedName>
    <definedName name="Z_F9482E1F_92B8_43D8_949A_7DDCF2E63A19_.wvu.PrintArea" hidden="1">#REF!</definedName>
    <definedName name="Z_F9482E1F_92B8_43D8_949A_7DDCF2E63A19_.wvu.PrintTitles" localSheetId="5" hidden="1">[156]Presupuesto_Via_distribuidora!$1:$9</definedName>
    <definedName name="Z_F9482E1F_92B8_43D8_949A_7DDCF2E63A19_.wvu.PrintTitles" localSheetId="10" hidden="1">[156]Presupuesto_Via_distribuidora!$1:$9</definedName>
    <definedName name="Z_F9482E1F_92B8_43D8_949A_7DDCF2E63A19_.wvu.PrintTitles" hidden="1">#REF!</definedName>
    <definedName name="zdervr" localSheetId="5" hidden="1">{"via1",#N/A,TRUE,"general";"via2",#N/A,TRUE,"general";"via3",#N/A,TRUE,"general"}</definedName>
    <definedName name="zdervr" localSheetId="10" hidden="1">{"via1",#N/A,TRUE,"general";"via2",#N/A,TRUE,"general";"via3",#N/A,TRUE,"general"}</definedName>
    <definedName name="zdervr" hidden="1">{"via1",#N/A,TRUE,"general";"via2",#N/A,TRUE,"general";"via3",#N/A,TRUE,"general"}</definedName>
    <definedName name="zonificacion">#REF!</definedName>
    <definedName name="ZUNCH">[18]BASE!$D$130</definedName>
    <definedName name="zxczds" localSheetId="5" hidden="1">{"TAB1",#N/A,TRUE,"GENERAL";"TAB2",#N/A,TRUE,"GENERAL";"TAB3",#N/A,TRUE,"GENERAL";"TAB4",#N/A,TRUE,"GENERAL";"TAB5",#N/A,TRUE,"GENERAL"}</definedName>
    <definedName name="zxczds" localSheetId="10" hidden="1">{"TAB1",#N/A,TRUE,"GENERAL";"TAB2",#N/A,TRUE,"GENERAL";"TAB3",#N/A,TRUE,"GENERAL";"TAB4",#N/A,TRUE,"GENERAL";"TAB5",#N/A,TRUE,"GENERAL"}</definedName>
    <definedName name="zxczds" hidden="1">{"TAB1",#N/A,TRUE,"GENERAL";"TAB2",#N/A,TRUE,"GENERAL";"TAB3",#N/A,TRUE,"GENERAL";"TAB4",#N/A,TRUE,"GENERAL";"TAB5",#N/A,TRUE,"GENERAL"}</definedName>
    <definedName name="zxsdftyu" localSheetId="5" hidden="1">{"via1",#N/A,TRUE,"general";"via2",#N/A,TRUE,"general";"via3",#N/A,TRUE,"general"}</definedName>
    <definedName name="zxsdftyu" localSheetId="10" hidden="1">{"via1",#N/A,TRUE,"general";"via2",#N/A,TRUE,"general";"via3",#N/A,TRUE,"general"}</definedName>
    <definedName name="zxsdftyu" hidden="1">{"via1",#N/A,TRUE,"general";"via2",#N/A,TRUE,"general";"via3",#N/A,TRUE,"general"}</definedName>
    <definedName name="zxvxczv" localSheetId="5" hidden="1">{"via1",#N/A,TRUE,"general";"via2",#N/A,TRUE,"general";"via3",#N/A,TRUE,"general"}</definedName>
    <definedName name="zxvxczv" localSheetId="10" hidden="1">{"via1",#N/A,TRUE,"general";"via2",#N/A,TRUE,"general";"via3",#N/A,TRUE,"general"}</definedName>
    <definedName name="zxvxczv" hidden="1">{"via1",#N/A,TRUE,"general";"via2",#N/A,TRUE,"general";"via3",#N/A,TRUE,"general"}</definedName>
    <definedName name="ZZZZZZZZZZZ">#REF!</definedName>
  </definedNames>
  <calcPr calcId="191028" iterate="1"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8" i="54" l="1"/>
  <c r="I40" i="56"/>
  <c r="I41" i="56"/>
  <c r="I42" i="56"/>
  <c r="I43" i="56"/>
  <c r="I39" i="56"/>
  <c r="H223" i="54"/>
  <c r="G223" i="54"/>
  <c r="G222" i="54"/>
  <c r="I52" i="55"/>
  <c r="H52" i="55"/>
  <c r="C37" i="53"/>
  <c r="G38" i="55"/>
  <c r="G37" i="55"/>
  <c r="G36" i="55"/>
  <c r="G35" i="55"/>
  <c r="G34" i="55"/>
  <c r="G32" i="55"/>
  <c r="H36" i="55"/>
  <c r="G33" i="55"/>
  <c r="H32" i="55"/>
  <c r="H28" i="31"/>
  <c r="E45" i="53"/>
  <c r="D45" i="53"/>
  <c r="D44" i="53"/>
  <c r="G15" i="34"/>
  <c r="D26" i="42"/>
  <c r="D23" i="42"/>
  <c r="B26" i="57"/>
  <c r="H26" i="34"/>
  <c r="E22" i="56"/>
  <c r="E23" i="56" s="1"/>
  <c r="D25" i="56"/>
  <c r="D23" i="56"/>
  <c r="D24" i="56"/>
  <c r="D22" i="56"/>
  <c r="C23" i="56"/>
  <c r="C25" i="56"/>
  <c r="C22" i="56"/>
  <c r="B25" i="56"/>
  <c r="F25" i="56" s="1"/>
  <c r="G25" i="56" s="1"/>
  <c r="B23" i="56"/>
  <c r="F23" i="56" s="1"/>
  <c r="B24" i="56"/>
  <c r="F24" i="56" s="1"/>
  <c r="B22" i="56"/>
  <c r="F22" i="56" s="1"/>
  <c r="F11" i="56"/>
  <c r="F12" i="56"/>
  <c r="F13" i="56"/>
  <c r="F14" i="56"/>
  <c r="F15" i="56"/>
  <c r="F10" i="56"/>
  <c r="E11" i="56"/>
  <c r="E12" i="56"/>
  <c r="E13" i="56"/>
  <c r="E14" i="56"/>
  <c r="E15" i="56"/>
  <c r="E10" i="56"/>
  <c r="D11" i="56"/>
  <c r="D12" i="56"/>
  <c r="D13" i="56"/>
  <c r="D14" i="56"/>
  <c r="D15" i="56"/>
  <c r="D10" i="56"/>
  <c r="C11" i="56"/>
  <c r="C12" i="56"/>
  <c r="C13" i="56"/>
  <c r="C14" i="56"/>
  <c r="C15" i="56"/>
  <c r="C10" i="56"/>
  <c r="G10" i="56" s="1"/>
  <c r="H8" i="34"/>
  <c r="F223" i="54"/>
  <c r="G52" i="55"/>
  <c r="G57" i="55"/>
  <c r="H57" i="55" s="1"/>
  <c r="E24" i="53"/>
  <c r="E25" i="53"/>
  <c r="E26" i="53"/>
  <c r="E27" i="53"/>
  <c r="E28" i="53"/>
  <c r="E29" i="53"/>
  <c r="E30" i="53"/>
  <c r="E31" i="53"/>
  <c r="E32" i="53"/>
  <c r="E33" i="53"/>
  <c r="E34" i="53"/>
  <c r="E35" i="53"/>
  <c r="D35" i="53"/>
  <c r="D34" i="53"/>
  <c r="D33" i="53"/>
  <c r="D32" i="53"/>
  <c r="D31" i="53"/>
  <c r="D30" i="53"/>
  <c r="D29" i="53"/>
  <c r="D28" i="53"/>
  <c r="B28" i="53"/>
  <c r="D27" i="53"/>
  <c r="D26" i="53"/>
  <c r="D25" i="53"/>
  <c r="D24" i="53"/>
  <c r="D23" i="53"/>
  <c r="B35" i="53"/>
  <c r="B34" i="53"/>
  <c r="B33" i="53"/>
  <c r="B32" i="53"/>
  <c r="B31" i="53"/>
  <c r="B30" i="53"/>
  <c r="B29" i="53"/>
  <c r="B27" i="53"/>
  <c r="B26" i="53"/>
  <c r="B25" i="53"/>
  <c r="B24" i="53"/>
  <c r="B23" i="53"/>
  <c r="F45" i="55"/>
  <c r="F46" i="55"/>
  <c r="F47" i="55"/>
  <c r="F48" i="55"/>
  <c r="F44" i="55"/>
  <c r="F38" i="55"/>
  <c r="F37" i="55"/>
  <c r="D38" i="55"/>
  <c r="H38" i="55" s="1"/>
  <c r="D37" i="55"/>
  <c r="H37" i="55" s="1"/>
  <c r="C38" i="55"/>
  <c r="C37" i="55"/>
  <c r="A38" i="55"/>
  <c r="A37" i="55"/>
  <c r="F34" i="55"/>
  <c r="F35" i="55"/>
  <c r="F36" i="55"/>
  <c r="D34" i="55"/>
  <c r="D35" i="55"/>
  <c r="H35" i="55" s="1"/>
  <c r="C34" i="55"/>
  <c r="C35" i="55"/>
  <c r="C36" i="55"/>
  <c r="A34" i="55"/>
  <c r="A35" i="55"/>
  <c r="A36" i="55"/>
  <c r="F32" i="55"/>
  <c r="A31" i="55"/>
  <c r="D31" i="55"/>
  <c r="C32" i="55"/>
  <c r="C31" i="55"/>
  <c r="A32" i="55"/>
  <c r="F23" i="55"/>
  <c r="F24" i="55"/>
  <c r="F25" i="55"/>
  <c r="F22" i="55"/>
  <c r="E23" i="55"/>
  <c r="E24" i="55"/>
  <c r="E25" i="55"/>
  <c r="E22" i="55"/>
  <c r="D23" i="55"/>
  <c r="D24" i="55"/>
  <c r="D25" i="55"/>
  <c r="D22" i="55"/>
  <c r="C23" i="55"/>
  <c r="C24" i="55"/>
  <c r="C25" i="55"/>
  <c r="C22" i="55"/>
  <c r="B23" i="55"/>
  <c r="G23" i="55" s="1"/>
  <c r="H23" i="55" s="1"/>
  <c r="B24" i="55"/>
  <c r="G24" i="55" s="1"/>
  <c r="H24" i="55" s="1"/>
  <c r="B25" i="55"/>
  <c r="G25" i="55" s="1"/>
  <c r="H25" i="55" s="1"/>
  <c r="B22" i="55"/>
  <c r="G22" i="55" s="1"/>
  <c r="F14" i="55"/>
  <c r="F15" i="55"/>
  <c r="F16" i="55"/>
  <c r="F17" i="55"/>
  <c r="F18" i="55"/>
  <c r="F19" i="55"/>
  <c r="F13" i="55"/>
  <c r="E14" i="55"/>
  <c r="E15" i="55"/>
  <c r="E16" i="55"/>
  <c r="E17" i="55"/>
  <c r="E18" i="55"/>
  <c r="E19" i="55"/>
  <c r="E13" i="55"/>
  <c r="D14" i="55"/>
  <c r="D15" i="55"/>
  <c r="D16" i="55"/>
  <c r="D17" i="55"/>
  <c r="D18" i="55"/>
  <c r="D19" i="55"/>
  <c r="D13" i="55"/>
  <c r="C14" i="55"/>
  <c r="C15" i="55"/>
  <c r="C16" i="55"/>
  <c r="C17" i="55"/>
  <c r="C18" i="55"/>
  <c r="C19" i="55"/>
  <c r="C13" i="55"/>
  <c r="B14" i="55"/>
  <c r="B15" i="55"/>
  <c r="B16" i="55"/>
  <c r="B17" i="55"/>
  <c r="B18" i="55"/>
  <c r="B19" i="55"/>
  <c r="B13" i="55"/>
  <c r="D229" i="54"/>
  <c r="D228" i="54"/>
  <c r="H218" i="54"/>
  <c r="I218" i="54"/>
  <c r="G218" i="54"/>
  <c r="G206" i="54"/>
  <c r="H206" i="54"/>
  <c r="H192" i="54"/>
  <c r="G192" i="54"/>
  <c r="H104" i="54"/>
  <c r="G104" i="54"/>
  <c r="H99" i="54"/>
  <c r="G99" i="54"/>
  <c r="H76" i="54"/>
  <c r="G76" i="54"/>
  <c r="H72" i="54"/>
  <c r="G72" i="54"/>
  <c r="H61" i="54"/>
  <c r="G61" i="54"/>
  <c r="H47" i="54"/>
  <c r="G47" i="54"/>
  <c r="H35" i="54"/>
  <c r="G35" i="54"/>
  <c r="F37" i="54"/>
  <c r="F36" i="54"/>
  <c r="H32" i="54"/>
  <c r="G32" i="54"/>
  <c r="H23" i="54"/>
  <c r="G23" i="54"/>
  <c r="H12" i="54"/>
  <c r="G12" i="54"/>
  <c r="H8" i="54"/>
  <c r="G8" i="54"/>
  <c r="F10" i="54"/>
  <c r="F11" i="54"/>
  <c r="F13" i="54"/>
  <c r="F14" i="54"/>
  <c r="F15" i="54"/>
  <c r="F16" i="54"/>
  <c r="F17" i="54"/>
  <c r="F18" i="54"/>
  <c r="F19" i="54"/>
  <c r="F20" i="54"/>
  <c r="F21" i="54"/>
  <c r="F22" i="54"/>
  <c r="F24" i="54"/>
  <c r="F25" i="54"/>
  <c r="F26" i="54"/>
  <c r="F27" i="54"/>
  <c r="F28" i="54"/>
  <c r="F29" i="54"/>
  <c r="F30" i="54"/>
  <c r="F31" i="54"/>
  <c r="F33" i="54"/>
  <c r="F34" i="54"/>
  <c r="F38" i="54"/>
  <c r="F39" i="54"/>
  <c r="F40" i="54"/>
  <c r="F41" i="54"/>
  <c r="F42" i="54"/>
  <c r="F43" i="54"/>
  <c r="F44" i="54"/>
  <c r="F45" i="54"/>
  <c r="F46" i="54"/>
  <c r="F48" i="54"/>
  <c r="F49" i="54"/>
  <c r="F50" i="54"/>
  <c r="F51" i="54"/>
  <c r="F52" i="54"/>
  <c r="F53" i="54"/>
  <c r="F54" i="54"/>
  <c r="F55" i="54"/>
  <c r="F56" i="54"/>
  <c r="F57" i="54"/>
  <c r="F58" i="54"/>
  <c r="F59" i="54"/>
  <c r="F60" i="54"/>
  <c r="F62" i="54"/>
  <c r="F63" i="54"/>
  <c r="F64" i="54"/>
  <c r="F65" i="54"/>
  <c r="F66" i="54"/>
  <c r="F67" i="54"/>
  <c r="F68" i="54"/>
  <c r="F69" i="54"/>
  <c r="F70" i="54"/>
  <c r="F71" i="54"/>
  <c r="F73" i="54"/>
  <c r="F74" i="54"/>
  <c r="F75" i="54"/>
  <c r="F77" i="54"/>
  <c r="F78" i="54"/>
  <c r="F79" i="54"/>
  <c r="F80" i="54"/>
  <c r="F81" i="54"/>
  <c r="F82" i="54"/>
  <c r="F83" i="54"/>
  <c r="F84" i="54"/>
  <c r="F85" i="54"/>
  <c r="F86" i="54"/>
  <c r="F87" i="54"/>
  <c r="F88" i="54"/>
  <c r="F89" i="54"/>
  <c r="F90" i="54"/>
  <c r="F91" i="54"/>
  <c r="F92" i="54"/>
  <c r="F93" i="54"/>
  <c r="F94" i="54"/>
  <c r="F95" i="54"/>
  <c r="F96" i="54"/>
  <c r="F97" i="54"/>
  <c r="F98" i="54"/>
  <c r="F100" i="54"/>
  <c r="F101" i="54"/>
  <c r="F102" i="54"/>
  <c r="F103" i="54"/>
  <c r="F105" i="54"/>
  <c r="F106" i="54"/>
  <c r="F107" i="54"/>
  <c r="F108" i="54"/>
  <c r="F109" i="54"/>
  <c r="F110" i="54"/>
  <c r="F111" i="54"/>
  <c r="F112" i="54"/>
  <c r="F113" i="54"/>
  <c r="F114" i="54"/>
  <c r="F115" i="54"/>
  <c r="F116" i="54"/>
  <c r="F117" i="54"/>
  <c r="F118" i="54"/>
  <c r="F119" i="54"/>
  <c r="F120" i="54"/>
  <c r="F121" i="54"/>
  <c r="F122" i="54"/>
  <c r="F123" i="54"/>
  <c r="F124" i="54"/>
  <c r="F125" i="54"/>
  <c r="F126" i="54"/>
  <c r="F127" i="54"/>
  <c r="F128" i="54"/>
  <c r="F129" i="54"/>
  <c r="F130" i="54"/>
  <c r="F131" i="54"/>
  <c r="F132" i="54"/>
  <c r="F133" i="54"/>
  <c r="F134" i="54"/>
  <c r="F135" i="54"/>
  <c r="F136" i="54"/>
  <c r="F137" i="54"/>
  <c r="F138" i="54"/>
  <c r="F139" i="54"/>
  <c r="F140" i="54"/>
  <c r="F141" i="54"/>
  <c r="F142" i="54"/>
  <c r="F143" i="54"/>
  <c r="F144" i="54"/>
  <c r="F145" i="54"/>
  <c r="F146" i="54"/>
  <c r="F147" i="54"/>
  <c r="F148" i="54"/>
  <c r="F149" i="54"/>
  <c r="F150" i="54"/>
  <c r="F151" i="54"/>
  <c r="F152" i="54"/>
  <c r="F153" i="54"/>
  <c r="F154" i="54"/>
  <c r="F155" i="54"/>
  <c r="F156" i="54"/>
  <c r="F157" i="54"/>
  <c r="F158" i="54"/>
  <c r="F159" i="54"/>
  <c r="F160" i="54"/>
  <c r="F161" i="54"/>
  <c r="F162" i="54"/>
  <c r="F163" i="54"/>
  <c r="F164" i="54"/>
  <c r="F165" i="54"/>
  <c r="F166" i="54"/>
  <c r="F167" i="54"/>
  <c r="F168" i="54"/>
  <c r="F169" i="54"/>
  <c r="F170" i="54"/>
  <c r="F171" i="54"/>
  <c r="F172" i="54"/>
  <c r="F173" i="54"/>
  <c r="F174" i="54"/>
  <c r="F175" i="54"/>
  <c r="F176" i="54"/>
  <c r="F177" i="54"/>
  <c r="F178" i="54"/>
  <c r="F179" i="54"/>
  <c r="F180" i="54"/>
  <c r="F181" i="54"/>
  <c r="F182" i="54"/>
  <c r="F183" i="54"/>
  <c r="F184" i="54"/>
  <c r="F185" i="54"/>
  <c r="F186" i="54"/>
  <c r="F187" i="54"/>
  <c r="F188" i="54"/>
  <c r="F189" i="54"/>
  <c r="F190" i="54"/>
  <c r="F191" i="54"/>
  <c r="F193" i="54"/>
  <c r="F194" i="54"/>
  <c r="F195" i="54"/>
  <c r="F196" i="54"/>
  <c r="F197" i="54"/>
  <c r="F198" i="54"/>
  <c r="F199" i="54"/>
  <c r="F200" i="54"/>
  <c r="F201" i="54"/>
  <c r="F202" i="54"/>
  <c r="F203" i="54"/>
  <c r="F204" i="54"/>
  <c r="F205" i="54"/>
  <c r="F207" i="54"/>
  <c r="F208" i="54"/>
  <c r="F209" i="54"/>
  <c r="F210" i="54"/>
  <c r="F211" i="54"/>
  <c r="F212" i="54"/>
  <c r="F213" i="54"/>
  <c r="F214" i="54"/>
  <c r="F215" i="54"/>
  <c r="F216" i="54"/>
  <c r="F9" i="54"/>
  <c r="A8" i="54"/>
  <c r="B8" i="54"/>
  <c r="A9" i="54"/>
  <c r="B9" i="54"/>
  <c r="C9" i="54"/>
  <c r="D9" i="54"/>
  <c r="E9" i="54"/>
  <c r="A10" i="54"/>
  <c r="B10" i="54"/>
  <c r="C10" i="54"/>
  <c r="D10" i="54"/>
  <c r="E10" i="54"/>
  <c r="A11" i="54"/>
  <c r="B11" i="54"/>
  <c r="C11" i="54"/>
  <c r="D11" i="54"/>
  <c r="E11" i="54"/>
  <c r="A12" i="54"/>
  <c r="B12" i="54"/>
  <c r="A13" i="54"/>
  <c r="B13" i="54"/>
  <c r="C13" i="54"/>
  <c r="D13" i="54"/>
  <c r="E13" i="54"/>
  <c r="A14" i="54"/>
  <c r="B14" i="54"/>
  <c r="C14" i="54"/>
  <c r="D14" i="54"/>
  <c r="E14" i="54"/>
  <c r="A15" i="54"/>
  <c r="B15" i="54"/>
  <c r="C15" i="54"/>
  <c r="D15" i="54"/>
  <c r="E15" i="54"/>
  <c r="A16" i="54"/>
  <c r="B16" i="54"/>
  <c r="C16" i="54"/>
  <c r="D16" i="54"/>
  <c r="E16" i="54"/>
  <c r="A17" i="54"/>
  <c r="B17" i="54"/>
  <c r="C17" i="54"/>
  <c r="D17" i="54"/>
  <c r="E17" i="54"/>
  <c r="A18" i="54"/>
  <c r="B18" i="54"/>
  <c r="C18" i="54"/>
  <c r="D18" i="54"/>
  <c r="E18" i="54"/>
  <c r="A19" i="54"/>
  <c r="B19" i="54"/>
  <c r="C19" i="54"/>
  <c r="D19" i="54"/>
  <c r="E19" i="54"/>
  <c r="A20" i="54"/>
  <c r="B20" i="54"/>
  <c r="C20" i="54"/>
  <c r="D20" i="54"/>
  <c r="E20" i="54"/>
  <c r="A21" i="54"/>
  <c r="B21" i="54"/>
  <c r="C21" i="54"/>
  <c r="D21" i="54"/>
  <c r="E21" i="54"/>
  <c r="A22" i="54"/>
  <c r="B22" i="54"/>
  <c r="C22" i="54"/>
  <c r="D22" i="54"/>
  <c r="E22" i="54"/>
  <c r="A23" i="54"/>
  <c r="B23" i="54"/>
  <c r="A24" i="54"/>
  <c r="B24" i="54"/>
  <c r="C24" i="54"/>
  <c r="D24" i="54"/>
  <c r="E24" i="54"/>
  <c r="A25" i="54"/>
  <c r="B25" i="54"/>
  <c r="C25" i="54"/>
  <c r="D25" i="54"/>
  <c r="E25" i="54"/>
  <c r="A26" i="54"/>
  <c r="B26" i="54"/>
  <c r="C26" i="54"/>
  <c r="D26" i="54"/>
  <c r="E26" i="54"/>
  <c r="A27" i="54"/>
  <c r="B27" i="54"/>
  <c r="C27" i="54"/>
  <c r="D27" i="54"/>
  <c r="E27" i="54"/>
  <c r="A28" i="54"/>
  <c r="B28" i="54"/>
  <c r="C28" i="54"/>
  <c r="D28" i="54"/>
  <c r="E28" i="54"/>
  <c r="A29" i="54"/>
  <c r="B29" i="54"/>
  <c r="C29" i="54"/>
  <c r="D29" i="54"/>
  <c r="E29" i="54"/>
  <c r="A30" i="54"/>
  <c r="B30" i="54"/>
  <c r="C30" i="54"/>
  <c r="D30" i="54"/>
  <c r="E30" i="54"/>
  <c r="A31" i="54"/>
  <c r="B31" i="54"/>
  <c r="C31" i="54"/>
  <c r="D31" i="54"/>
  <c r="E31" i="54"/>
  <c r="A32" i="54"/>
  <c r="B32" i="54"/>
  <c r="A33" i="54"/>
  <c r="B33" i="54"/>
  <c r="C33" i="54"/>
  <c r="D33" i="54"/>
  <c r="E33" i="54"/>
  <c r="A34" i="54"/>
  <c r="B34" i="54"/>
  <c r="C34" i="54"/>
  <c r="D34" i="54"/>
  <c r="E34" i="54"/>
  <c r="A35" i="54"/>
  <c r="B35" i="54"/>
  <c r="A36" i="54"/>
  <c r="B36" i="54"/>
  <c r="C36" i="54"/>
  <c r="D36" i="54"/>
  <c r="E36" i="54"/>
  <c r="A37" i="54"/>
  <c r="B37" i="54"/>
  <c r="C37" i="54"/>
  <c r="D37" i="54"/>
  <c r="E37" i="54"/>
  <c r="A38" i="54"/>
  <c r="B38" i="54"/>
  <c r="C38" i="54"/>
  <c r="D38" i="54"/>
  <c r="E38" i="54"/>
  <c r="A39" i="54"/>
  <c r="B39" i="54"/>
  <c r="C39" i="54"/>
  <c r="D39" i="54"/>
  <c r="E39" i="54"/>
  <c r="A40" i="54"/>
  <c r="B40" i="54"/>
  <c r="C40" i="54"/>
  <c r="D40" i="54"/>
  <c r="E40" i="54"/>
  <c r="A41" i="54"/>
  <c r="B41" i="54"/>
  <c r="C41" i="54"/>
  <c r="D41" i="54"/>
  <c r="E41" i="54"/>
  <c r="A42" i="54"/>
  <c r="B42" i="54"/>
  <c r="C42" i="54"/>
  <c r="D42" i="54"/>
  <c r="E42" i="54"/>
  <c r="A43" i="54"/>
  <c r="B43" i="54"/>
  <c r="C43" i="54"/>
  <c r="D43" i="54"/>
  <c r="E43" i="54"/>
  <c r="A44" i="54"/>
  <c r="B44" i="54"/>
  <c r="C44" i="54"/>
  <c r="D44" i="54"/>
  <c r="E44" i="54"/>
  <c r="A45" i="54"/>
  <c r="B45" i="54"/>
  <c r="C45" i="54"/>
  <c r="D45" i="54"/>
  <c r="E45" i="54"/>
  <c r="A46" i="54"/>
  <c r="B46" i="54"/>
  <c r="C46" i="54"/>
  <c r="D46" i="54"/>
  <c r="E46" i="54"/>
  <c r="A47" i="54"/>
  <c r="B47" i="54"/>
  <c r="A48" i="54"/>
  <c r="B48" i="54"/>
  <c r="C48" i="54"/>
  <c r="D48" i="54"/>
  <c r="A49" i="54"/>
  <c r="B49" i="54"/>
  <c r="C49" i="54"/>
  <c r="D49" i="54"/>
  <c r="A50" i="54"/>
  <c r="B50" i="54"/>
  <c r="C50" i="54"/>
  <c r="D50" i="54"/>
  <c r="E50" i="54"/>
  <c r="A51" i="54"/>
  <c r="B51" i="54"/>
  <c r="C51" i="54"/>
  <c r="D51" i="54"/>
  <c r="E51" i="54"/>
  <c r="A52" i="54"/>
  <c r="B52" i="54"/>
  <c r="C52" i="54"/>
  <c r="D52" i="54"/>
  <c r="A53" i="54"/>
  <c r="B53" i="54"/>
  <c r="C53" i="54"/>
  <c r="D53" i="54"/>
  <c r="E53" i="54"/>
  <c r="A54" i="54"/>
  <c r="B54" i="54"/>
  <c r="C54" i="54"/>
  <c r="D54" i="54"/>
  <c r="E54" i="54"/>
  <c r="A55" i="54"/>
  <c r="B55" i="54"/>
  <c r="C55" i="54"/>
  <c r="D55" i="54"/>
  <c r="E55" i="54"/>
  <c r="A56" i="54"/>
  <c r="B56" i="54"/>
  <c r="C56" i="54"/>
  <c r="D56" i="54"/>
  <c r="B57" i="54"/>
  <c r="C57" i="54"/>
  <c r="D57" i="54"/>
  <c r="A58" i="54"/>
  <c r="B58" i="54"/>
  <c r="C58" i="54"/>
  <c r="D58" i="54"/>
  <c r="A59" i="54"/>
  <c r="B59" i="54"/>
  <c r="C59" i="54"/>
  <c r="D59" i="54"/>
  <c r="E59" i="54"/>
  <c r="A60" i="54"/>
  <c r="B60" i="54"/>
  <c r="C60" i="54"/>
  <c r="D60" i="54"/>
  <c r="E60" i="54"/>
  <c r="B61" i="54"/>
  <c r="A62" i="54"/>
  <c r="B62" i="54"/>
  <c r="C62" i="54"/>
  <c r="D62" i="54"/>
  <c r="E62" i="54"/>
  <c r="A63" i="54"/>
  <c r="B63" i="54"/>
  <c r="C63" i="54"/>
  <c r="D63" i="54"/>
  <c r="E63" i="54"/>
  <c r="A64" i="54"/>
  <c r="B64" i="54"/>
  <c r="C64" i="54"/>
  <c r="D64" i="54"/>
  <c r="E64" i="54"/>
  <c r="A65" i="54"/>
  <c r="B65" i="54"/>
  <c r="C65" i="54"/>
  <c r="D65" i="54"/>
  <c r="E65" i="54"/>
  <c r="A66" i="54"/>
  <c r="B66" i="54"/>
  <c r="C66" i="54"/>
  <c r="D66" i="54"/>
  <c r="E66" i="54"/>
  <c r="A67" i="54"/>
  <c r="B67" i="54"/>
  <c r="C67" i="54"/>
  <c r="D67" i="54"/>
  <c r="E67" i="54"/>
  <c r="A68" i="54"/>
  <c r="B68" i="54"/>
  <c r="C68" i="54"/>
  <c r="D68" i="54"/>
  <c r="E68" i="54"/>
  <c r="A69" i="54"/>
  <c r="B69" i="54"/>
  <c r="C69" i="54"/>
  <c r="D69" i="54"/>
  <c r="E69" i="54"/>
  <c r="A70" i="54"/>
  <c r="B70" i="54"/>
  <c r="C70" i="54"/>
  <c r="D70" i="54"/>
  <c r="E70" i="54"/>
  <c r="A71" i="54"/>
  <c r="B71" i="54"/>
  <c r="C71" i="54"/>
  <c r="D71" i="54"/>
  <c r="E71" i="54"/>
  <c r="A72" i="54"/>
  <c r="B72" i="54"/>
  <c r="A73" i="54"/>
  <c r="B73" i="54"/>
  <c r="C73" i="54"/>
  <c r="D73" i="54"/>
  <c r="E73" i="54"/>
  <c r="A74" i="54"/>
  <c r="B74" i="54"/>
  <c r="C74" i="54"/>
  <c r="D74" i="54"/>
  <c r="E74" i="54"/>
  <c r="A75" i="54"/>
  <c r="B75" i="54"/>
  <c r="C75" i="54"/>
  <c r="D75" i="54"/>
  <c r="E75" i="54"/>
  <c r="A76" i="54"/>
  <c r="B76" i="54"/>
  <c r="A77" i="54"/>
  <c r="B77" i="54"/>
  <c r="C77" i="54"/>
  <c r="D77" i="54"/>
  <c r="E77" i="54"/>
  <c r="A78" i="54"/>
  <c r="B78" i="54"/>
  <c r="C78" i="54"/>
  <c r="D78" i="54"/>
  <c r="E78" i="54"/>
  <c r="A79" i="54"/>
  <c r="B79" i="54"/>
  <c r="C79" i="54"/>
  <c r="D79" i="54"/>
  <c r="E79" i="54"/>
  <c r="A80" i="54"/>
  <c r="B80" i="54"/>
  <c r="C80" i="54"/>
  <c r="D80" i="54"/>
  <c r="E80" i="54"/>
  <c r="A81" i="54"/>
  <c r="B81" i="54"/>
  <c r="C81" i="54"/>
  <c r="D81" i="54"/>
  <c r="E81" i="54"/>
  <c r="A82" i="54"/>
  <c r="B82" i="54"/>
  <c r="C82" i="54"/>
  <c r="D82" i="54"/>
  <c r="E82" i="54"/>
  <c r="A83" i="54"/>
  <c r="B83" i="54"/>
  <c r="C83" i="54"/>
  <c r="D83" i="54"/>
  <c r="E83" i="54"/>
  <c r="A84" i="54"/>
  <c r="B84" i="54"/>
  <c r="C84" i="54"/>
  <c r="D84" i="54"/>
  <c r="E84" i="54"/>
  <c r="A85" i="54"/>
  <c r="B85" i="54"/>
  <c r="C85" i="54"/>
  <c r="D85" i="54"/>
  <c r="E85" i="54"/>
  <c r="A86" i="54"/>
  <c r="B86" i="54"/>
  <c r="C86" i="54"/>
  <c r="D86" i="54"/>
  <c r="E86" i="54"/>
  <c r="A87" i="54"/>
  <c r="B87" i="54"/>
  <c r="C87" i="54"/>
  <c r="D87" i="54"/>
  <c r="E87" i="54"/>
  <c r="A88" i="54"/>
  <c r="B88" i="54"/>
  <c r="C88" i="54"/>
  <c r="D88" i="54"/>
  <c r="E88" i="54"/>
  <c r="A89" i="54"/>
  <c r="B89" i="54"/>
  <c r="C89" i="54"/>
  <c r="D89" i="54"/>
  <c r="E89" i="54"/>
  <c r="A90" i="54"/>
  <c r="B90" i="54"/>
  <c r="C90" i="54"/>
  <c r="D90" i="54"/>
  <c r="E90" i="54"/>
  <c r="A91" i="54"/>
  <c r="B91" i="54"/>
  <c r="C91" i="54"/>
  <c r="D91" i="54"/>
  <c r="E91" i="54"/>
  <c r="A92" i="54"/>
  <c r="B92" i="54"/>
  <c r="C92" i="54"/>
  <c r="D92" i="54"/>
  <c r="E92" i="54"/>
  <c r="A93" i="54"/>
  <c r="B93" i="54"/>
  <c r="C93" i="54"/>
  <c r="D93" i="54"/>
  <c r="E93" i="54"/>
  <c r="A94" i="54"/>
  <c r="B94" i="54"/>
  <c r="C94" i="54"/>
  <c r="D94" i="54"/>
  <c r="E94" i="54"/>
  <c r="A95" i="54"/>
  <c r="B95" i="54"/>
  <c r="C95" i="54"/>
  <c r="D95" i="54"/>
  <c r="E95" i="54"/>
  <c r="A96" i="54"/>
  <c r="B96" i="54"/>
  <c r="C96" i="54"/>
  <c r="D96" i="54"/>
  <c r="E96" i="54"/>
  <c r="A97" i="54"/>
  <c r="B97" i="54"/>
  <c r="C97" i="54"/>
  <c r="D97" i="54"/>
  <c r="A98" i="54"/>
  <c r="B98" i="54"/>
  <c r="C98" i="54"/>
  <c r="D98" i="54"/>
  <c r="E98" i="54"/>
  <c r="A99" i="54"/>
  <c r="B99" i="54"/>
  <c r="A100" i="54"/>
  <c r="B100" i="54"/>
  <c r="C100" i="54"/>
  <c r="D100" i="54"/>
  <c r="E100" i="54"/>
  <c r="A101" i="54"/>
  <c r="B101" i="54"/>
  <c r="C101" i="54"/>
  <c r="D101" i="54"/>
  <c r="E101" i="54"/>
  <c r="A102" i="54"/>
  <c r="B102" i="54"/>
  <c r="C102" i="54"/>
  <c r="D102" i="54"/>
  <c r="E102" i="54"/>
  <c r="A103" i="54"/>
  <c r="B103" i="54"/>
  <c r="C103" i="54"/>
  <c r="D103" i="54"/>
  <c r="E103" i="54"/>
  <c r="A104" i="54"/>
  <c r="B104" i="54"/>
  <c r="A105" i="54"/>
  <c r="B105" i="54"/>
  <c r="C105" i="54"/>
  <c r="D105" i="54"/>
  <c r="E105" i="54"/>
  <c r="A106" i="54"/>
  <c r="B106" i="54"/>
  <c r="C106" i="54"/>
  <c r="D106" i="54"/>
  <c r="E106" i="54"/>
  <c r="A107" i="54"/>
  <c r="B107" i="54"/>
  <c r="C107" i="54"/>
  <c r="D107" i="54"/>
  <c r="E107" i="54"/>
  <c r="A108" i="54"/>
  <c r="B108" i="54"/>
  <c r="C108" i="54"/>
  <c r="D108" i="54"/>
  <c r="E108" i="54"/>
  <c r="A109" i="54"/>
  <c r="B109" i="54"/>
  <c r="C109" i="54"/>
  <c r="D109" i="54"/>
  <c r="E109" i="54"/>
  <c r="A110" i="54"/>
  <c r="B110" i="54"/>
  <c r="C110" i="54"/>
  <c r="D110" i="54"/>
  <c r="E110" i="54"/>
  <c r="A111" i="54"/>
  <c r="B111" i="54"/>
  <c r="C111" i="54"/>
  <c r="D111" i="54"/>
  <c r="E111" i="54"/>
  <c r="A112" i="54"/>
  <c r="B112" i="54"/>
  <c r="C112" i="54"/>
  <c r="D112" i="54"/>
  <c r="E112" i="54"/>
  <c r="A113" i="54"/>
  <c r="B113" i="54"/>
  <c r="C113" i="54"/>
  <c r="D113" i="54"/>
  <c r="E113" i="54"/>
  <c r="A114" i="54"/>
  <c r="B114" i="54"/>
  <c r="C114" i="54"/>
  <c r="D114" i="54"/>
  <c r="E114" i="54"/>
  <c r="A115" i="54"/>
  <c r="B115" i="54"/>
  <c r="C115" i="54"/>
  <c r="D115" i="54"/>
  <c r="E115" i="54"/>
  <c r="A116" i="54"/>
  <c r="B116" i="54"/>
  <c r="C116" i="54"/>
  <c r="D116" i="54"/>
  <c r="E116" i="54"/>
  <c r="A117" i="54"/>
  <c r="B117" i="54"/>
  <c r="C117" i="54"/>
  <c r="D117" i="54"/>
  <c r="E117" i="54"/>
  <c r="A118" i="54"/>
  <c r="B118" i="54"/>
  <c r="C118" i="54"/>
  <c r="D118" i="54"/>
  <c r="E118" i="54"/>
  <c r="A119" i="54"/>
  <c r="B119" i="54"/>
  <c r="C119" i="54"/>
  <c r="D119" i="54"/>
  <c r="E119" i="54"/>
  <c r="A120" i="54"/>
  <c r="B120" i="54"/>
  <c r="C120" i="54"/>
  <c r="D120" i="54"/>
  <c r="E120" i="54"/>
  <c r="A121" i="54"/>
  <c r="B121" i="54"/>
  <c r="C121" i="54"/>
  <c r="D121" i="54"/>
  <c r="E121" i="54"/>
  <c r="A122" i="54"/>
  <c r="B122" i="54"/>
  <c r="C122" i="54"/>
  <c r="D122" i="54"/>
  <c r="E122" i="54"/>
  <c r="A123" i="54"/>
  <c r="B123" i="54"/>
  <c r="C123" i="54"/>
  <c r="D123" i="54"/>
  <c r="E123" i="54"/>
  <c r="A124" i="54"/>
  <c r="B124" i="54"/>
  <c r="C124" i="54"/>
  <c r="D124" i="54"/>
  <c r="E124" i="54"/>
  <c r="A125" i="54"/>
  <c r="B125" i="54"/>
  <c r="C125" i="54"/>
  <c r="D125" i="54"/>
  <c r="E125" i="54"/>
  <c r="A126" i="54"/>
  <c r="B126" i="54"/>
  <c r="C126" i="54"/>
  <c r="D126" i="54"/>
  <c r="E126" i="54"/>
  <c r="A127" i="54"/>
  <c r="B127" i="54"/>
  <c r="C127" i="54"/>
  <c r="D127" i="54"/>
  <c r="E127" i="54"/>
  <c r="A128" i="54"/>
  <c r="B128" i="54"/>
  <c r="C128" i="54"/>
  <c r="D128" i="54"/>
  <c r="E128" i="54"/>
  <c r="A129" i="54"/>
  <c r="B129" i="54"/>
  <c r="C129" i="54"/>
  <c r="D129" i="54"/>
  <c r="E129" i="54"/>
  <c r="A130" i="54"/>
  <c r="B130" i="54"/>
  <c r="C130" i="54"/>
  <c r="D130" i="54"/>
  <c r="E130" i="54"/>
  <c r="A131" i="54"/>
  <c r="B131" i="54"/>
  <c r="C131" i="54"/>
  <c r="D131" i="54"/>
  <c r="E131" i="54"/>
  <c r="A132" i="54"/>
  <c r="B132" i="54"/>
  <c r="C132" i="54"/>
  <c r="D132" i="54"/>
  <c r="E132" i="54"/>
  <c r="A133" i="54"/>
  <c r="B133" i="54"/>
  <c r="C133" i="54"/>
  <c r="D133" i="54"/>
  <c r="E133" i="54"/>
  <c r="A134" i="54"/>
  <c r="B134" i="54"/>
  <c r="C134" i="54"/>
  <c r="D134" i="54"/>
  <c r="E134" i="54"/>
  <c r="A135" i="54"/>
  <c r="B135" i="54"/>
  <c r="C135" i="54"/>
  <c r="D135" i="54"/>
  <c r="E135" i="54"/>
  <c r="A136" i="54"/>
  <c r="B136" i="54"/>
  <c r="C136" i="54"/>
  <c r="D136" i="54"/>
  <c r="E136" i="54"/>
  <c r="A137" i="54"/>
  <c r="B137" i="54"/>
  <c r="C137" i="54"/>
  <c r="D137" i="54"/>
  <c r="E137" i="54"/>
  <c r="A138" i="54"/>
  <c r="B138" i="54"/>
  <c r="C138" i="54"/>
  <c r="D138" i="54"/>
  <c r="E138" i="54"/>
  <c r="A139" i="54"/>
  <c r="B139" i="54"/>
  <c r="C139" i="54"/>
  <c r="D139" i="54"/>
  <c r="E139" i="54"/>
  <c r="A140" i="54"/>
  <c r="B140" i="54"/>
  <c r="C140" i="54"/>
  <c r="D140" i="54"/>
  <c r="E140" i="54"/>
  <c r="A141" i="54"/>
  <c r="B141" i="54"/>
  <c r="C141" i="54"/>
  <c r="D141" i="54"/>
  <c r="E141" i="54"/>
  <c r="A142" i="54"/>
  <c r="B142" i="54"/>
  <c r="C142" i="54"/>
  <c r="D142" i="54"/>
  <c r="E142" i="54"/>
  <c r="A143" i="54"/>
  <c r="B143" i="54"/>
  <c r="C143" i="54"/>
  <c r="D143" i="54"/>
  <c r="E143" i="54"/>
  <c r="A144" i="54"/>
  <c r="B144" i="54"/>
  <c r="C144" i="54"/>
  <c r="D144" i="54"/>
  <c r="E144" i="54"/>
  <c r="A145" i="54"/>
  <c r="B145" i="54"/>
  <c r="C145" i="54"/>
  <c r="D145" i="54"/>
  <c r="E145" i="54"/>
  <c r="A146" i="54"/>
  <c r="B146" i="54"/>
  <c r="C146" i="54"/>
  <c r="D146" i="54"/>
  <c r="E146" i="54"/>
  <c r="A147" i="54"/>
  <c r="B147" i="54"/>
  <c r="C147" i="54"/>
  <c r="D147" i="54"/>
  <c r="E147" i="54"/>
  <c r="A148" i="54"/>
  <c r="B148" i="54"/>
  <c r="C148" i="54"/>
  <c r="D148" i="54"/>
  <c r="E148" i="54"/>
  <c r="A149" i="54"/>
  <c r="B149" i="54"/>
  <c r="C149" i="54"/>
  <c r="D149" i="54"/>
  <c r="E149" i="54"/>
  <c r="A150" i="54"/>
  <c r="B150" i="54"/>
  <c r="C150" i="54"/>
  <c r="D150" i="54"/>
  <c r="E150" i="54"/>
  <c r="A151" i="54"/>
  <c r="B151" i="54"/>
  <c r="C151" i="54"/>
  <c r="D151" i="54"/>
  <c r="E151" i="54"/>
  <c r="A152" i="54"/>
  <c r="B152" i="54"/>
  <c r="C152" i="54"/>
  <c r="D152" i="54"/>
  <c r="E152" i="54"/>
  <c r="A153" i="54"/>
  <c r="B153" i="54"/>
  <c r="C153" i="54"/>
  <c r="D153" i="54"/>
  <c r="E153" i="54"/>
  <c r="A154" i="54"/>
  <c r="B154" i="54"/>
  <c r="C154" i="54"/>
  <c r="D154" i="54"/>
  <c r="E154" i="54"/>
  <c r="A155" i="54"/>
  <c r="B155" i="54"/>
  <c r="C155" i="54"/>
  <c r="D155" i="54"/>
  <c r="E155" i="54"/>
  <c r="A156" i="54"/>
  <c r="B156" i="54"/>
  <c r="C156" i="54"/>
  <c r="D156" i="54"/>
  <c r="E156" i="54"/>
  <c r="A157" i="54"/>
  <c r="B157" i="54"/>
  <c r="C157" i="54"/>
  <c r="D157" i="54"/>
  <c r="E157" i="54"/>
  <c r="A158" i="54"/>
  <c r="B158" i="54"/>
  <c r="C158" i="54"/>
  <c r="D158" i="54"/>
  <c r="E158" i="54"/>
  <c r="A159" i="54"/>
  <c r="B159" i="54"/>
  <c r="C159" i="54"/>
  <c r="D159" i="54"/>
  <c r="E159" i="54"/>
  <c r="A160" i="54"/>
  <c r="B160" i="54"/>
  <c r="C160" i="54"/>
  <c r="D160" i="54"/>
  <c r="E160" i="54"/>
  <c r="A161" i="54"/>
  <c r="B161" i="54"/>
  <c r="C161" i="54"/>
  <c r="D161" i="54"/>
  <c r="E161" i="54"/>
  <c r="A162" i="54"/>
  <c r="B162" i="54"/>
  <c r="C162" i="54"/>
  <c r="D162" i="54"/>
  <c r="E162" i="54"/>
  <c r="A163" i="54"/>
  <c r="B163" i="54"/>
  <c r="C163" i="54"/>
  <c r="D163" i="54"/>
  <c r="E163" i="54"/>
  <c r="A164" i="54"/>
  <c r="B164" i="54"/>
  <c r="C164" i="54"/>
  <c r="D164" i="54"/>
  <c r="E164" i="54"/>
  <c r="A165" i="54"/>
  <c r="B165" i="54"/>
  <c r="C165" i="54"/>
  <c r="D165" i="54"/>
  <c r="E165" i="54"/>
  <c r="A166" i="54"/>
  <c r="B166" i="54"/>
  <c r="C166" i="54"/>
  <c r="D166" i="54"/>
  <c r="E166" i="54"/>
  <c r="A167" i="54"/>
  <c r="B167" i="54"/>
  <c r="C167" i="54"/>
  <c r="D167" i="54"/>
  <c r="E167" i="54"/>
  <c r="A168" i="54"/>
  <c r="B168" i="54"/>
  <c r="C168" i="54"/>
  <c r="D168" i="54"/>
  <c r="E168" i="54"/>
  <c r="A169" i="54"/>
  <c r="B169" i="54"/>
  <c r="C169" i="54"/>
  <c r="D169" i="54"/>
  <c r="E169" i="54"/>
  <c r="A170" i="54"/>
  <c r="B170" i="54"/>
  <c r="C170" i="54"/>
  <c r="D170" i="54"/>
  <c r="E170" i="54"/>
  <c r="A171" i="54"/>
  <c r="B171" i="54"/>
  <c r="C171" i="54"/>
  <c r="D171" i="54"/>
  <c r="E171" i="54"/>
  <c r="A172" i="54"/>
  <c r="B172" i="54"/>
  <c r="C172" i="54"/>
  <c r="D172" i="54"/>
  <c r="E172" i="54"/>
  <c r="A173" i="54"/>
  <c r="B173" i="54"/>
  <c r="C173" i="54"/>
  <c r="D173" i="54"/>
  <c r="E173" i="54"/>
  <c r="A174" i="54"/>
  <c r="B174" i="54"/>
  <c r="C174" i="54"/>
  <c r="D174" i="54"/>
  <c r="E174" i="54"/>
  <c r="A175" i="54"/>
  <c r="B175" i="54"/>
  <c r="C175" i="54"/>
  <c r="D175" i="54"/>
  <c r="E175" i="54"/>
  <c r="A176" i="54"/>
  <c r="B176" i="54"/>
  <c r="C176" i="54"/>
  <c r="D176" i="54"/>
  <c r="E176" i="54"/>
  <c r="A177" i="54"/>
  <c r="B177" i="54"/>
  <c r="C177" i="54"/>
  <c r="D177" i="54"/>
  <c r="E177" i="54"/>
  <c r="A178" i="54"/>
  <c r="B178" i="54"/>
  <c r="C178" i="54"/>
  <c r="D178" i="54"/>
  <c r="E178" i="54"/>
  <c r="A179" i="54"/>
  <c r="B179" i="54"/>
  <c r="C179" i="54"/>
  <c r="D179" i="54"/>
  <c r="E179" i="54"/>
  <c r="A180" i="54"/>
  <c r="B180" i="54"/>
  <c r="C180" i="54"/>
  <c r="D180" i="54"/>
  <c r="E180" i="54"/>
  <c r="A181" i="54"/>
  <c r="B181" i="54"/>
  <c r="C181" i="54"/>
  <c r="D181" i="54"/>
  <c r="E181" i="54"/>
  <c r="A182" i="54"/>
  <c r="B182" i="54"/>
  <c r="C182" i="54"/>
  <c r="D182" i="54"/>
  <c r="E182" i="54"/>
  <c r="A183" i="54"/>
  <c r="B183" i="54"/>
  <c r="C183" i="54"/>
  <c r="D183" i="54"/>
  <c r="E183" i="54"/>
  <c r="A184" i="54"/>
  <c r="B184" i="54"/>
  <c r="C184" i="54"/>
  <c r="D184" i="54"/>
  <c r="E184" i="54"/>
  <c r="A185" i="54"/>
  <c r="B185" i="54"/>
  <c r="C185" i="54"/>
  <c r="D185" i="54"/>
  <c r="E185" i="54"/>
  <c r="A186" i="54"/>
  <c r="B186" i="54"/>
  <c r="C186" i="54"/>
  <c r="D186" i="54"/>
  <c r="E186" i="54"/>
  <c r="A187" i="54"/>
  <c r="B187" i="54"/>
  <c r="C187" i="54"/>
  <c r="D187" i="54"/>
  <c r="E187" i="54"/>
  <c r="A188" i="54"/>
  <c r="B188" i="54"/>
  <c r="C188" i="54"/>
  <c r="D188" i="54"/>
  <c r="E188" i="54"/>
  <c r="A189" i="54"/>
  <c r="B189" i="54"/>
  <c r="C189" i="54"/>
  <c r="D189" i="54"/>
  <c r="E189" i="54"/>
  <c r="A190" i="54"/>
  <c r="B190" i="54"/>
  <c r="C190" i="54"/>
  <c r="D190" i="54"/>
  <c r="E190" i="54"/>
  <c r="A191" i="54"/>
  <c r="B191" i="54"/>
  <c r="C191" i="54"/>
  <c r="D191" i="54"/>
  <c r="E191" i="54"/>
  <c r="A192" i="54"/>
  <c r="B192" i="54"/>
  <c r="A193" i="54"/>
  <c r="B193" i="54"/>
  <c r="C193" i="54"/>
  <c r="D193" i="54"/>
  <c r="E193" i="54"/>
  <c r="A194" i="54"/>
  <c r="B194" i="54"/>
  <c r="C194" i="54"/>
  <c r="D194" i="54"/>
  <c r="E194" i="54"/>
  <c r="A195" i="54"/>
  <c r="B195" i="54"/>
  <c r="C195" i="54"/>
  <c r="D195" i="54"/>
  <c r="E195" i="54"/>
  <c r="A196" i="54"/>
  <c r="B196" i="54"/>
  <c r="C196" i="54"/>
  <c r="D196" i="54"/>
  <c r="E196" i="54"/>
  <c r="A197" i="54"/>
  <c r="B197" i="54"/>
  <c r="C197" i="54"/>
  <c r="D197" i="54"/>
  <c r="E197" i="54"/>
  <c r="A198" i="54"/>
  <c r="B198" i="54"/>
  <c r="C198" i="54"/>
  <c r="D198" i="54"/>
  <c r="E198" i="54"/>
  <c r="A199" i="54"/>
  <c r="B199" i="54"/>
  <c r="C199" i="54"/>
  <c r="D199" i="54"/>
  <c r="E199" i="54"/>
  <c r="A200" i="54"/>
  <c r="B200" i="54"/>
  <c r="C200" i="54"/>
  <c r="D200" i="54"/>
  <c r="E200" i="54"/>
  <c r="A201" i="54"/>
  <c r="B201" i="54"/>
  <c r="C201" i="54"/>
  <c r="D201" i="54"/>
  <c r="E201" i="54"/>
  <c r="A202" i="54"/>
  <c r="B202" i="54"/>
  <c r="C202" i="54"/>
  <c r="D202" i="54"/>
  <c r="E202" i="54"/>
  <c r="A203" i="54"/>
  <c r="B203" i="54"/>
  <c r="C203" i="54"/>
  <c r="D203" i="54"/>
  <c r="E203" i="54"/>
  <c r="A204" i="54"/>
  <c r="B204" i="54"/>
  <c r="C204" i="54"/>
  <c r="D204" i="54"/>
  <c r="E204" i="54"/>
  <c r="A205" i="54"/>
  <c r="B205" i="54"/>
  <c r="C205" i="54"/>
  <c r="D205" i="54"/>
  <c r="E205" i="54"/>
  <c r="A206" i="54"/>
  <c r="B206" i="54"/>
  <c r="A207" i="54"/>
  <c r="B207" i="54"/>
  <c r="C207" i="54"/>
  <c r="D207" i="54"/>
  <c r="E207" i="54"/>
  <c r="A208" i="54"/>
  <c r="B208" i="54"/>
  <c r="C208" i="54"/>
  <c r="D208" i="54"/>
  <c r="E208" i="54"/>
  <c r="A209" i="54"/>
  <c r="B209" i="54"/>
  <c r="C209" i="54"/>
  <c r="D209" i="54"/>
  <c r="E209" i="54"/>
  <c r="A210" i="54"/>
  <c r="B210" i="54"/>
  <c r="C210" i="54"/>
  <c r="D210" i="54"/>
  <c r="E210" i="54"/>
  <c r="A211" i="54"/>
  <c r="B211" i="54"/>
  <c r="C211" i="54"/>
  <c r="D211" i="54"/>
  <c r="E211" i="54"/>
  <c r="A212" i="54"/>
  <c r="B212" i="54"/>
  <c r="C212" i="54"/>
  <c r="D212" i="54"/>
  <c r="E212" i="54"/>
  <c r="A213" i="54"/>
  <c r="B213" i="54"/>
  <c r="C213" i="54"/>
  <c r="D213" i="54"/>
  <c r="E213" i="54"/>
  <c r="A214" i="54"/>
  <c r="B214" i="54"/>
  <c r="C214" i="54"/>
  <c r="D214" i="54"/>
  <c r="E214" i="54"/>
  <c r="A215" i="54"/>
  <c r="B215" i="54"/>
  <c r="C215" i="54"/>
  <c r="D215" i="54"/>
  <c r="E215" i="54"/>
  <c r="A216" i="54"/>
  <c r="B216" i="54"/>
  <c r="C216" i="54"/>
  <c r="D216" i="54"/>
  <c r="E216" i="54"/>
  <c r="I38" i="57"/>
  <c r="I37" i="57"/>
  <c r="A45" i="56"/>
  <c r="H25" i="56"/>
  <c r="G24" i="56"/>
  <c r="H24" i="56" s="1"/>
  <c r="G23" i="56"/>
  <c r="H23" i="56" s="1"/>
  <c r="G22" i="56"/>
  <c r="G15" i="56"/>
  <c r="H15" i="56" s="1"/>
  <c r="G14" i="56"/>
  <c r="H14" i="56" s="1"/>
  <c r="G13" i="56"/>
  <c r="H13" i="56" s="1"/>
  <c r="G12" i="56"/>
  <c r="H12" i="56" s="1"/>
  <c r="G11" i="56"/>
  <c r="H11" i="56" s="1"/>
  <c r="I55" i="55"/>
  <c r="I41" i="55"/>
  <c r="I39" i="55"/>
  <c r="I29" i="55"/>
  <c r="G19" i="55"/>
  <c r="H19" i="55" s="1"/>
  <c r="G18" i="55"/>
  <c r="H18" i="55" s="1"/>
  <c r="G17" i="55"/>
  <c r="H17" i="55" s="1"/>
  <c r="I16" i="55"/>
  <c r="G16" i="55"/>
  <c r="H16" i="55" s="1"/>
  <c r="I15" i="55"/>
  <c r="G15" i="55"/>
  <c r="H15" i="55" s="1"/>
  <c r="I14" i="55"/>
  <c r="G14" i="55"/>
  <c r="H14" i="55" s="1"/>
  <c r="I13" i="55"/>
  <c r="I27" i="55" s="1"/>
  <c r="G13" i="55"/>
  <c r="G12" i="55" s="1"/>
  <c r="G229" i="54"/>
  <c r="H229" i="54" s="1"/>
  <c r="G228" i="54"/>
  <c r="I221" i="54"/>
  <c r="H221" i="54"/>
  <c r="D46" i="53"/>
  <c r="D48" i="53" s="1"/>
  <c r="F49" i="53"/>
  <c r="G45" i="34"/>
  <c r="B50" i="31"/>
  <c r="A48" i="55" s="1"/>
  <c r="A36" i="57" s="1"/>
  <c r="A43" i="56" s="1"/>
  <c r="B49" i="31"/>
  <c r="A47" i="55" s="1"/>
  <c r="A35" i="57" s="1"/>
  <c r="A42" i="56" s="1"/>
  <c r="B48" i="31"/>
  <c r="A46" i="55" s="1"/>
  <c r="A34" i="57" s="1"/>
  <c r="A41" i="56" s="1"/>
  <c r="B47" i="31"/>
  <c r="A45" i="55" s="1"/>
  <c r="A33" i="57" s="1"/>
  <c r="A40" i="56" s="1"/>
  <c r="B46" i="31"/>
  <c r="A44" i="55" s="1"/>
  <c r="A32" i="57" s="1"/>
  <c r="A39" i="56" s="1"/>
  <c r="G52" i="31"/>
  <c r="H39" i="31"/>
  <c r="H24" i="31"/>
  <c r="H17" i="31"/>
  <c r="H18" i="31"/>
  <c r="H19" i="31"/>
  <c r="H16" i="31"/>
  <c r="H12" i="31"/>
  <c r="H11" i="31"/>
  <c r="H10" i="31"/>
  <c r="H9" i="31"/>
  <c r="H8" i="31"/>
  <c r="H7" i="31"/>
  <c r="H6" i="31"/>
  <c r="H42" i="31"/>
  <c r="F39" i="53"/>
  <c r="E23" i="53"/>
  <c r="M20" i="1"/>
  <c r="M206" i="1"/>
  <c r="M192" i="1"/>
  <c r="M104" i="1"/>
  <c r="M99" i="1"/>
  <c r="M84" i="1"/>
  <c r="M74" i="1"/>
  <c r="M69" i="1"/>
  <c r="M58" i="1"/>
  <c r="M32" i="1"/>
  <c r="M29" i="1"/>
  <c r="M9" i="1"/>
  <c r="M5" i="1"/>
  <c r="F36" i="53"/>
  <c r="F22" i="53"/>
  <c r="H9" i="34"/>
  <c r="H10" i="34"/>
  <c r="H11" i="34"/>
  <c r="H12" i="34"/>
  <c r="H13" i="34"/>
  <c r="H24" i="34"/>
  <c r="H23" i="34"/>
  <c r="H25" i="34"/>
  <c r="H28" i="34"/>
  <c r="H29" i="34"/>
  <c r="H22" i="34"/>
  <c r="C7" i="52"/>
  <c r="E15" i="52" s="1"/>
  <c r="I5" i="52"/>
  <c r="I2" i="52"/>
  <c r="C27" i="42"/>
  <c r="F11" i="39"/>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7" i="1"/>
  <c r="G48" i="1"/>
  <c r="G50" i="1"/>
  <c r="G51" i="1"/>
  <c r="G52"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6" i="1"/>
  <c r="H30" i="31"/>
  <c r="H29" i="31"/>
  <c r="C7" i="51"/>
  <c r="E15" i="51"/>
  <c r="E14" i="51"/>
  <c r="I5" i="51"/>
  <c r="I2" i="51"/>
  <c r="H31" i="31" l="1"/>
  <c r="H34" i="55"/>
  <c r="H33" i="55" s="1"/>
  <c r="G21" i="55"/>
  <c r="G27" i="55" s="1"/>
  <c r="H22" i="55"/>
  <c r="H21" i="55" s="1"/>
  <c r="G16" i="56"/>
  <c r="H10" i="56"/>
  <c r="H22" i="56"/>
  <c r="H13" i="55"/>
  <c r="H228" i="54"/>
  <c r="E14" i="52"/>
  <c r="E12" i="52"/>
  <c r="E16" i="52"/>
  <c r="E13" i="52"/>
  <c r="E12" i="51"/>
  <c r="E16" i="51"/>
  <c r="E13" i="51"/>
  <c r="H12" i="55" l="1"/>
  <c r="H27" i="55" s="1"/>
  <c r="E1830" i="3"/>
  <c r="C113" i="32"/>
  <c r="B114" i="32"/>
  <c r="B115" i="32"/>
  <c r="B116" i="32"/>
  <c r="B117" i="32"/>
  <c r="A117" i="32"/>
  <c r="A114" i="32"/>
  <c r="A115" i="32"/>
  <c r="A116" i="32"/>
  <c r="B113" i="32"/>
  <c r="A113" i="32"/>
  <c r="B22" i="32"/>
  <c r="A22" i="32"/>
  <c r="B92" i="32"/>
  <c r="B93" i="32"/>
  <c r="B94" i="32"/>
  <c r="B95" i="32"/>
  <c r="B96" i="32"/>
  <c r="B97" i="32"/>
  <c r="B98" i="32"/>
  <c r="B99" i="32"/>
  <c r="B100" i="32"/>
  <c r="B101" i="32"/>
  <c r="B102" i="32"/>
  <c r="B103" i="32"/>
  <c r="B104" i="32"/>
  <c r="B105" i="32"/>
  <c r="B106" i="32"/>
  <c r="B107" i="32"/>
  <c r="B108" i="32"/>
  <c r="B109" i="32"/>
  <c r="B110" i="32"/>
  <c r="B111" i="32"/>
  <c r="B112" i="32"/>
  <c r="A111" i="32"/>
  <c r="A112" i="32"/>
  <c r="A109" i="32"/>
  <c r="A110" i="32"/>
  <c r="A92" i="32"/>
  <c r="A93" i="32"/>
  <c r="A94" i="32"/>
  <c r="A95" i="32"/>
  <c r="A96" i="32"/>
  <c r="A97" i="32"/>
  <c r="A98" i="32"/>
  <c r="A99" i="32"/>
  <c r="A100" i="32"/>
  <c r="A101" i="32"/>
  <c r="A102" i="32"/>
  <c r="A103" i="32"/>
  <c r="A104" i="32"/>
  <c r="A105" i="32"/>
  <c r="A106" i="32"/>
  <c r="A107" i="32"/>
  <c r="A108" i="32"/>
  <c r="B91" i="32"/>
  <c r="A91" i="32"/>
  <c r="C3169" i="3"/>
  <c r="C3168" i="3"/>
  <c r="E3150" i="3"/>
  <c r="F3150" i="3"/>
  <c r="F3159" i="3"/>
  <c r="G3159" i="3" s="1"/>
  <c r="F3158" i="3"/>
  <c r="G3158" i="3" s="1"/>
  <c r="G3151" i="3"/>
  <c r="G3152" i="3"/>
  <c r="G3153" i="3"/>
  <c r="G3155" i="3"/>
  <c r="G3156" i="3"/>
  <c r="G3157" i="3"/>
  <c r="F3154" i="3"/>
  <c r="G3154" i="3" s="1"/>
  <c r="H3140" i="3"/>
  <c r="H3139" i="3"/>
  <c r="C3142" i="3"/>
  <c r="D3169" i="3"/>
  <c r="D3168" i="3"/>
  <c r="H3165" i="3"/>
  <c r="G3150" i="3"/>
  <c r="C2985" i="3"/>
  <c r="C2984" i="3"/>
  <c r="F2973" i="3"/>
  <c r="G2973" i="3" s="1"/>
  <c r="F2972" i="3"/>
  <c r="G2972" i="3" s="1"/>
  <c r="F2971" i="3"/>
  <c r="G2971" i="3" s="1"/>
  <c r="F2970" i="3"/>
  <c r="G2970" i="3" s="1"/>
  <c r="F2969" i="3"/>
  <c r="G2969" i="3" s="1"/>
  <c r="F2975" i="3"/>
  <c r="G2975" i="3" s="1"/>
  <c r="F2974" i="3"/>
  <c r="G2974" i="3" s="1"/>
  <c r="C2961" i="3"/>
  <c r="H2959" i="3"/>
  <c r="H2958" i="3"/>
  <c r="D2985" i="3"/>
  <c r="D2984" i="3"/>
  <c r="H2981" i="3"/>
  <c r="F2937" i="3"/>
  <c r="G2937" i="3" s="1"/>
  <c r="F2936" i="3"/>
  <c r="G2936" i="3" s="1"/>
  <c r="F2935" i="3"/>
  <c r="G2935" i="3" s="1"/>
  <c r="F2934" i="3"/>
  <c r="G2934" i="3" s="1"/>
  <c r="F2933" i="3"/>
  <c r="F2899" i="3"/>
  <c r="G2899" i="3" s="1"/>
  <c r="F2898" i="3"/>
  <c r="G2898" i="3" s="1"/>
  <c r="F2897" i="3"/>
  <c r="G2897" i="3" s="1"/>
  <c r="F2896" i="3"/>
  <c r="G2896" i="3" s="1"/>
  <c r="F2895" i="3"/>
  <c r="E2895" i="3"/>
  <c r="F2901" i="3"/>
  <c r="G2901" i="3" s="1"/>
  <c r="F2900" i="3"/>
  <c r="G2900" i="3" s="1"/>
  <c r="C2911" i="3"/>
  <c r="C2910" i="3"/>
  <c r="H2885" i="3"/>
  <c r="H2884" i="3"/>
  <c r="C2887" i="3"/>
  <c r="D2911" i="3"/>
  <c r="D2910" i="3"/>
  <c r="H2907" i="3"/>
  <c r="F2829" i="3"/>
  <c r="G2829" i="3" s="1"/>
  <c r="F2828" i="3"/>
  <c r="G2828" i="3" s="1"/>
  <c r="F2826" i="3"/>
  <c r="G2826" i="3" s="1"/>
  <c r="F2827" i="3"/>
  <c r="G2827" i="3" s="1"/>
  <c r="C2875" i="3"/>
  <c r="C2876" i="3"/>
  <c r="F2866" i="3"/>
  <c r="G2866" i="3" s="1"/>
  <c r="F2865" i="3"/>
  <c r="G2865" i="3" s="1"/>
  <c r="F2864" i="3"/>
  <c r="G2864" i="3" s="1"/>
  <c r="F2863" i="3"/>
  <c r="G2863" i="3" s="1"/>
  <c r="F2862" i="3"/>
  <c r="G2862" i="3" s="1"/>
  <c r="F2861" i="3"/>
  <c r="G2861" i="3" s="1"/>
  <c r="C2853" i="3"/>
  <c r="H2851" i="3"/>
  <c r="H2850" i="3"/>
  <c r="D2876" i="3"/>
  <c r="D2875" i="3"/>
  <c r="H2872" i="3"/>
  <c r="C2841" i="3"/>
  <c r="C2840" i="3"/>
  <c r="F2831" i="3"/>
  <c r="G2831" i="3" s="1"/>
  <c r="F2830" i="3"/>
  <c r="G2830" i="3" s="1"/>
  <c r="H2816" i="3"/>
  <c r="H2815" i="3"/>
  <c r="C2818" i="3"/>
  <c r="D2841" i="3"/>
  <c r="D2840" i="3"/>
  <c r="H2837" i="3"/>
  <c r="F2794" i="3"/>
  <c r="G2794" i="3" s="1"/>
  <c r="F2793" i="3"/>
  <c r="F2792" i="3"/>
  <c r="F2791" i="3"/>
  <c r="F2790" i="3"/>
  <c r="E2790" i="3"/>
  <c r="F2755" i="3"/>
  <c r="G2755" i="3" s="1"/>
  <c r="F2758" i="3"/>
  <c r="F2754" i="3"/>
  <c r="F2753" i="3"/>
  <c r="F2752" i="3"/>
  <c r="F2751" i="3"/>
  <c r="E2751" i="3"/>
  <c r="F2717" i="3"/>
  <c r="G2717" i="3" s="1"/>
  <c r="F2716" i="3"/>
  <c r="G2716" i="3" s="1"/>
  <c r="F2714" i="3"/>
  <c r="G2714" i="3" s="1"/>
  <c r="F2713" i="3"/>
  <c r="G2713" i="3" s="1"/>
  <c r="F2712" i="3"/>
  <c r="G2712" i="3" s="1"/>
  <c r="F2711" i="3"/>
  <c r="G2711" i="3" s="1"/>
  <c r="F2710" i="3"/>
  <c r="G2710" i="3" s="1"/>
  <c r="C2727" i="3"/>
  <c r="C2726" i="3"/>
  <c r="C2702" i="3"/>
  <c r="H2700" i="3"/>
  <c r="H2699" i="3"/>
  <c r="D2727" i="3"/>
  <c r="D2726" i="3"/>
  <c r="H2723" i="3"/>
  <c r="F2715" i="3"/>
  <c r="G2715" i="3" s="1"/>
  <c r="C2690" i="3"/>
  <c r="C2689" i="3"/>
  <c r="F2680" i="3"/>
  <c r="G2680" i="3" s="1"/>
  <c r="F2679" i="3"/>
  <c r="G2679" i="3" s="1"/>
  <c r="G2678" i="3"/>
  <c r="F2677" i="3"/>
  <c r="G2677" i="3" s="1"/>
  <c r="F2676" i="3"/>
  <c r="G2676" i="3" s="1"/>
  <c r="F2675" i="3"/>
  <c r="G2675" i="3" s="1"/>
  <c r="F2674" i="3"/>
  <c r="G2674" i="3" s="1"/>
  <c r="F2673" i="3"/>
  <c r="G2673" i="3" s="1"/>
  <c r="C2665" i="3"/>
  <c r="H2662" i="3"/>
  <c r="D2690" i="3"/>
  <c r="D2689" i="3"/>
  <c r="H2686" i="3"/>
  <c r="C2637" i="3"/>
  <c r="F2641" i="3"/>
  <c r="G2641" i="3" s="1"/>
  <c r="F2639" i="3"/>
  <c r="F2638" i="3"/>
  <c r="G2638" i="3" s="1"/>
  <c r="F2637" i="3"/>
  <c r="C2639" i="3"/>
  <c r="C2615" i="3"/>
  <c r="C2614" i="3"/>
  <c r="C2580" i="3"/>
  <c r="C2579" i="3"/>
  <c r="F2603" i="3"/>
  <c r="E2603" i="3"/>
  <c r="F2605" i="3"/>
  <c r="F2602" i="3"/>
  <c r="F2601" i="3"/>
  <c r="F2568" i="3"/>
  <c r="F2567" i="3"/>
  <c r="G2567" i="3" s="1"/>
  <c r="F2566" i="3"/>
  <c r="G2566" i="3" s="1"/>
  <c r="F2565" i="3"/>
  <c r="G2565" i="3" s="1"/>
  <c r="F2564" i="3"/>
  <c r="F2563" i="3"/>
  <c r="E2568" i="3"/>
  <c r="E2529" i="3"/>
  <c r="F2529" i="3"/>
  <c r="F2531" i="3"/>
  <c r="F2530" i="3"/>
  <c r="F2528" i="3"/>
  <c r="G2528" i="3" s="1"/>
  <c r="F2527" i="3"/>
  <c r="F2526" i="3"/>
  <c r="F2525" i="3"/>
  <c r="F2524" i="3"/>
  <c r="E2493" i="3"/>
  <c r="F2493" i="3"/>
  <c r="F2492" i="3"/>
  <c r="G2492" i="3" s="1"/>
  <c r="F2490" i="3"/>
  <c r="G2490" i="3" s="1"/>
  <c r="F2489" i="3"/>
  <c r="G2489" i="3" s="1"/>
  <c r="F2488" i="3"/>
  <c r="G2488" i="3" s="1"/>
  <c r="F2487" i="3"/>
  <c r="F2486" i="3"/>
  <c r="F2415" i="3"/>
  <c r="F2414" i="3"/>
  <c r="F2413" i="3"/>
  <c r="F2411" i="3"/>
  <c r="F2454" i="3"/>
  <c r="F2453" i="3"/>
  <c r="G2453" i="3" s="1"/>
  <c r="F2452" i="3"/>
  <c r="G2452" i="3" s="1"/>
  <c r="F2451" i="3"/>
  <c r="G2451" i="3" s="1"/>
  <c r="F2450" i="3"/>
  <c r="F2449" i="3"/>
  <c r="G2443" i="3"/>
  <c r="F2412" i="3"/>
  <c r="F2377" i="3"/>
  <c r="G2377" i="3" s="1"/>
  <c r="F2376" i="3"/>
  <c r="F2375" i="3"/>
  <c r="F2374" i="3"/>
  <c r="F2373" i="3"/>
  <c r="H90" i="1"/>
  <c r="E98" i="1"/>
  <c r="H785" i="33"/>
  <c r="I783" i="33" s="1"/>
  <c r="B782" i="33"/>
  <c r="A782" i="33"/>
  <c r="H786" i="33"/>
  <c r="H84" i="1"/>
  <c r="E2984" i="3" l="1"/>
  <c r="G2984" i="3" s="1"/>
  <c r="E3168" i="3"/>
  <c r="G3168" i="3" s="1"/>
  <c r="E3169" i="3"/>
  <c r="G3169" i="3" s="1"/>
  <c r="H3160" i="3"/>
  <c r="E2985" i="3"/>
  <c r="G2985" i="3" s="1"/>
  <c r="G2895" i="3"/>
  <c r="H2976" i="3"/>
  <c r="H2987" i="3"/>
  <c r="G2964" i="3" s="1"/>
  <c r="H2966" i="3" s="1"/>
  <c r="E2910" i="3"/>
  <c r="G2910" i="3" s="1"/>
  <c r="E2875" i="3"/>
  <c r="G2875" i="3" s="1"/>
  <c r="E2911" i="3"/>
  <c r="G2911" i="3" s="1"/>
  <c r="H2902" i="3"/>
  <c r="E2876" i="3"/>
  <c r="G2876" i="3" s="1"/>
  <c r="E2841" i="3"/>
  <c r="G2841" i="3" s="1"/>
  <c r="E2840" i="3"/>
  <c r="G2840" i="3" s="1"/>
  <c r="G2529" i="3"/>
  <c r="H2867" i="3"/>
  <c r="E2689" i="3"/>
  <c r="G2689" i="3" s="1"/>
  <c r="H2832" i="3"/>
  <c r="E2727" i="3"/>
  <c r="G2727" i="3" s="1"/>
  <c r="E2726" i="3"/>
  <c r="G2726" i="3" s="1"/>
  <c r="G2603" i="3"/>
  <c r="H2718" i="3"/>
  <c r="E2690" i="3"/>
  <c r="G2690" i="3" s="1"/>
  <c r="G2639" i="3"/>
  <c r="H2681" i="3"/>
  <c r="G2568" i="3"/>
  <c r="G3042" i="3"/>
  <c r="C33" i="28"/>
  <c r="C34" i="28"/>
  <c r="J22" i="29"/>
  <c r="E60" i="29"/>
  <c r="B219" i="1"/>
  <c r="B220" i="1" s="1"/>
  <c r="B221" i="1" s="1"/>
  <c r="B203" i="1"/>
  <c r="B204" i="1" s="1"/>
  <c r="B205" i="1" s="1"/>
  <c r="B193" i="1"/>
  <c r="B194" i="1" s="1"/>
  <c r="B195" i="1" s="1"/>
  <c r="B196" i="1" s="1"/>
  <c r="B197" i="1" s="1"/>
  <c r="B198" i="1" s="1"/>
  <c r="B199" i="1" s="1"/>
  <c r="B200" i="1" s="1"/>
  <c r="B201" i="1" s="1"/>
  <c r="B115" i="1"/>
  <c r="B105" i="1"/>
  <c r="B106" i="1" s="1"/>
  <c r="B107" i="1" s="1"/>
  <c r="B108" i="1" s="1"/>
  <c r="B109" i="1" s="1"/>
  <c r="B110" i="1" s="1"/>
  <c r="B111" i="1" s="1"/>
  <c r="B112" i="1" s="1"/>
  <c r="B113" i="1" s="1"/>
  <c r="B100" i="1"/>
  <c r="B101" i="1" s="1"/>
  <c r="B102" i="1" s="1"/>
  <c r="B103" i="1" s="1"/>
  <c r="B92" i="1"/>
  <c r="B93" i="1" s="1"/>
  <c r="B94" i="1" s="1"/>
  <c r="B95" i="1" s="1"/>
  <c r="B96" i="1" s="1"/>
  <c r="B97" i="1" s="1"/>
  <c r="B98" i="1" s="1"/>
  <c r="I717" i="33"/>
  <c r="E89" i="1" s="1"/>
  <c r="H719" i="33"/>
  <c r="B716" i="33"/>
  <c r="H711" i="33"/>
  <c r="I709" i="33" s="1"/>
  <c r="E88" i="1" s="1"/>
  <c r="B708" i="33"/>
  <c r="H712" i="33"/>
  <c r="B683" i="33"/>
  <c r="A683" i="33"/>
  <c r="B675" i="33"/>
  <c r="H686" i="33"/>
  <c r="I684" i="33" s="1"/>
  <c r="E85" i="1" s="1"/>
  <c r="H678" i="33"/>
  <c r="I676" i="33" s="1"/>
  <c r="E83" i="1" s="1"/>
  <c r="H2878" i="3" l="1"/>
  <c r="G2856" i="3" s="1"/>
  <c r="H2858" i="3" s="1"/>
  <c r="H3171" i="3"/>
  <c r="G3145" i="3" s="1"/>
  <c r="H3147" i="3" s="1"/>
  <c r="H3173" i="3" s="1"/>
  <c r="F98" i="1" s="1"/>
  <c r="H98" i="1" s="1"/>
  <c r="H2843" i="3"/>
  <c r="G2821" i="3" s="1"/>
  <c r="H2823" i="3" s="1"/>
  <c r="H2989" i="3"/>
  <c r="F93" i="1" s="1"/>
  <c r="H2913" i="3"/>
  <c r="G2890" i="3" s="1"/>
  <c r="H2892" i="3" s="1"/>
  <c r="H2915" i="3" s="1"/>
  <c r="F91" i="1" s="1"/>
  <c r="H2692" i="3"/>
  <c r="H2845" i="3"/>
  <c r="F88" i="1" s="1"/>
  <c r="H88" i="1" s="1"/>
  <c r="H2729" i="3"/>
  <c r="G2705" i="3" s="1"/>
  <c r="H2707" i="3" s="1"/>
  <c r="H2731" i="3" s="1"/>
  <c r="F85" i="1" s="1"/>
  <c r="H2880" i="3"/>
  <c r="F89" i="1" s="1"/>
  <c r="H89" i="1" s="1"/>
  <c r="G2668" i="3"/>
  <c r="H2670" i="3" s="1"/>
  <c r="H2694" i="3" s="1"/>
  <c r="F83" i="1" s="1"/>
  <c r="H83" i="1" s="1"/>
  <c r="B86" i="1" l="1"/>
  <c r="B87" i="1" s="1"/>
  <c r="B88" i="1" s="1"/>
  <c r="B76" i="1"/>
  <c r="B77" i="1" s="1"/>
  <c r="B78" i="1" s="1"/>
  <c r="B79" i="1" s="1"/>
  <c r="B80" i="1" s="1"/>
  <c r="B81" i="1" s="1"/>
  <c r="B82" i="1" s="1"/>
  <c r="B83" i="1" s="1"/>
  <c r="H609" i="33"/>
  <c r="H608" i="33"/>
  <c r="A675" i="33" l="1"/>
  <c r="H2663" i="3"/>
  <c r="B89" i="1"/>
  <c r="A716" i="33" s="1"/>
  <c r="A708" i="33"/>
  <c r="H85" i="1" l="1"/>
  <c r="C216" i="3"/>
  <c r="C215" i="3"/>
  <c r="F210" i="3"/>
  <c r="G210" i="3" s="1"/>
  <c r="F209" i="3"/>
  <c r="G209" i="3" s="1"/>
  <c r="F204" i="3"/>
  <c r="G204" i="3" s="1"/>
  <c r="F203" i="3"/>
  <c r="G203" i="3" s="1"/>
  <c r="F202" i="3"/>
  <c r="G202" i="3" s="1"/>
  <c r="E195" i="3"/>
  <c r="G195" i="3" s="1"/>
  <c r="E194" i="3"/>
  <c r="C190" i="3"/>
  <c r="H188" i="3"/>
  <c r="H187" i="3"/>
  <c r="D216" i="3"/>
  <c r="D215" i="3"/>
  <c r="F205" i="3"/>
  <c r="G205" i="3" s="1"/>
  <c r="G201" i="3"/>
  <c r="C200" i="3"/>
  <c r="E69" i="33"/>
  <c r="H69" i="33" s="1"/>
  <c r="E70" i="33"/>
  <c r="H70" i="33" s="1"/>
  <c r="B66" i="33"/>
  <c r="A66" i="33"/>
  <c r="E1362" i="3"/>
  <c r="H1309" i="3"/>
  <c r="G1233" i="3"/>
  <c r="B96" i="33"/>
  <c r="F13" i="39"/>
  <c r="F9" i="39"/>
  <c r="F8" i="39"/>
  <c r="F7" i="39"/>
  <c r="F6" i="39"/>
  <c r="F5" i="39"/>
  <c r="H771" i="33"/>
  <c r="H727" i="33"/>
  <c r="B726" i="33"/>
  <c r="A726" i="33"/>
  <c r="H729" i="33"/>
  <c r="I727" i="33" s="1"/>
  <c r="E91" i="1" s="1"/>
  <c r="H120" i="33"/>
  <c r="D7" i="46"/>
  <c r="B26" i="32"/>
  <c r="A26" i="32"/>
  <c r="F16" i="1"/>
  <c r="H112" i="33"/>
  <c r="B112" i="33"/>
  <c r="A111" i="33"/>
  <c r="I8" i="33"/>
  <c r="A129" i="32"/>
  <c r="B69" i="32"/>
  <c r="B70" i="32"/>
  <c r="B71" i="32"/>
  <c r="A69" i="32"/>
  <c r="A70" i="32"/>
  <c r="A71" i="32"/>
  <c r="B55" i="32"/>
  <c r="B56" i="32"/>
  <c r="A55" i="32"/>
  <c r="A56" i="32"/>
  <c r="B232" i="32"/>
  <c r="B233" i="32"/>
  <c r="A232" i="32"/>
  <c r="A233" i="32"/>
  <c r="B121" i="32"/>
  <c r="B122" i="32"/>
  <c r="B123" i="32"/>
  <c r="B124" i="32"/>
  <c r="B125" i="32"/>
  <c r="B126" i="32"/>
  <c r="B127" i="32"/>
  <c r="B128" i="32"/>
  <c r="B129" i="32"/>
  <c r="B130" i="32"/>
  <c r="B131" i="32"/>
  <c r="B132" i="32"/>
  <c r="B133" i="32"/>
  <c r="B134" i="32"/>
  <c r="B135" i="32"/>
  <c r="B136" i="32"/>
  <c r="B137" i="32"/>
  <c r="B138" i="32"/>
  <c r="B139" i="32"/>
  <c r="B140" i="32"/>
  <c r="B141" i="32"/>
  <c r="B142" i="32"/>
  <c r="B143" i="32"/>
  <c r="B144" i="32"/>
  <c r="B145" i="32"/>
  <c r="B146" i="32"/>
  <c r="B147" i="32"/>
  <c r="B148" i="32"/>
  <c r="B149" i="32"/>
  <c r="B150" i="32"/>
  <c r="B151" i="32"/>
  <c r="B152" i="32"/>
  <c r="B153" i="32"/>
  <c r="B154" i="32"/>
  <c r="B155" i="32"/>
  <c r="B156" i="32"/>
  <c r="B157" i="32"/>
  <c r="B158" i="32"/>
  <c r="B159" i="32"/>
  <c r="B160" i="32"/>
  <c r="B161" i="32"/>
  <c r="B162" i="32"/>
  <c r="B163" i="32"/>
  <c r="B164" i="32"/>
  <c r="B165" i="32"/>
  <c r="B166" i="32"/>
  <c r="B167" i="32"/>
  <c r="B168" i="32"/>
  <c r="B169" i="32"/>
  <c r="B170" i="32"/>
  <c r="B171" i="32"/>
  <c r="B172" i="32"/>
  <c r="B173" i="32"/>
  <c r="B174" i="32"/>
  <c r="B175" i="32"/>
  <c r="B176" i="32"/>
  <c r="B177" i="32"/>
  <c r="B178" i="32"/>
  <c r="B179" i="32"/>
  <c r="B180" i="32"/>
  <c r="B181" i="32"/>
  <c r="B182" i="32"/>
  <c r="B183" i="32"/>
  <c r="B184" i="32"/>
  <c r="B185" i="32"/>
  <c r="B186" i="32"/>
  <c r="B187" i="32"/>
  <c r="B188" i="32"/>
  <c r="B189" i="32"/>
  <c r="B190" i="32"/>
  <c r="B191" i="32"/>
  <c r="B192" i="32"/>
  <c r="B193" i="32"/>
  <c r="B194" i="32"/>
  <c r="B195" i="32"/>
  <c r="B196" i="32"/>
  <c r="B197" i="32"/>
  <c r="B198" i="32"/>
  <c r="B199" i="32"/>
  <c r="B200" i="32"/>
  <c r="B201" i="32"/>
  <c r="B202" i="32"/>
  <c r="B203" i="32"/>
  <c r="B204" i="32"/>
  <c r="B205" i="32"/>
  <c r="B206" i="32"/>
  <c r="B120" i="32"/>
  <c r="B39" i="32"/>
  <c r="A39" i="32"/>
  <c r="F222" i="1"/>
  <c r="H222" i="1" s="1"/>
  <c r="B861" i="33"/>
  <c r="G231" i="1"/>
  <c r="F20" i="49"/>
  <c r="F19" i="49"/>
  <c r="F16" i="49"/>
  <c r="F15" i="49"/>
  <c r="F14" i="49"/>
  <c r="F12" i="49"/>
  <c r="F11" i="49"/>
  <c r="F10" i="49"/>
  <c r="A10" i="49"/>
  <c r="A11" i="49" s="1"/>
  <c r="A12" i="49" s="1"/>
  <c r="F8" i="49"/>
  <c r="F7" i="49"/>
  <c r="F6" i="49"/>
  <c r="F5" i="49"/>
  <c r="F1248" i="3"/>
  <c r="G1248" i="3" s="1"/>
  <c r="H1252" i="3" s="1"/>
  <c r="G1243" i="3"/>
  <c r="G1242" i="3"/>
  <c r="F1241" i="3"/>
  <c r="G1241" i="3" s="1"/>
  <c r="F1238" i="3"/>
  <c r="G1238" i="3" s="1"/>
  <c r="H1227" i="3"/>
  <c r="H1226" i="3"/>
  <c r="F1239" i="3"/>
  <c r="G1239" i="3" s="1"/>
  <c r="C1256" i="3"/>
  <c r="C1255" i="3"/>
  <c r="C1229" i="3"/>
  <c r="D1256" i="3"/>
  <c r="D1255" i="3"/>
  <c r="G1240" i="3"/>
  <c r="H366" i="33"/>
  <c r="H365" i="33"/>
  <c r="H364" i="33"/>
  <c r="H362" i="33"/>
  <c r="B362" i="33"/>
  <c r="A361" i="33"/>
  <c r="H368" i="33"/>
  <c r="H367" i="33"/>
  <c r="H5873" i="3"/>
  <c r="F1761" i="3"/>
  <c r="G1761" i="3" s="1"/>
  <c r="H1765" i="3" s="1"/>
  <c r="E1754" i="3"/>
  <c r="G1754" i="3" s="1"/>
  <c r="E1749" i="3"/>
  <c r="G1749" i="3" s="1"/>
  <c r="E1748" i="3"/>
  <c r="G1748" i="3" s="1"/>
  <c r="E1747" i="3"/>
  <c r="G1747" i="3" s="1"/>
  <c r="C1768" i="3"/>
  <c r="D1741" i="3"/>
  <c r="H1740" i="3"/>
  <c r="H1739" i="3"/>
  <c r="D1768" i="3"/>
  <c r="G1757" i="3"/>
  <c r="G1756" i="3"/>
  <c r="D1742" i="3"/>
  <c r="H1699" i="3"/>
  <c r="H474" i="33"/>
  <c r="B474" i="33"/>
  <c r="A473" i="33"/>
  <c r="H476" i="33"/>
  <c r="I474" i="33" s="1"/>
  <c r="E55" i="1" s="1"/>
  <c r="H467" i="33"/>
  <c r="B467" i="33"/>
  <c r="H460" i="33"/>
  <c r="B460" i="33"/>
  <c r="B418" i="33"/>
  <c r="H389" i="33"/>
  <c r="B373" i="33"/>
  <c r="H352" i="33"/>
  <c r="B352" i="33"/>
  <c r="H344" i="33"/>
  <c r="B344" i="33"/>
  <c r="H330" i="33"/>
  <c r="H337" i="33"/>
  <c r="B337" i="33"/>
  <c r="B330" i="33"/>
  <c r="B320" i="33"/>
  <c r="H304" i="33"/>
  <c r="B309" i="33"/>
  <c r="B298" i="33"/>
  <c r="B286" i="33"/>
  <c r="H280" i="33"/>
  <c r="D279" i="33"/>
  <c r="H279" i="33" s="1"/>
  <c r="D282" i="33"/>
  <c r="H282" i="33" s="1"/>
  <c r="H281" i="33"/>
  <c r="B276" i="33"/>
  <c r="H276" i="33"/>
  <c r="K782" i="3"/>
  <c r="M784" i="3" s="1"/>
  <c r="K774" i="3"/>
  <c r="K773" i="3"/>
  <c r="B248" i="33"/>
  <c r="B265" i="33"/>
  <c r="B260" i="33"/>
  <c r="D267" i="33"/>
  <c r="D262" i="33"/>
  <c r="T8" i="36"/>
  <c r="E244" i="36"/>
  <c r="E243" i="36"/>
  <c r="E240" i="36"/>
  <c r="E239" i="36"/>
  <c r="H203" i="33"/>
  <c r="D202" i="33"/>
  <c r="H202" i="33" s="1"/>
  <c r="K200" i="33"/>
  <c r="B85" i="33"/>
  <c r="B50" i="33"/>
  <c r="B75" i="33"/>
  <c r="B59" i="33"/>
  <c r="B126" i="33"/>
  <c r="H735" i="33"/>
  <c r="H742" i="33"/>
  <c r="B741" i="33"/>
  <c r="A741" i="33"/>
  <c r="H744" i="33"/>
  <c r="I742" i="33" s="1"/>
  <c r="E93" i="1" s="1"/>
  <c r="H93" i="1" s="1"/>
  <c r="B749" i="33"/>
  <c r="B734" i="33"/>
  <c r="B668" i="33"/>
  <c r="B660" i="33"/>
  <c r="B652" i="33"/>
  <c r="B636" i="33"/>
  <c r="B618" i="33"/>
  <c r="B700" i="33"/>
  <c r="B627" i="33"/>
  <c r="I603" i="33"/>
  <c r="B692" i="33"/>
  <c r="I643" i="33"/>
  <c r="B644" i="33"/>
  <c r="B604" i="33"/>
  <c r="N736" i="33"/>
  <c r="F11" i="46"/>
  <c r="E12" i="46" a="1"/>
  <c r="E12" i="46" s="1"/>
  <c r="F12" i="46" s="1"/>
  <c r="F162" i="47"/>
  <c r="E162" i="47"/>
  <c r="A161" i="47"/>
  <c r="F190" i="47"/>
  <c r="F191" i="47" s="1"/>
  <c r="F185" i="47"/>
  <c r="F186" i="47" s="1"/>
  <c r="F175" i="47"/>
  <c r="F176" i="47" s="1"/>
  <c r="E180" i="47" s="1"/>
  <c r="F180" i="47" s="1"/>
  <c r="F181" i="47" s="1"/>
  <c r="F169" i="47"/>
  <c r="F168" i="47"/>
  <c r="F167" i="47"/>
  <c r="F166" i="47"/>
  <c r="D166" i="47"/>
  <c r="B158" i="47"/>
  <c r="A158" i="47"/>
  <c r="E10" i="46" a="1"/>
  <c r="E10" i="46" s="1"/>
  <c r="F10" i="46" s="1"/>
  <c r="E120" i="47"/>
  <c r="F120" i="47"/>
  <c r="A119" i="47"/>
  <c r="A78" i="47"/>
  <c r="A116" i="47"/>
  <c r="F147" i="47"/>
  <c r="F146" i="47"/>
  <c r="F145" i="47"/>
  <c r="F148" i="47" s="1"/>
  <c r="F135" i="47"/>
  <c r="F136" i="47" s="1"/>
  <c r="E140" i="47" s="1"/>
  <c r="F140" i="47" s="1"/>
  <c r="F141" i="47" s="1"/>
  <c r="F130" i="47"/>
  <c r="F129" i="47"/>
  <c r="D129" i="47"/>
  <c r="F128" i="47"/>
  <c r="F127" i="47"/>
  <c r="F126" i="47"/>
  <c r="F125" i="47"/>
  <c r="F124" i="47"/>
  <c r="B116" i="47"/>
  <c r="E9" i="46" a="1"/>
  <c r="E9" i="46" s="1"/>
  <c r="F9" i="46" s="1"/>
  <c r="F79" i="47"/>
  <c r="E79" i="47"/>
  <c r="B75" i="47"/>
  <c r="A75" i="47"/>
  <c r="F105" i="47"/>
  <c r="F104" i="47"/>
  <c r="F103" i="47"/>
  <c r="F106" i="47" s="1"/>
  <c r="F93" i="47"/>
  <c r="F94" i="47" s="1"/>
  <c r="E98" i="47" s="1"/>
  <c r="F98" i="47" s="1"/>
  <c r="F99" i="47" s="1"/>
  <c r="F88" i="47"/>
  <c r="F87" i="47"/>
  <c r="F86" i="47"/>
  <c r="F85" i="47"/>
  <c r="F84" i="47"/>
  <c r="F83" i="47"/>
  <c r="E7" i="46"/>
  <c r="F7" i="46" s="1"/>
  <c r="A44" i="47"/>
  <c r="F45" i="47"/>
  <c r="E45" i="47"/>
  <c r="B41" i="47"/>
  <c r="A41" i="47"/>
  <c r="F64" i="47"/>
  <c r="F65" i="47" s="1"/>
  <c r="F63" i="47"/>
  <c r="F59" i="47"/>
  <c r="F60" i="47" s="1"/>
  <c r="F49" i="47"/>
  <c r="F50" i="47" s="1"/>
  <c r="E54" i="47" s="1"/>
  <c r="F54" i="47" s="1"/>
  <c r="F55" i="47" s="1"/>
  <c r="F9" i="47"/>
  <c r="E9" i="47"/>
  <c r="A8" i="47"/>
  <c r="E5" i="46" a="1"/>
  <c r="E5" i="46" s="1"/>
  <c r="F5" i="46" s="1"/>
  <c r="F31" i="47"/>
  <c r="F32" i="47" s="1"/>
  <c r="F30" i="47"/>
  <c r="F19" i="47"/>
  <c r="F18" i="47"/>
  <c r="F13" i="47"/>
  <c r="F12" i="47"/>
  <c r="F14" i="47" s="1"/>
  <c r="E724" i="30"/>
  <c r="F177" i="1"/>
  <c r="F5351" i="3"/>
  <c r="F5396" i="3"/>
  <c r="G5999" i="3"/>
  <c r="H5982" i="3"/>
  <c r="E5850" i="3"/>
  <c r="H5836" i="3"/>
  <c r="H3280" i="3"/>
  <c r="E3118" i="3"/>
  <c r="C3090" i="3"/>
  <c r="E3090" i="3" s="1"/>
  <c r="C3089" i="3"/>
  <c r="D3090" i="3"/>
  <c r="D3089" i="3"/>
  <c r="E334" i="30"/>
  <c r="H2212" i="3"/>
  <c r="I496" i="33"/>
  <c r="E57" i="1" s="1"/>
  <c r="H496" i="33"/>
  <c r="E3089" i="3" l="1"/>
  <c r="G3089" i="3" s="1"/>
  <c r="I67" i="33"/>
  <c r="E12" i="1" s="1"/>
  <c r="E215" i="3"/>
  <c r="G215" i="3" s="1"/>
  <c r="E216" i="3"/>
  <c r="G216" i="3" s="1"/>
  <c r="H212" i="3"/>
  <c r="E1255" i="3"/>
  <c r="G1255" i="3" s="1"/>
  <c r="H91" i="1"/>
  <c r="H1245" i="3"/>
  <c r="F21" i="49"/>
  <c r="F22" i="49" s="1"/>
  <c r="E1768" i="3"/>
  <c r="G1768" i="3" s="1"/>
  <c r="H1771" i="3" s="1"/>
  <c r="G1750" i="3" s="1"/>
  <c r="H1751" i="3" s="1"/>
  <c r="E1256" i="3"/>
  <c r="G1256" i="3" s="1"/>
  <c r="H1259" i="3" s="1"/>
  <c r="I362" i="33"/>
  <c r="I276" i="33"/>
  <c r="F171" i="47"/>
  <c r="F193" i="47"/>
  <c r="F131" i="47"/>
  <c r="F150" i="47" s="1"/>
  <c r="F89" i="47"/>
  <c r="F108" i="47" s="1"/>
  <c r="F13" i="46"/>
  <c r="F14" i="46" s="1"/>
  <c r="F67" i="47"/>
  <c r="F20" i="47"/>
  <c r="F24" i="47" s="1"/>
  <c r="F26" i="47" s="1"/>
  <c r="F34" i="47"/>
  <c r="I344" i="33"/>
  <c r="H1784" i="3"/>
  <c r="H1661" i="3"/>
  <c r="F1635" i="3"/>
  <c r="H1621" i="3"/>
  <c r="H447" i="33"/>
  <c r="H453" i="33"/>
  <c r="B453" i="33"/>
  <c r="B447" i="33"/>
  <c r="G1545" i="3"/>
  <c r="H1459" i="3"/>
  <c r="B425" i="33"/>
  <c r="E1435" i="3"/>
  <c r="H1422" i="3"/>
  <c r="H1385" i="3"/>
  <c r="F1364" i="3"/>
  <c r="H1349" i="3"/>
  <c r="H1188" i="3"/>
  <c r="B434" i="33"/>
  <c r="B441" i="33"/>
  <c r="H1147" i="3"/>
  <c r="B403" i="33"/>
  <c r="B394" i="33"/>
  <c r="B386" i="33"/>
  <c r="E1121" i="3"/>
  <c r="E10" i="29"/>
  <c r="H1109" i="3"/>
  <c r="D1043" i="3"/>
  <c r="D326" i="33"/>
  <c r="H322" i="33"/>
  <c r="H991" i="3"/>
  <c r="H953" i="3"/>
  <c r="E927" i="3"/>
  <c r="E891" i="3"/>
  <c r="H876" i="3"/>
  <c r="D772" i="3"/>
  <c r="F774" i="3"/>
  <c r="F737" i="3"/>
  <c r="G737" i="3" s="1"/>
  <c r="F735" i="3"/>
  <c r="G735" i="3" s="1"/>
  <c r="F736" i="3"/>
  <c r="G736" i="3" s="1"/>
  <c r="F811" i="3"/>
  <c r="F812" i="3"/>
  <c r="H720" i="3"/>
  <c r="F710" i="3"/>
  <c r="F709" i="3"/>
  <c r="H225" i="33"/>
  <c r="H232" i="33"/>
  <c r="I229" i="33" s="1"/>
  <c r="H212" i="33"/>
  <c r="C710" i="3"/>
  <c r="C709" i="3"/>
  <c r="F698" i="3"/>
  <c r="F697" i="3"/>
  <c r="F700" i="3"/>
  <c r="G700" i="3" s="1"/>
  <c r="F699" i="3"/>
  <c r="G699" i="3" s="1"/>
  <c r="C687" i="3"/>
  <c r="H684" i="3"/>
  <c r="H685" i="3"/>
  <c r="D710" i="3"/>
  <c r="D709" i="3"/>
  <c r="H706" i="3"/>
  <c r="G701" i="3"/>
  <c r="E696" i="3"/>
  <c r="G692" i="3"/>
  <c r="E691" i="3"/>
  <c r="G691" i="3" s="1"/>
  <c r="F662" i="3"/>
  <c r="C432" i="3"/>
  <c r="C431" i="3"/>
  <c r="H440" i="3"/>
  <c r="F432" i="3"/>
  <c r="E418" i="3"/>
  <c r="G418" i="3" s="1"/>
  <c r="E660" i="3"/>
  <c r="H143" i="33"/>
  <c r="A228" i="33"/>
  <c r="B229" i="33"/>
  <c r="B210" i="33"/>
  <c r="B219" i="33"/>
  <c r="A218" i="33"/>
  <c r="H222" i="33"/>
  <c r="H221" i="33"/>
  <c r="H648" i="3"/>
  <c r="H568" i="3"/>
  <c r="H531" i="3"/>
  <c r="E500" i="3"/>
  <c r="H491" i="3"/>
  <c r="C39" i="28"/>
  <c r="C38" i="28"/>
  <c r="C32" i="28"/>
  <c r="F13" i="29"/>
  <c r="F19" i="29"/>
  <c r="F25" i="29"/>
  <c r="F10" i="29"/>
  <c r="F60" i="29"/>
  <c r="L23" i="29"/>
  <c r="J23" i="29"/>
  <c r="E52" i="29"/>
  <c r="F48" i="29"/>
  <c r="H218" i="3" l="1"/>
  <c r="G193" i="3" s="1"/>
  <c r="H197" i="3" s="1"/>
  <c r="E42" i="1"/>
  <c r="D376" i="33"/>
  <c r="G1232" i="3"/>
  <c r="H1235" i="3" s="1"/>
  <c r="H1261" i="3" s="1"/>
  <c r="F42" i="1" s="1"/>
  <c r="E709" i="3"/>
  <c r="G709" i="3" s="1"/>
  <c r="I219" i="33"/>
  <c r="G698" i="3"/>
  <c r="G697" i="3"/>
  <c r="E710" i="3"/>
  <c r="G710" i="3" s="1"/>
  <c r="G432" i="3"/>
  <c r="H42" i="1" l="1"/>
  <c r="H711" i="3"/>
  <c r="G690" i="3" s="1"/>
  <c r="H693" i="3" s="1"/>
  <c r="H452" i="3" l="1"/>
  <c r="H411" i="3"/>
  <c r="C239" i="3"/>
  <c r="K240" i="3"/>
  <c r="F271" i="3"/>
  <c r="H104" i="1"/>
  <c r="B5808" i="3"/>
  <c r="F5804" i="3"/>
  <c r="B5778" i="3"/>
  <c r="F5774" i="3"/>
  <c r="B5750" i="3"/>
  <c r="F5746" i="3"/>
  <c r="B5723" i="3"/>
  <c r="F5719" i="3"/>
  <c r="B5695" i="3"/>
  <c r="F5691" i="3"/>
  <c r="B5663" i="3"/>
  <c r="F5659" i="3"/>
  <c r="B5631" i="3"/>
  <c r="F5627" i="3"/>
  <c r="F5595" i="3"/>
  <c r="B5565" i="3"/>
  <c r="F5561" i="3"/>
  <c r="B5530" i="3"/>
  <c r="F5526" i="3"/>
  <c r="B5502" i="3"/>
  <c r="F5498" i="3"/>
  <c r="B5467" i="3"/>
  <c r="F5463" i="3"/>
  <c r="B5427" i="3"/>
  <c r="F5423" i="3"/>
  <c r="B5400" i="3"/>
  <c r="B5326" i="3"/>
  <c r="F5322" i="3"/>
  <c r="B5298" i="3"/>
  <c r="F5294" i="3"/>
  <c r="F5824" i="3"/>
  <c r="F5826" i="3" s="1"/>
  <c r="F5821" i="3"/>
  <c r="F5820" i="3"/>
  <c r="F5816" i="3"/>
  <c r="F5815" i="3"/>
  <c r="F5814" i="3"/>
  <c r="F5813" i="3"/>
  <c r="F5810" i="3"/>
  <c r="F5811" i="3" s="1"/>
  <c r="F5796" i="3"/>
  <c r="F5798" i="3" s="1"/>
  <c r="F5793" i="3"/>
  <c r="F5792" i="3"/>
  <c r="F5788" i="3"/>
  <c r="F5787" i="3"/>
  <c r="F5786" i="3"/>
  <c r="F5785" i="3"/>
  <c r="F5782" i="3"/>
  <c r="F5781" i="3"/>
  <c r="F5780" i="3"/>
  <c r="F5766" i="3"/>
  <c r="F5768" i="3" s="1"/>
  <c r="F5763" i="3"/>
  <c r="F5762" i="3"/>
  <c r="F5758" i="3"/>
  <c r="F5757" i="3"/>
  <c r="F5756" i="3"/>
  <c r="F5755" i="3"/>
  <c r="F5752" i="3"/>
  <c r="F5753" i="3" s="1"/>
  <c r="E5739" i="3"/>
  <c r="F5739" i="3" s="1"/>
  <c r="F5740" i="3" s="1"/>
  <c r="F5736" i="3"/>
  <c r="F5735" i="3"/>
  <c r="F5731" i="3"/>
  <c r="F5730" i="3"/>
  <c r="F5729" i="3"/>
  <c r="F5728" i="3"/>
  <c r="F5725" i="3"/>
  <c r="F5726" i="3" s="1"/>
  <c r="F5711" i="3"/>
  <c r="F5713" i="3" s="1"/>
  <c r="F5708" i="3"/>
  <c r="F5707" i="3"/>
  <c r="F5703" i="3"/>
  <c r="F5702" i="3"/>
  <c r="F5701" i="3"/>
  <c r="F5700" i="3"/>
  <c r="F5697" i="3"/>
  <c r="F5698" i="3" s="1"/>
  <c r="F5683" i="3"/>
  <c r="F5685" i="3" s="1"/>
  <c r="F5680" i="3"/>
  <c r="F5679" i="3"/>
  <c r="E5675" i="3"/>
  <c r="F5675" i="3" s="1"/>
  <c r="E5674" i="3"/>
  <c r="F5674" i="3" s="1"/>
  <c r="F5672" i="3"/>
  <c r="F5651" i="3"/>
  <c r="F5653" i="3" s="1"/>
  <c r="F5648" i="3"/>
  <c r="F5647" i="3"/>
  <c r="F5643" i="3"/>
  <c r="F5642" i="3"/>
  <c r="F5640" i="3"/>
  <c r="F5619" i="3"/>
  <c r="F5621" i="3" s="1"/>
  <c r="F5616" i="3"/>
  <c r="F5615" i="3"/>
  <c r="F5611" i="3"/>
  <c r="F5610" i="3"/>
  <c r="F5608" i="3"/>
  <c r="B5599" i="3"/>
  <c r="F5587" i="3"/>
  <c r="F5589" i="3" s="1"/>
  <c r="F5584" i="3"/>
  <c r="F5585" i="3" s="1"/>
  <c r="F5579" i="3"/>
  <c r="F5578" i="3"/>
  <c r="F5577" i="3"/>
  <c r="F5576" i="3"/>
  <c r="F5573" i="3"/>
  <c r="F5572" i="3"/>
  <c r="F5571" i="3"/>
  <c r="F5570" i="3"/>
  <c r="F5569" i="3"/>
  <c r="F5568" i="3"/>
  <c r="F5567" i="3"/>
  <c r="F5553" i="3"/>
  <c r="F5555" i="3" s="1"/>
  <c r="F5550" i="3"/>
  <c r="F5551" i="3" s="1"/>
  <c r="F5545" i="3"/>
  <c r="F5544" i="3"/>
  <c r="F5543" i="3"/>
  <c r="F5542" i="3"/>
  <c r="F5539" i="3"/>
  <c r="F5538" i="3"/>
  <c r="F5537" i="3"/>
  <c r="F5536" i="3"/>
  <c r="F5535" i="3"/>
  <c r="F5534" i="3"/>
  <c r="F5533" i="3"/>
  <c r="F5532" i="3"/>
  <c r="F5519" i="3"/>
  <c r="F5520" i="3" s="1"/>
  <c r="F5516" i="3"/>
  <c r="F5515" i="3"/>
  <c r="F5511" i="3"/>
  <c r="F5510" i="3"/>
  <c r="F5509" i="3"/>
  <c r="F5508" i="3"/>
  <c r="F5505" i="3"/>
  <c r="F5504" i="3"/>
  <c r="F5506" i="3" s="1"/>
  <c r="F5490" i="3"/>
  <c r="F5492" i="3" s="1"/>
  <c r="F5487" i="3"/>
  <c r="F5486" i="3"/>
  <c r="F5482" i="3"/>
  <c r="F5481" i="3"/>
  <c r="F5480" i="3"/>
  <c r="F5479" i="3"/>
  <c r="F5476" i="3"/>
  <c r="F5475" i="3"/>
  <c r="F5474" i="3"/>
  <c r="F5473" i="3"/>
  <c r="F5472" i="3"/>
  <c r="F5471" i="3"/>
  <c r="F5470" i="3"/>
  <c r="F5469" i="3"/>
  <c r="F5457" i="3"/>
  <c r="F5456" i="3"/>
  <c r="F5453" i="3"/>
  <c r="F5452" i="3"/>
  <c r="F5448" i="3"/>
  <c r="F5447" i="3"/>
  <c r="F5446" i="3"/>
  <c r="F5445" i="3"/>
  <c r="F5442" i="3"/>
  <c r="F5441" i="3"/>
  <c r="F5440" i="3"/>
  <c r="F5439" i="3"/>
  <c r="F5438" i="3"/>
  <c r="F5437" i="3"/>
  <c r="F5436" i="3"/>
  <c r="F5435" i="3"/>
  <c r="F5434" i="3"/>
  <c r="F5433" i="3"/>
  <c r="F5432" i="3"/>
  <c r="F5431" i="3"/>
  <c r="F5430" i="3"/>
  <c r="F5429" i="3"/>
  <c r="F5416" i="3"/>
  <c r="F5417" i="3" s="1"/>
  <c r="F5413" i="3"/>
  <c r="F5412" i="3"/>
  <c r="F5408" i="3"/>
  <c r="F5407" i="3"/>
  <c r="F5406" i="3"/>
  <c r="F5405" i="3"/>
  <c r="F5402" i="3"/>
  <c r="F5403" i="3" s="1"/>
  <c r="F5343" i="3"/>
  <c r="F5344" i="3" s="1"/>
  <c r="F5340" i="3"/>
  <c r="F5339" i="3"/>
  <c r="F5335" i="3"/>
  <c r="F5334" i="3"/>
  <c r="F5333" i="3"/>
  <c r="F5332" i="3"/>
  <c r="F5329" i="3"/>
  <c r="F5328" i="3"/>
  <c r="E5315" i="3"/>
  <c r="F5315" i="3" s="1"/>
  <c r="F5316" i="3" s="1"/>
  <c r="F5312" i="3"/>
  <c r="F5311" i="3"/>
  <c r="F5307" i="3"/>
  <c r="F5306" i="3"/>
  <c r="F5305" i="3"/>
  <c r="F5304" i="3"/>
  <c r="F5301" i="3"/>
  <c r="F5300" i="3"/>
  <c r="B5270" i="3"/>
  <c r="F5266" i="3"/>
  <c r="B5242" i="3"/>
  <c r="F5238" i="3"/>
  <c r="B5214" i="3"/>
  <c r="F5210" i="3"/>
  <c r="B5186" i="3"/>
  <c r="F5182" i="3"/>
  <c r="B5158" i="3"/>
  <c r="F5154" i="3"/>
  <c r="B5130" i="3"/>
  <c r="F5126" i="3"/>
  <c r="B5102" i="3"/>
  <c r="F5098" i="3"/>
  <c r="B5074" i="3"/>
  <c r="F5070" i="3"/>
  <c r="B5046" i="3"/>
  <c r="F5042" i="3"/>
  <c r="B5013" i="3"/>
  <c r="F5009" i="3"/>
  <c r="B4985" i="3"/>
  <c r="F4981" i="3"/>
  <c r="B4957" i="3"/>
  <c r="F4953" i="3"/>
  <c r="B4929" i="3"/>
  <c r="F4925" i="3"/>
  <c r="B4901" i="3"/>
  <c r="F4897" i="3"/>
  <c r="B4873" i="3"/>
  <c r="F4869" i="3"/>
  <c r="F4841" i="3"/>
  <c r="B4845" i="3"/>
  <c r="B4817" i="3"/>
  <c r="B4789" i="3"/>
  <c r="B4761" i="3"/>
  <c r="F4813" i="3"/>
  <c r="F4785" i="3"/>
  <c r="F4757" i="3"/>
  <c r="E5287" i="3"/>
  <c r="F5287" i="3" s="1"/>
  <c r="F5288" i="3" s="1"/>
  <c r="F5284" i="3"/>
  <c r="F5283" i="3"/>
  <c r="F5279" i="3"/>
  <c r="F5278" i="3"/>
  <c r="F5277" i="3"/>
  <c r="F5276" i="3"/>
  <c r="F5273" i="3"/>
  <c r="F5272" i="3"/>
  <c r="F5259" i="3"/>
  <c r="F5260" i="3" s="1"/>
  <c r="F5256" i="3"/>
  <c r="F5255" i="3"/>
  <c r="F5251" i="3"/>
  <c r="F5250" i="3"/>
  <c r="F5249" i="3"/>
  <c r="F5248" i="3"/>
  <c r="F5245" i="3"/>
  <c r="F5244" i="3"/>
  <c r="E5231" i="3"/>
  <c r="F5231" i="3" s="1"/>
  <c r="F5232" i="3" s="1"/>
  <c r="F5228" i="3"/>
  <c r="F5227" i="3"/>
  <c r="F5223" i="3"/>
  <c r="F5222" i="3"/>
  <c r="F5221" i="3"/>
  <c r="F5220" i="3"/>
  <c r="F5217" i="3"/>
  <c r="F5216" i="3"/>
  <c r="E5203" i="3"/>
  <c r="F5203" i="3" s="1"/>
  <c r="F5204" i="3" s="1"/>
  <c r="F5200" i="3"/>
  <c r="F5199" i="3"/>
  <c r="F5195" i="3"/>
  <c r="F5194" i="3"/>
  <c r="F5193" i="3"/>
  <c r="F5192" i="3"/>
  <c r="F5189" i="3"/>
  <c r="F5188" i="3"/>
  <c r="E5175" i="3"/>
  <c r="F5175" i="3" s="1"/>
  <c r="F5176" i="3" s="1"/>
  <c r="F5172" i="3"/>
  <c r="F5171" i="3"/>
  <c r="F5167" i="3"/>
  <c r="F5166" i="3"/>
  <c r="F5165" i="3"/>
  <c r="F5164" i="3"/>
  <c r="F5161" i="3"/>
  <c r="F5160" i="3"/>
  <c r="E5147" i="3"/>
  <c r="F5147" i="3" s="1"/>
  <c r="F5148" i="3" s="1"/>
  <c r="F5144" i="3"/>
  <c r="F5143" i="3"/>
  <c r="F5139" i="3"/>
  <c r="F5138" i="3"/>
  <c r="F5137" i="3"/>
  <c r="F5136" i="3"/>
  <c r="F5133" i="3"/>
  <c r="F5132" i="3"/>
  <c r="E5119" i="3"/>
  <c r="F5119" i="3" s="1"/>
  <c r="F5120" i="3" s="1"/>
  <c r="F5116" i="3"/>
  <c r="F5115" i="3"/>
  <c r="F5111" i="3"/>
  <c r="F5110" i="3"/>
  <c r="F5109" i="3"/>
  <c r="F5108" i="3"/>
  <c r="F5105" i="3"/>
  <c r="F5104" i="3"/>
  <c r="E5091" i="3"/>
  <c r="F5091" i="3" s="1"/>
  <c r="F5092" i="3" s="1"/>
  <c r="F5088" i="3"/>
  <c r="F5087" i="3"/>
  <c r="F5083" i="3"/>
  <c r="F5082" i="3"/>
  <c r="F5081" i="3"/>
  <c r="F5080" i="3"/>
  <c r="F5077" i="3"/>
  <c r="F5076" i="3"/>
  <c r="E5063" i="3"/>
  <c r="F5063" i="3" s="1"/>
  <c r="F5064" i="3" s="1"/>
  <c r="F5060" i="3"/>
  <c r="F5059" i="3"/>
  <c r="F5055" i="3"/>
  <c r="F5054" i="3"/>
  <c r="F5053" i="3"/>
  <c r="F5052" i="3"/>
  <c r="F5049" i="3"/>
  <c r="F5048" i="3"/>
  <c r="F5035" i="3"/>
  <c r="F5036" i="3" s="1"/>
  <c r="F5032" i="3"/>
  <c r="F5031" i="3"/>
  <c r="F5027" i="3"/>
  <c r="F5026" i="3"/>
  <c r="F5025" i="3"/>
  <c r="F5024" i="3"/>
  <c r="F5021" i="3"/>
  <c r="F5020" i="3"/>
  <c r="F5019" i="3"/>
  <c r="F5018" i="3"/>
  <c r="F5017" i="3"/>
  <c r="F5016" i="3"/>
  <c r="F5015" i="3"/>
  <c r="E5002" i="3"/>
  <c r="F5002" i="3" s="1"/>
  <c r="F5003" i="3" s="1"/>
  <c r="F4999" i="3"/>
  <c r="F4998" i="3"/>
  <c r="F4994" i="3"/>
  <c r="F4993" i="3"/>
  <c r="F4992" i="3"/>
  <c r="F4991" i="3"/>
  <c r="F4988" i="3"/>
  <c r="F4987" i="3"/>
  <c r="E4974" i="3"/>
  <c r="F4974" i="3" s="1"/>
  <c r="F4975" i="3" s="1"/>
  <c r="F4971" i="3"/>
  <c r="F4970" i="3"/>
  <c r="F4966" i="3"/>
  <c r="F4965" i="3"/>
  <c r="F4964" i="3"/>
  <c r="F4963" i="3"/>
  <c r="F4960" i="3"/>
  <c r="F4959" i="3"/>
  <c r="E4946" i="3"/>
  <c r="F4946" i="3" s="1"/>
  <c r="F4947" i="3" s="1"/>
  <c r="F4943" i="3"/>
  <c r="F4942" i="3"/>
  <c r="F4938" i="3"/>
  <c r="F4937" i="3"/>
  <c r="F4936" i="3"/>
  <c r="F4935" i="3"/>
  <c r="F4932" i="3"/>
  <c r="F4931" i="3"/>
  <c r="E4918" i="3"/>
  <c r="F4918" i="3" s="1"/>
  <c r="F4919" i="3" s="1"/>
  <c r="F4915" i="3"/>
  <c r="F4914" i="3"/>
  <c r="F4910" i="3"/>
  <c r="F4909" i="3"/>
  <c r="F4908" i="3"/>
  <c r="F4907" i="3"/>
  <c r="F4904" i="3"/>
  <c r="F4903" i="3"/>
  <c r="E4890" i="3"/>
  <c r="F4890" i="3" s="1"/>
  <c r="F4891" i="3" s="1"/>
  <c r="F4887" i="3"/>
  <c r="F4886" i="3"/>
  <c r="F4882" i="3"/>
  <c r="F4881" i="3"/>
  <c r="F4880" i="3"/>
  <c r="F4879" i="3"/>
  <c r="F4876" i="3"/>
  <c r="F4875" i="3"/>
  <c r="E4862" i="3"/>
  <c r="F4862" i="3" s="1"/>
  <c r="F4863" i="3" s="1"/>
  <c r="F4859" i="3"/>
  <c r="F4858" i="3"/>
  <c r="F4854" i="3"/>
  <c r="F4853" i="3"/>
  <c r="F4852" i="3"/>
  <c r="F4851" i="3"/>
  <c r="F4848" i="3"/>
  <c r="F4847" i="3"/>
  <c r="E4834" i="3"/>
  <c r="F4834" i="3" s="1"/>
  <c r="F4835" i="3" s="1"/>
  <c r="F4831" i="3"/>
  <c r="F4830" i="3"/>
  <c r="F4826" i="3"/>
  <c r="F4825" i="3"/>
  <c r="F4824" i="3"/>
  <c r="F4823" i="3"/>
  <c r="F4820" i="3"/>
  <c r="F4819" i="3"/>
  <c r="E4806" i="3"/>
  <c r="F4806" i="3" s="1"/>
  <c r="F4807" i="3" s="1"/>
  <c r="F4803" i="3"/>
  <c r="F4802" i="3"/>
  <c r="F4798" i="3"/>
  <c r="F4797" i="3"/>
  <c r="F4796" i="3"/>
  <c r="F4795" i="3"/>
  <c r="F4792" i="3"/>
  <c r="F4791" i="3"/>
  <c r="E4778" i="3"/>
  <c r="F4778" i="3" s="1"/>
  <c r="F4779" i="3" s="1"/>
  <c r="F4775" i="3"/>
  <c r="F4774" i="3"/>
  <c r="F4770" i="3"/>
  <c r="F4769" i="3"/>
  <c r="F4768" i="3"/>
  <c r="F4767" i="3"/>
  <c r="F4764" i="3"/>
  <c r="F4763" i="3"/>
  <c r="B4733" i="3"/>
  <c r="F4729" i="3"/>
  <c r="B4705" i="3"/>
  <c r="F4701" i="3"/>
  <c r="B4677" i="3"/>
  <c r="F4673" i="3"/>
  <c r="B4649" i="3"/>
  <c r="F4645" i="3"/>
  <c r="B4621" i="3"/>
  <c r="F4617" i="3"/>
  <c r="B4593" i="3"/>
  <c r="F4589" i="3"/>
  <c r="B4565" i="3"/>
  <c r="F4561" i="3"/>
  <c r="B4537" i="3"/>
  <c r="F4533" i="3"/>
  <c r="B4509" i="3"/>
  <c r="F4505" i="3"/>
  <c r="B4481" i="3"/>
  <c r="F4477" i="3"/>
  <c r="B4453" i="3"/>
  <c r="F4449" i="3"/>
  <c r="E4750" i="3"/>
  <c r="F4750" i="3" s="1"/>
  <c r="F4751" i="3" s="1"/>
  <c r="F4747" i="3"/>
  <c r="F4746" i="3"/>
  <c r="F4742" i="3"/>
  <c r="F4741" i="3"/>
  <c r="F4740" i="3"/>
  <c r="F4739" i="3"/>
  <c r="F4736" i="3"/>
  <c r="F4735" i="3"/>
  <c r="E4722" i="3"/>
  <c r="F4722" i="3" s="1"/>
  <c r="F4723" i="3" s="1"/>
  <c r="F4719" i="3"/>
  <c r="F4718" i="3"/>
  <c r="F4714" i="3"/>
  <c r="F4713" i="3"/>
  <c r="F4712" i="3"/>
  <c r="F4711" i="3"/>
  <c r="F4708" i="3"/>
  <c r="F4707" i="3"/>
  <c r="E4694" i="3"/>
  <c r="F4694" i="3" s="1"/>
  <c r="F4695" i="3" s="1"/>
  <c r="F4691" i="3"/>
  <c r="F4690" i="3"/>
  <c r="F4686" i="3"/>
  <c r="F4685" i="3"/>
  <c r="F4684" i="3"/>
  <c r="F4683" i="3"/>
  <c r="F4680" i="3"/>
  <c r="F4679" i="3"/>
  <c r="E4666" i="3"/>
  <c r="F4666" i="3" s="1"/>
  <c r="F4667" i="3" s="1"/>
  <c r="F4663" i="3"/>
  <c r="F4662" i="3"/>
  <c r="F4658" i="3"/>
  <c r="F4657" i="3"/>
  <c r="F4656" i="3"/>
  <c r="F4655" i="3"/>
  <c r="F4652" i="3"/>
  <c r="F4651" i="3"/>
  <c r="E4638" i="3"/>
  <c r="F4638" i="3" s="1"/>
  <c r="F4639" i="3" s="1"/>
  <c r="F4635" i="3"/>
  <c r="F4634" i="3"/>
  <c r="F4630" i="3"/>
  <c r="F4629" i="3"/>
  <c r="F4628" i="3"/>
  <c r="F4627" i="3"/>
  <c r="F4624" i="3"/>
  <c r="F4623" i="3"/>
  <c r="E4610" i="3"/>
  <c r="F4610" i="3" s="1"/>
  <c r="F4611" i="3" s="1"/>
  <c r="F4607" i="3"/>
  <c r="F4606" i="3"/>
  <c r="F4602" i="3"/>
  <c r="F4601" i="3"/>
  <c r="F4600" i="3"/>
  <c r="F4599" i="3"/>
  <c r="F4596" i="3"/>
  <c r="F4595" i="3"/>
  <c r="E4582" i="3"/>
  <c r="F4582" i="3" s="1"/>
  <c r="F4583" i="3" s="1"/>
  <c r="F4579" i="3"/>
  <c r="F4578" i="3"/>
  <c r="F4574" i="3"/>
  <c r="F4573" i="3"/>
  <c r="F4572" i="3"/>
  <c r="F4571" i="3"/>
  <c r="F4568" i="3"/>
  <c r="F4567" i="3"/>
  <c r="E4554" i="3"/>
  <c r="F4554" i="3" s="1"/>
  <c r="F4555" i="3" s="1"/>
  <c r="F4551" i="3"/>
  <c r="F4550" i="3"/>
  <c r="F4546" i="3"/>
  <c r="F4545" i="3"/>
  <c r="F4544" i="3"/>
  <c r="F4543" i="3"/>
  <c r="F4540" i="3"/>
  <c r="F4539" i="3"/>
  <c r="E4526" i="3"/>
  <c r="F4526" i="3" s="1"/>
  <c r="F4527" i="3" s="1"/>
  <c r="F4523" i="3"/>
  <c r="F4522" i="3"/>
  <c r="F4518" i="3"/>
  <c r="F4517" i="3"/>
  <c r="F4516" i="3"/>
  <c r="F4515" i="3"/>
  <c r="F4512" i="3"/>
  <c r="F4511" i="3"/>
  <c r="E4498" i="3"/>
  <c r="F4498" i="3" s="1"/>
  <c r="F4499" i="3" s="1"/>
  <c r="F4495" i="3"/>
  <c r="F4494" i="3"/>
  <c r="F4490" i="3"/>
  <c r="F4489" i="3"/>
  <c r="F4488" i="3"/>
  <c r="F4487" i="3"/>
  <c r="F4484" i="3"/>
  <c r="F4483" i="3"/>
  <c r="E4470" i="3"/>
  <c r="F4470" i="3" s="1"/>
  <c r="F4471" i="3" s="1"/>
  <c r="F4467" i="3"/>
  <c r="F4466" i="3"/>
  <c r="F4462" i="3"/>
  <c r="F4461" i="3"/>
  <c r="F4460" i="3"/>
  <c r="F4459" i="3"/>
  <c r="F4456" i="3"/>
  <c r="F4455" i="3"/>
  <c r="B4425" i="3"/>
  <c r="F4421" i="3"/>
  <c r="B4397" i="3"/>
  <c r="F4393" i="3"/>
  <c r="B4369" i="3"/>
  <c r="F4365" i="3"/>
  <c r="B4341" i="3"/>
  <c r="F4337" i="3"/>
  <c r="F4309" i="3"/>
  <c r="B4285" i="3"/>
  <c r="F4281" i="3"/>
  <c r="B4257" i="3"/>
  <c r="F4253" i="3"/>
  <c r="B4229" i="3"/>
  <c r="F4225" i="3"/>
  <c r="B4201" i="3"/>
  <c r="F4197" i="3"/>
  <c r="B4173" i="3"/>
  <c r="F4169" i="3"/>
  <c r="E4442" i="3"/>
  <c r="F4442" i="3" s="1"/>
  <c r="F4443" i="3" s="1"/>
  <c r="F4439" i="3"/>
  <c r="F4438" i="3"/>
  <c r="F4434" i="3"/>
  <c r="F4433" i="3"/>
  <c r="F4432" i="3"/>
  <c r="F4431" i="3"/>
  <c r="F4428" i="3"/>
  <c r="F4427" i="3"/>
  <c r="E4414" i="3"/>
  <c r="F4414" i="3" s="1"/>
  <c r="F4415" i="3" s="1"/>
  <c r="F4411" i="3"/>
  <c r="F4410" i="3"/>
  <c r="F4406" i="3"/>
  <c r="F4405" i="3"/>
  <c r="F4404" i="3"/>
  <c r="F4403" i="3"/>
  <c r="F4400" i="3"/>
  <c r="F4399" i="3"/>
  <c r="F4386" i="3"/>
  <c r="F4387" i="3" s="1"/>
  <c r="F4383" i="3"/>
  <c r="F4382" i="3"/>
  <c r="F4378" i="3"/>
  <c r="F4377" i="3"/>
  <c r="F4376" i="3"/>
  <c r="F4375" i="3"/>
  <c r="F4372" i="3"/>
  <c r="F4371" i="3"/>
  <c r="F4358" i="3"/>
  <c r="F4359" i="3" s="1"/>
  <c r="F4355" i="3"/>
  <c r="F4354" i="3"/>
  <c r="F4350" i="3"/>
  <c r="F4349" i="3"/>
  <c r="F4348" i="3"/>
  <c r="F4347" i="3"/>
  <c r="F4344" i="3"/>
  <c r="F4343" i="3"/>
  <c r="F4330" i="3"/>
  <c r="F4331" i="3" s="1"/>
  <c r="F4327" i="3"/>
  <c r="F4326" i="3"/>
  <c r="F4322" i="3"/>
  <c r="F4321" i="3"/>
  <c r="F4320" i="3"/>
  <c r="F4319" i="3"/>
  <c r="F4316" i="3"/>
  <c r="F4315" i="3"/>
  <c r="B4313" i="3"/>
  <c r="F4302" i="3"/>
  <c r="F4303" i="3" s="1"/>
  <c r="F4299" i="3"/>
  <c r="F4298" i="3"/>
  <c r="F4294" i="3"/>
  <c r="F4293" i="3"/>
  <c r="F4292" i="3"/>
  <c r="F4291" i="3"/>
  <c r="F4288" i="3"/>
  <c r="F4287" i="3"/>
  <c r="F4274" i="3"/>
  <c r="F4275" i="3" s="1"/>
  <c r="F4271" i="3"/>
  <c r="F4270" i="3"/>
  <c r="F4266" i="3"/>
  <c r="F4265" i="3"/>
  <c r="F4264" i="3"/>
  <c r="F4263" i="3"/>
  <c r="F4260" i="3"/>
  <c r="F4259" i="3"/>
  <c r="F4246" i="3"/>
  <c r="F4247" i="3" s="1"/>
  <c r="F4243" i="3"/>
  <c r="F4242" i="3"/>
  <c r="F4238" i="3"/>
  <c r="F4237" i="3"/>
  <c r="F4236" i="3"/>
  <c r="F4235" i="3"/>
  <c r="F4232" i="3"/>
  <c r="F4231" i="3"/>
  <c r="F4218" i="3"/>
  <c r="F4219" i="3" s="1"/>
  <c r="F4215" i="3"/>
  <c r="F4214" i="3"/>
  <c r="F4210" i="3"/>
  <c r="F4209" i="3"/>
  <c r="F4208" i="3"/>
  <c r="F4207" i="3"/>
  <c r="F4204" i="3"/>
  <c r="F4203" i="3"/>
  <c r="F4190" i="3"/>
  <c r="F4191" i="3" s="1"/>
  <c r="F4187" i="3"/>
  <c r="F4186" i="3"/>
  <c r="F4182" i="3"/>
  <c r="F4181" i="3"/>
  <c r="F4180" i="3"/>
  <c r="F4179" i="3"/>
  <c r="F4176" i="3"/>
  <c r="F4175" i="3"/>
  <c r="B4145" i="3"/>
  <c r="F4141" i="3"/>
  <c r="B4117" i="3"/>
  <c r="F4113" i="3"/>
  <c r="B4089" i="3"/>
  <c r="F4085" i="3"/>
  <c r="B4061" i="3"/>
  <c r="F4057" i="3"/>
  <c r="B4033" i="3"/>
  <c r="F4029" i="3"/>
  <c r="B4005" i="3"/>
  <c r="F4001" i="3"/>
  <c r="B3977" i="3"/>
  <c r="F3973" i="3"/>
  <c r="B3949" i="3"/>
  <c r="F3945" i="3"/>
  <c r="B3921" i="3"/>
  <c r="F3917" i="3"/>
  <c r="F3889" i="3"/>
  <c r="B3865" i="3"/>
  <c r="F3861" i="3"/>
  <c r="B3837" i="3"/>
  <c r="F3833" i="3"/>
  <c r="B3809" i="3"/>
  <c r="F3805" i="3"/>
  <c r="B3781" i="3"/>
  <c r="F3777" i="3"/>
  <c r="F3749" i="3"/>
  <c r="B3753" i="3"/>
  <c r="B3725" i="3"/>
  <c r="F3721" i="3"/>
  <c r="B3697" i="3"/>
  <c r="F3693" i="3"/>
  <c r="E4162" i="3"/>
  <c r="F4162" i="3" s="1"/>
  <c r="F4163" i="3" s="1"/>
  <c r="F4159" i="3"/>
  <c r="F4158" i="3"/>
  <c r="F4154" i="3"/>
  <c r="F4153" i="3"/>
  <c r="F4152" i="3"/>
  <c r="F4151" i="3"/>
  <c r="F4148" i="3"/>
  <c r="F4147" i="3"/>
  <c r="F4134" i="3"/>
  <c r="F4135" i="3" s="1"/>
  <c r="F4131" i="3"/>
  <c r="F4130" i="3"/>
  <c r="F4126" i="3"/>
  <c r="F4125" i="3"/>
  <c r="F4124" i="3"/>
  <c r="F4123" i="3"/>
  <c r="F4120" i="3"/>
  <c r="D4119" i="3"/>
  <c r="F4119" i="3" s="1"/>
  <c r="F4106" i="3"/>
  <c r="F4107" i="3" s="1"/>
  <c r="F4103" i="3"/>
  <c r="F4102" i="3"/>
  <c r="F4098" i="3"/>
  <c r="F4097" i="3"/>
  <c r="F4096" i="3"/>
  <c r="F4095" i="3"/>
  <c r="F4092" i="3"/>
  <c r="D4091" i="3"/>
  <c r="F4091" i="3" s="1"/>
  <c r="F4078" i="3"/>
  <c r="F4079" i="3" s="1"/>
  <c r="F4075" i="3"/>
  <c r="F4074" i="3"/>
  <c r="F4070" i="3"/>
  <c r="F4069" i="3"/>
  <c r="F4068" i="3"/>
  <c r="F4067" i="3"/>
  <c r="F4064" i="3"/>
  <c r="D4063" i="3"/>
  <c r="F4063" i="3" s="1"/>
  <c r="F4050" i="3"/>
  <c r="F4051" i="3" s="1"/>
  <c r="F4047" i="3"/>
  <c r="F4046" i="3"/>
  <c r="F4042" i="3"/>
  <c r="F4041" i="3"/>
  <c r="F4040" i="3"/>
  <c r="F4039" i="3"/>
  <c r="F4036" i="3"/>
  <c r="D4035" i="3"/>
  <c r="F4035" i="3" s="1"/>
  <c r="F4022" i="3"/>
  <c r="F4023" i="3" s="1"/>
  <c r="F4019" i="3"/>
  <c r="F4018" i="3"/>
  <c r="F4014" i="3"/>
  <c r="F4013" i="3"/>
  <c r="F4012" i="3"/>
  <c r="F4011" i="3"/>
  <c r="F4008" i="3"/>
  <c r="D4007" i="3"/>
  <c r="F4007" i="3" s="1"/>
  <c r="F3994" i="3"/>
  <c r="F3995" i="3" s="1"/>
  <c r="F3991" i="3"/>
  <c r="F3990" i="3"/>
  <c r="F3986" i="3"/>
  <c r="F3985" i="3"/>
  <c r="F3984" i="3"/>
  <c r="F3983" i="3"/>
  <c r="F3980" i="3"/>
  <c r="D3979" i="3"/>
  <c r="F3979" i="3" s="1"/>
  <c r="F3966" i="3"/>
  <c r="F3967" i="3" s="1"/>
  <c r="F3963" i="3"/>
  <c r="F3962" i="3"/>
  <c r="F3958" i="3"/>
  <c r="F3957" i="3"/>
  <c r="F3956" i="3"/>
  <c r="F3955" i="3"/>
  <c r="F3952" i="3"/>
  <c r="D3951" i="3"/>
  <c r="F3951" i="3" s="1"/>
  <c r="F3938" i="3"/>
  <c r="F3939" i="3" s="1"/>
  <c r="F3935" i="3"/>
  <c r="F3934" i="3"/>
  <c r="F3930" i="3"/>
  <c r="F3929" i="3"/>
  <c r="F3928" i="3"/>
  <c r="F3927" i="3"/>
  <c r="F3924" i="3"/>
  <c r="D3923" i="3"/>
  <c r="F3923" i="3" s="1"/>
  <c r="E3910" i="3"/>
  <c r="F3910" i="3" s="1"/>
  <c r="F3911" i="3" s="1"/>
  <c r="F3907" i="3"/>
  <c r="F3906" i="3"/>
  <c r="F3902" i="3"/>
  <c r="F3901" i="3"/>
  <c r="F3900" i="3"/>
  <c r="F3899" i="3"/>
  <c r="F3896" i="3"/>
  <c r="F3895" i="3"/>
  <c r="B3893" i="3"/>
  <c r="E3882" i="3"/>
  <c r="F3882" i="3" s="1"/>
  <c r="F3883" i="3" s="1"/>
  <c r="F3879" i="3"/>
  <c r="F3878" i="3"/>
  <c r="F3874" i="3"/>
  <c r="F3873" i="3"/>
  <c r="F3872" i="3"/>
  <c r="F3871" i="3"/>
  <c r="F3868" i="3"/>
  <c r="F3867" i="3"/>
  <c r="E3854" i="3"/>
  <c r="F3854" i="3" s="1"/>
  <c r="F3855" i="3" s="1"/>
  <c r="F3851" i="3"/>
  <c r="F3850" i="3"/>
  <c r="F3846" i="3"/>
  <c r="F3845" i="3"/>
  <c r="F3844" i="3"/>
  <c r="F3843" i="3"/>
  <c r="F3840" i="3"/>
  <c r="F3839" i="3"/>
  <c r="E3826" i="3"/>
  <c r="F3826" i="3" s="1"/>
  <c r="F3827" i="3" s="1"/>
  <c r="F3823" i="3"/>
  <c r="F3822" i="3"/>
  <c r="F3818" i="3"/>
  <c r="F3817" i="3"/>
  <c r="F3816" i="3"/>
  <c r="F3815" i="3"/>
  <c r="F3812" i="3"/>
  <c r="F3811" i="3"/>
  <c r="E3798" i="3"/>
  <c r="F3798" i="3" s="1"/>
  <c r="F3799" i="3" s="1"/>
  <c r="F3795" i="3"/>
  <c r="F3794" i="3"/>
  <c r="F3790" i="3"/>
  <c r="F3789" i="3"/>
  <c r="F3788" i="3"/>
  <c r="F3787" i="3"/>
  <c r="F3784" i="3"/>
  <c r="F3783" i="3"/>
  <c r="E3770" i="3"/>
  <c r="F3770" i="3" s="1"/>
  <c r="F3771" i="3" s="1"/>
  <c r="F3767" i="3"/>
  <c r="F3766" i="3"/>
  <c r="F3762" i="3"/>
  <c r="F3761" i="3"/>
  <c r="F3760" i="3"/>
  <c r="F3759" i="3"/>
  <c r="F3756" i="3"/>
  <c r="F3755" i="3"/>
  <c r="E3742" i="3"/>
  <c r="F3742" i="3" s="1"/>
  <c r="F3743" i="3" s="1"/>
  <c r="F3739" i="3"/>
  <c r="F3738" i="3"/>
  <c r="F3734" i="3"/>
  <c r="F3733" i="3"/>
  <c r="F3732" i="3"/>
  <c r="F3731" i="3"/>
  <c r="F3728" i="3"/>
  <c r="F3727" i="3"/>
  <c r="E3714" i="3"/>
  <c r="F3714" i="3" s="1"/>
  <c r="F3715" i="3" s="1"/>
  <c r="F3711" i="3"/>
  <c r="F3710" i="3"/>
  <c r="F3706" i="3"/>
  <c r="F3705" i="3"/>
  <c r="F3704" i="3"/>
  <c r="F3703" i="3"/>
  <c r="F3700" i="3"/>
  <c r="F3699" i="3"/>
  <c r="B3669" i="3"/>
  <c r="F3665" i="3"/>
  <c r="F3686" i="3"/>
  <c r="F3687" i="3" s="1"/>
  <c r="F3683" i="3"/>
  <c r="F3682" i="3"/>
  <c r="F3678" i="3"/>
  <c r="F3677" i="3"/>
  <c r="F3676" i="3"/>
  <c r="F3675" i="3"/>
  <c r="F3672" i="3"/>
  <c r="E3671" i="3"/>
  <c r="F3671" i="3" s="1"/>
  <c r="B3641" i="3"/>
  <c r="F3637" i="3"/>
  <c r="E3658" i="3"/>
  <c r="F3658" i="3" s="1"/>
  <c r="F3659" i="3" s="1"/>
  <c r="F3655" i="3"/>
  <c r="F3654" i="3"/>
  <c r="F3650" i="3"/>
  <c r="F3649" i="3"/>
  <c r="F3648" i="3"/>
  <c r="F3647" i="3"/>
  <c r="F3644" i="3"/>
  <c r="F3643" i="3"/>
  <c r="B3613" i="3"/>
  <c r="F3609" i="3"/>
  <c r="E3630" i="3"/>
  <c r="F3630" i="3" s="1"/>
  <c r="F3631" i="3" s="1"/>
  <c r="F3627" i="3"/>
  <c r="F3626" i="3"/>
  <c r="F3622" i="3"/>
  <c r="F3621" i="3"/>
  <c r="F3620" i="3"/>
  <c r="F3619" i="3"/>
  <c r="F3616" i="3"/>
  <c r="F3615" i="3"/>
  <c r="B3585" i="3"/>
  <c r="F3581" i="3"/>
  <c r="F3580" i="3"/>
  <c r="F3599" i="3"/>
  <c r="F3598" i="3"/>
  <c r="F3594" i="3"/>
  <c r="F3593" i="3"/>
  <c r="F3592" i="3"/>
  <c r="F3591" i="3"/>
  <c r="F3588" i="3"/>
  <c r="E3587" i="3"/>
  <c r="E3602" i="3" s="1"/>
  <c r="F3602" i="3" s="1"/>
  <c r="F3603" i="3" s="1"/>
  <c r="B3557" i="3"/>
  <c r="F3553" i="3"/>
  <c r="E3574" i="3"/>
  <c r="F3574" i="3" s="1"/>
  <c r="F3575" i="3" s="1"/>
  <c r="F3571" i="3"/>
  <c r="F3570" i="3"/>
  <c r="F3566" i="3"/>
  <c r="F3565" i="3"/>
  <c r="F3564" i="3"/>
  <c r="F3563" i="3"/>
  <c r="F3560" i="3"/>
  <c r="F3559" i="3"/>
  <c r="B3529" i="3"/>
  <c r="F3525" i="3"/>
  <c r="E3546" i="3"/>
  <c r="F3546" i="3" s="1"/>
  <c r="F3547" i="3" s="1"/>
  <c r="F3543" i="3"/>
  <c r="F3542" i="3"/>
  <c r="F3538" i="3"/>
  <c r="F3537" i="3"/>
  <c r="F3536" i="3"/>
  <c r="F3535" i="3"/>
  <c r="F3532" i="3"/>
  <c r="F3531" i="3"/>
  <c r="B3500" i="3"/>
  <c r="B3471" i="3"/>
  <c r="B3433" i="3"/>
  <c r="F3496" i="3"/>
  <c r="E3517" i="3"/>
  <c r="F3517" i="3" s="1"/>
  <c r="F3519" i="3" s="1"/>
  <c r="F3514" i="3"/>
  <c r="F3513" i="3"/>
  <c r="F3509" i="3"/>
  <c r="F3508" i="3"/>
  <c r="M3507" i="3"/>
  <c r="F3507" i="3"/>
  <c r="M3506" i="3"/>
  <c r="F3506" i="3"/>
  <c r="M3505" i="3"/>
  <c r="M3504" i="3"/>
  <c r="M3503" i="3"/>
  <c r="F3503" i="3"/>
  <c r="M3502" i="3"/>
  <c r="D3502" i="3"/>
  <c r="F3467" i="3"/>
  <c r="F3488" i="3"/>
  <c r="F3490" i="3" s="1"/>
  <c r="F3485" i="3"/>
  <c r="F3484" i="3"/>
  <c r="F3480" i="3"/>
  <c r="F3479" i="3"/>
  <c r="F3478" i="3"/>
  <c r="F3477" i="3"/>
  <c r="E3474" i="3"/>
  <c r="F3474" i="3" s="1"/>
  <c r="E3473" i="3"/>
  <c r="F3473" i="3" s="1"/>
  <c r="F3429" i="3"/>
  <c r="F3459" i="3"/>
  <c r="F3461" i="3" s="1"/>
  <c r="F3456" i="3"/>
  <c r="F3455" i="3"/>
  <c r="M3451" i="3"/>
  <c r="F3451" i="3"/>
  <c r="M3450" i="3"/>
  <c r="F3450" i="3"/>
  <c r="M3449" i="3"/>
  <c r="F3449" i="3"/>
  <c r="M3448" i="3"/>
  <c r="F3448" i="3"/>
  <c r="M3447" i="3"/>
  <c r="M3446" i="3"/>
  <c r="F3445" i="3"/>
  <c r="F3444" i="3"/>
  <c r="F3443" i="3"/>
  <c r="M3442" i="3"/>
  <c r="F3442" i="3"/>
  <c r="M3441" i="3"/>
  <c r="F3441" i="3"/>
  <c r="M3440" i="3"/>
  <c r="F3440" i="3"/>
  <c r="M3439" i="3"/>
  <c r="F3439" i="3"/>
  <c r="M3438" i="3"/>
  <c r="M3437" i="3"/>
  <c r="E3437" i="3"/>
  <c r="F3437" i="3" s="1"/>
  <c r="F3436" i="3"/>
  <c r="B3404" i="3"/>
  <c r="F3400" i="3"/>
  <c r="F3422" i="3"/>
  <c r="F3421" i="3"/>
  <c r="F3418" i="3"/>
  <c r="F3417" i="3"/>
  <c r="F3413" i="3"/>
  <c r="F3412" i="3"/>
  <c r="F3411" i="3"/>
  <c r="F3410" i="3"/>
  <c r="E3407" i="3"/>
  <c r="F3407" i="3" s="1"/>
  <c r="E3406" i="3"/>
  <c r="F3406" i="3" s="1"/>
  <c r="B3376" i="3"/>
  <c r="F3372" i="3"/>
  <c r="F3393" i="3"/>
  <c r="F3394" i="3" s="1"/>
  <c r="F3390" i="3"/>
  <c r="F3389" i="3"/>
  <c r="F3385" i="3"/>
  <c r="F3384" i="3"/>
  <c r="F3383" i="3"/>
  <c r="F3382" i="3"/>
  <c r="E3379" i="3"/>
  <c r="F3379" i="3" s="1"/>
  <c r="E3378" i="3"/>
  <c r="F3378" i="3" s="1"/>
  <c r="F3344" i="3"/>
  <c r="F3316" i="3"/>
  <c r="B3348" i="3"/>
  <c r="F3365" i="3"/>
  <c r="F3366" i="3" s="1"/>
  <c r="F3362" i="3"/>
  <c r="F3361" i="3"/>
  <c r="F3357" i="3"/>
  <c r="F3356" i="3"/>
  <c r="F3355" i="3"/>
  <c r="F3354" i="3"/>
  <c r="E3351" i="3"/>
  <c r="F3351" i="3" s="1"/>
  <c r="E3350" i="3"/>
  <c r="F3350" i="3" s="1"/>
  <c r="B3320" i="3"/>
  <c r="F3337" i="3"/>
  <c r="F3338" i="3" s="1"/>
  <c r="F3334" i="3"/>
  <c r="F3333" i="3"/>
  <c r="F3329" i="3"/>
  <c r="F3328" i="3"/>
  <c r="F3327" i="3"/>
  <c r="F3326" i="3"/>
  <c r="F3323" i="3"/>
  <c r="E3322" i="3"/>
  <c r="F3322" i="3" s="1"/>
  <c r="K236" i="3" l="1"/>
  <c r="M240" i="3"/>
  <c r="K243" i="3"/>
  <c r="K241" i="3"/>
  <c r="C240" i="3"/>
  <c r="G240" i="3" s="1"/>
  <c r="F5612" i="3"/>
  <c r="F4261" i="3"/>
  <c r="F4608" i="3"/>
  <c r="F4804" i="3"/>
  <c r="F5050" i="3"/>
  <c r="F4636" i="3"/>
  <c r="F4457" i="3"/>
  <c r="F4748" i="3"/>
  <c r="F5033" i="3"/>
  <c r="F4048" i="3"/>
  <c r="F5229" i="3"/>
  <c r="F5789" i="3"/>
  <c r="F3386" i="3"/>
  <c r="F4211" i="3"/>
  <c r="F4407" i="3"/>
  <c r="F4961" i="3"/>
  <c r="F3964" i="3"/>
  <c r="F5313" i="3"/>
  <c r="F5644" i="3"/>
  <c r="F4093" i="3"/>
  <c r="F3408" i="3"/>
  <c r="F3897" i="3"/>
  <c r="F4989" i="3"/>
  <c r="F5822" i="3"/>
  <c r="F4860" i="3"/>
  <c r="F4967" i="3"/>
  <c r="F3475" i="3"/>
  <c r="F3684" i="3"/>
  <c r="F5764" i="3"/>
  <c r="F5257" i="3"/>
  <c r="F3623" i="3"/>
  <c r="F3656" i="3"/>
  <c r="F3796" i="3"/>
  <c r="F3335" i="3"/>
  <c r="F3813" i="3"/>
  <c r="F4244" i="3"/>
  <c r="F4849" i="3"/>
  <c r="F5190" i="3"/>
  <c r="F3819" i="3"/>
  <c r="F3869" i="3"/>
  <c r="F3908" i="3"/>
  <c r="F5000" i="3"/>
  <c r="F4821" i="3"/>
  <c r="F5409" i="3"/>
  <c r="F3981" i="3"/>
  <c r="F3880" i="3"/>
  <c r="F4076" i="3"/>
  <c r="F5274" i="3"/>
  <c r="F5783" i="3"/>
  <c r="F4793" i="3"/>
  <c r="F5681" i="3"/>
  <c r="F4384" i="3"/>
  <c r="F4692" i="3"/>
  <c r="F5617" i="3"/>
  <c r="E5623" i="3" s="1"/>
  <c r="F184" i="1" s="1"/>
  <c r="H184" i="1" s="1"/>
  <c r="F5737" i="3"/>
  <c r="F3358" i="3"/>
  <c r="F3533" i="3"/>
  <c r="F3729" i="3"/>
  <c r="F3768" i="3"/>
  <c r="F4104" i="3"/>
  <c r="F4401" i="3"/>
  <c r="F4855" i="3"/>
  <c r="F4905" i="3"/>
  <c r="F3572" i="3"/>
  <c r="F4765" i="3"/>
  <c r="F3931" i="3"/>
  <c r="F4020" i="3"/>
  <c r="F4356" i="3"/>
  <c r="F4664" i="3"/>
  <c r="F5145" i="3"/>
  <c r="F3544" i="3"/>
  <c r="F4037" i="3"/>
  <c r="F4323" i="3"/>
  <c r="F4373" i="3"/>
  <c r="F4681" i="3"/>
  <c r="F3486" i="3"/>
  <c r="F4491" i="3"/>
  <c r="F4541" i="3"/>
  <c r="F4776" i="3"/>
  <c r="F3992" i="3"/>
  <c r="F4239" i="3"/>
  <c r="F4435" i="3"/>
  <c r="F5517" i="3"/>
  <c r="F3763" i="3"/>
  <c r="F3959" i="3"/>
  <c r="F4295" i="3"/>
  <c r="F3712" i="3"/>
  <c r="F5173" i="3"/>
  <c r="F3380" i="3"/>
  <c r="F3595" i="3"/>
  <c r="F3707" i="3"/>
  <c r="F3757" i="3"/>
  <c r="F4177" i="3"/>
  <c r="F4485" i="3"/>
  <c r="F4916" i="3"/>
  <c r="F5106" i="3"/>
  <c r="F5704" i="3"/>
  <c r="F3419" i="3"/>
  <c r="F3457" i="3"/>
  <c r="F3561" i="3"/>
  <c r="F3673" i="3"/>
  <c r="F3953" i="3"/>
  <c r="F4379" i="3"/>
  <c r="F4429" i="3"/>
  <c r="F4687" i="3"/>
  <c r="F4877" i="3"/>
  <c r="F5201" i="3"/>
  <c r="F5477" i="3"/>
  <c r="F4883" i="3"/>
  <c r="F4933" i="3"/>
  <c r="F5512" i="3"/>
  <c r="F5546" i="3"/>
  <c r="F5759" i="3"/>
  <c r="F5794" i="3"/>
  <c r="F4216" i="3"/>
  <c r="F3645" i="3"/>
  <c r="F4099" i="3"/>
  <c r="F5061" i="3"/>
  <c r="F5649" i="3"/>
  <c r="F5709" i="3"/>
  <c r="F4496" i="3"/>
  <c r="F4603" i="3"/>
  <c r="F4653" i="3"/>
  <c r="F5028" i="3"/>
  <c r="F5117" i="3"/>
  <c r="F5224" i="3"/>
  <c r="F5336" i="3"/>
  <c r="F3391" i="3"/>
  <c r="M3452" i="3"/>
  <c r="E3438" i="3" s="1"/>
  <c r="F3438" i="3" s="1"/>
  <c r="F3446" i="3" s="1"/>
  <c r="F3510" i="3"/>
  <c r="F5817" i="3"/>
  <c r="F4720" i="3"/>
  <c r="F3363" i="3"/>
  <c r="F3925" i="3"/>
  <c r="F4065" i="3"/>
  <c r="F4552" i="3"/>
  <c r="F4709" i="3"/>
  <c r="F5280" i="3"/>
  <c r="F5449" i="3"/>
  <c r="F3330" i="3"/>
  <c r="F3735" i="3"/>
  <c r="F3824" i="3"/>
  <c r="F4463" i="3"/>
  <c r="F4513" i="3"/>
  <c r="F4944" i="3"/>
  <c r="F5084" i="3"/>
  <c r="F5134" i="3"/>
  <c r="F5302" i="3"/>
  <c r="F5732" i="3"/>
  <c r="F3936" i="3"/>
  <c r="F4160" i="3"/>
  <c r="F5140" i="3"/>
  <c r="F3791" i="3"/>
  <c r="F3515" i="3"/>
  <c r="F3701" i="3"/>
  <c r="F3740" i="3"/>
  <c r="F4127" i="3"/>
  <c r="F4468" i="3"/>
  <c r="F4625" i="3"/>
  <c r="F5089" i="3"/>
  <c r="F5246" i="3"/>
  <c r="F5488" i="3"/>
  <c r="F3567" i="3"/>
  <c r="F3875" i="3"/>
  <c r="F4009" i="3"/>
  <c r="F4183" i="3"/>
  <c r="F4233" i="3"/>
  <c r="F4272" i="3"/>
  <c r="F4547" i="3"/>
  <c r="F4597" i="3"/>
  <c r="F4827" i="3"/>
  <c r="F5580" i="3"/>
  <c r="F3324" i="3"/>
  <c r="F3539" i="3"/>
  <c r="F3600" i="3"/>
  <c r="F4015" i="3"/>
  <c r="F4149" i="3"/>
  <c r="F5330" i="3"/>
  <c r="F3785" i="3"/>
  <c r="F4155" i="3"/>
  <c r="F4289" i="3"/>
  <c r="F5414" i="3"/>
  <c r="F3452" i="3"/>
  <c r="F4328" i="3"/>
  <c r="F3841" i="3"/>
  <c r="F4188" i="3"/>
  <c r="F4737" i="3"/>
  <c r="F4832" i="3"/>
  <c r="F4972" i="3"/>
  <c r="F5056" i="3"/>
  <c r="F4132" i="3"/>
  <c r="M3443" i="3"/>
  <c r="E3435" i="3" s="1"/>
  <c r="F3435" i="3" s="1"/>
  <c r="F3679" i="3"/>
  <c r="F4071" i="3"/>
  <c r="F4345" i="3"/>
  <c r="F4659" i="3"/>
  <c r="F4743" i="3"/>
  <c r="F4799" i="3"/>
  <c r="F4939" i="3"/>
  <c r="F5022" i="3"/>
  <c r="F5196" i="3"/>
  <c r="F5483" i="3"/>
  <c r="F3628" i="3"/>
  <c r="F4412" i="3"/>
  <c r="F3414" i="3"/>
  <c r="F3847" i="3"/>
  <c r="F4205" i="3"/>
  <c r="F4440" i="3"/>
  <c r="F4519" i="3"/>
  <c r="F4569" i="3"/>
  <c r="F5285" i="3"/>
  <c r="F3617" i="3"/>
  <c r="F3651" i="3"/>
  <c r="F3987" i="3"/>
  <c r="F4121" i="3"/>
  <c r="F4300" i="3"/>
  <c r="F4351" i="3"/>
  <c r="F4888" i="3"/>
  <c r="F5112" i="3"/>
  <c r="F5252" i="3"/>
  <c r="F5308" i="3"/>
  <c r="F5341" i="3"/>
  <c r="F5676" i="3"/>
  <c r="F4575" i="3"/>
  <c r="F5540" i="3"/>
  <c r="F5574" i="3"/>
  <c r="F5454" i="3"/>
  <c r="F3852" i="3"/>
  <c r="F3903" i="3"/>
  <c r="F4267" i="3"/>
  <c r="F4524" i="3"/>
  <c r="F4995" i="3"/>
  <c r="F5162" i="3"/>
  <c r="M3508" i="3"/>
  <c r="E3502" i="3" s="1"/>
  <c r="F3502" i="3" s="1"/>
  <c r="F3504" i="3" s="1"/>
  <c r="F4631" i="3"/>
  <c r="F4715" i="3"/>
  <c r="F4771" i="3"/>
  <c r="F5168" i="3"/>
  <c r="F5443" i="3"/>
  <c r="F3423" i="3"/>
  <c r="F3481" i="3"/>
  <c r="F4043" i="3"/>
  <c r="F4317" i="3"/>
  <c r="F4580" i="3"/>
  <c r="F4911" i="3"/>
  <c r="F5078" i="3"/>
  <c r="F5218" i="3"/>
  <c r="F3587" i="3"/>
  <c r="F3589" i="3" s="1"/>
  <c r="F3352" i="3"/>
  <c r="E4277" i="3" l="1"/>
  <c r="F138" i="1" s="1"/>
  <c r="H138" i="1" s="1"/>
  <c r="E5038" i="3"/>
  <c r="F165" i="1" s="1"/>
  <c r="H165" i="1" s="1"/>
  <c r="E5770" i="3"/>
  <c r="F189" i="1" s="1"/>
  <c r="H189" i="1" s="1"/>
  <c r="E3492" i="3"/>
  <c r="F110" i="1" s="1"/>
  <c r="H110" i="1" s="1"/>
  <c r="E5234" i="3"/>
  <c r="F172" i="1" s="1"/>
  <c r="H172" i="1" s="1"/>
  <c r="E5346" i="3"/>
  <c r="F176" i="1" s="1"/>
  <c r="H176" i="1" s="1"/>
  <c r="E4977" i="3"/>
  <c r="F163" i="1" s="1"/>
  <c r="H163" i="1" s="1"/>
  <c r="E5687" i="3"/>
  <c r="F186" i="1" s="1"/>
  <c r="H186" i="1" s="1"/>
  <c r="E3340" i="3"/>
  <c r="F105" i="1" s="1"/>
  <c r="H105" i="1" s="1"/>
  <c r="E3885" i="3"/>
  <c r="F124" i="1" s="1"/>
  <c r="H124" i="1" s="1"/>
  <c r="E5655" i="3"/>
  <c r="F185" i="1" s="1"/>
  <c r="H185" i="1" s="1"/>
  <c r="E5742" i="3"/>
  <c r="F188" i="1" s="1"/>
  <c r="H188" i="1" s="1"/>
  <c r="E5828" i="3"/>
  <c r="F191" i="1" s="1"/>
  <c r="H191" i="1" s="1"/>
  <c r="E3396" i="3"/>
  <c r="F107" i="1" s="1"/>
  <c r="H107" i="1" s="1"/>
  <c r="E3913" i="3"/>
  <c r="F125" i="1" s="1"/>
  <c r="H125" i="1" s="1"/>
  <c r="E4473" i="3"/>
  <c r="F145" i="1" s="1"/>
  <c r="H145" i="1" s="1"/>
  <c r="E5005" i="3"/>
  <c r="F164" i="1" s="1"/>
  <c r="H164" i="1" s="1"/>
  <c r="E4613" i="3"/>
  <c r="F150" i="1" s="1"/>
  <c r="H150" i="1" s="1"/>
  <c r="E3941" i="3"/>
  <c r="F126" i="1" s="1"/>
  <c r="H126" i="1" s="1"/>
  <c r="E5318" i="3"/>
  <c r="F175" i="1" s="1"/>
  <c r="H175" i="1" s="1"/>
  <c r="E5122" i="3"/>
  <c r="F168" i="1" s="1"/>
  <c r="H168" i="1" s="1"/>
  <c r="E3829" i="3"/>
  <c r="F122" i="1" s="1"/>
  <c r="H122" i="1" s="1"/>
  <c r="E5715" i="3"/>
  <c r="F187" i="1" s="1"/>
  <c r="H187" i="1" s="1"/>
  <c r="E4193" i="3"/>
  <c r="F135" i="1" s="1"/>
  <c r="H135" i="1" s="1"/>
  <c r="E4865" i="3"/>
  <c r="F159" i="1" s="1"/>
  <c r="H159" i="1" s="1"/>
  <c r="E5206" i="3"/>
  <c r="F171" i="1" s="1"/>
  <c r="H171" i="1" s="1"/>
  <c r="E4053" i="3"/>
  <c r="F130" i="1" s="1"/>
  <c r="H130" i="1" s="1"/>
  <c r="E4557" i="3"/>
  <c r="F148" i="1" s="1"/>
  <c r="H148" i="1" s="1"/>
  <c r="E4137" i="3"/>
  <c r="F133" i="1" s="1"/>
  <c r="H133" i="1" s="1"/>
  <c r="E3717" i="3"/>
  <c r="F118" i="1" s="1"/>
  <c r="H118" i="1" s="1"/>
  <c r="E4809" i="3"/>
  <c r="F157" i="1" s="1"/>
  <c r="H157" i="1" s="1"/>
  <c r="E5419" i="3"/>
  <c r="F178" i="1" s="1"/>
  <c r="H178" i="1" s="1"/>
  <c r="E3745" i="3"/>
  <c r="F119" i="1" s="1"/>
  <c r="H119" i="1" s="1"/>
  <c r="E4781" i="3"/>
  <c r="F156" i="1" s="1"/>
  <c r="H156" i="1" s="1"/>
  <c r="E5290" i="3"/>
  <c r="F174" i="1" s="1"/>
  <c r="H174" i="1" s="1"/>
  <c r="E5557" i="3"/>
  <c r="F182" i="1" s="1"/>
  <c r="H182" i="1" s="1"/>
  <c r="E4501" i="3"/>
  <c r="F146" i="1" s="1"/>
  <c r="H146" i="1" s="1"/>
  <c r="E4697" i="3"/>
  <c r="F153" i="1" s="1"/>
  <c r="H153" i="1" s="1"/>
  <c r="E5459" i="3"/>
  <c r="F179" i="1" s="1"/>
  <c r="H179" i="1" s="1"/>
  <c r="E4081" i="3"/>
  <c r="F131" i="1" s="1"/>
  <c r="H131" i="1" s="1"/>
  <c r="E3801" i="3"/>
  <c r="F121" i="1" s="1"/>
  <c r="H121" i="1" s="1"/>
  <c r="E3997" i="3"/>
  <c r="F128" i="1" s="1"/>
  <c r="H128" i="1" s="1"/>
  <c r="E4921" i="3"/>
  <c r="F161" i="1" s="1"/>
  <c r="H161" i="1" s="1"/>
  <c r="E4109" i="3"/>
  <c r="F132" i="1" s="1"/>
  <c r="H132" i="1" s="1"/>
  <c r="E4417" i="3"/>
  <c r="F143" i="1" s="1"/>
  <c r="H143" i="1" s="1"/>
  <c r="E5150" i="3"/>
  <c r="F169" i="1" s="1"/>
  <c r="H169" i="1" s="1"/>
  <c r="E3577" i="3"/>
  <c r="F113" i="1" s="1"/>
  <c r="H113" i="1" s="1"/>
  <c r="E4893" i="3"/>
  <c r="F160" i="1" s="1"/>
  <c r="H160" i="1" s="1"/>
  <c r="E3549" i="3"/>
  <c r="F112" i="1" s="1"/>
  <c r="H112" i="1" s="1"/>
  <c r="E5800" i="3"/>
  <c r="F190" i="1" s="1"/>
  <c r="H190" i="1" s="1"/>
  <c r="E5522" i="3"/>
  <c r="F181" i="1" s="1"/>
  <c r="H181" i="1" s="1"/>
  <c r="E4837" i="3"/>
  <c r="F158" i="1" s="1"/>
  <c r="H158" i="1" s="1"/>
  <c r="E5262" i="3"/>
  <c r="F173" i="1" s="1"/>
  <c r="H173" i="1" s="1"/>
  <c r="E3368" i="3"/>
  <c r="F106" i="1" s="1"/>
  <c r="H106" i="1" s="1"/>
  <c r="E3605" i="3"/>
  <c r="F114" i="1" s="1"/>
  <c r="H114" i="1" s="1"/>
  <c r="E4949" i="3"/>
  <c r="F162" i="1" s="1"/>
  <c r="H162" i="1" s="1"/>
  <c r="E3773" i="3"/>
  <c r="F120" i="1" s="1"/>
  <c r="H120" i="1" s="1"/>
  <c r="E3633" i="3"/>
  <c r="F115" i="1" s="1"/>
  <c r="H115" i="1" s="1"/>
  <c r="E5591" i="3"/>
  <c r="F183" i="1" s="1"/>
  <c r="H183" i="1" s="1"/>
  <c r="E4585" i="3"/>
  <c r="F149" i="1" s="1"/>
  <c r="H149" i="1" s="1"/>
  <c r="E4669" i="3"/>
  <c r="F152" i="1" s="1"/>
  <c r="H152" i="1" s="1"/>
  <c r="E4305" i="3"/>
  <c r="F139" i="1" s="1"/>
  <c r="H139" i="1" s="1"/>
  <c r="E4249" i="3"/>
  <c r="F137" i="1" s="1"/>
  <c r="H137" i="1" s="1"/>
  <c r="E5494" i="3"/>
  <c r="F180" i="1" s="1"/>
  <c r="H180" i="1" s="1"/>
  <c r="E5178" i="3"/>
  <c r="F170" i="1" s="1"/>
  <c r="H170" i="1" s="1"/>
  <c r="E4445" i="3"/>
  <c r="F144" i="1" s="1"/>
  <c r="H144" i="1" s="1"/>
  <c r="E4221" i="3"/>
  <c r="F136" i="1" s="1"/>
  <c r="H136" i="1" s="1"/>
  <c r="E4389" i="3"/>
  <c r="F142" i="1" s="1"/>
  <c r="H142" i="1" s="1"/>
  <c r="E3969" i="3"/>
  <c r="F127" i="1" s="1"/>
  <c r="H127" i="1" s="1"/>
  <c r="E4641" i="3"/>
  <c r="F151" i="1" s="1"/>
  <c r="H151" i="1" s="1"/>
  <c r="E4361" i="3"/>
  <c r="F141" i="1" s="1"/>
  <c r="H141" i="1" s="1"/>
  <c r="E3425" i="3"/>
  <c r="F108" i="1" s="1"/>
  <c r="H108" i="1" s="1"/>
  <c r="E3521" i="3"/>
  <c r="F111" i="1" s="1"/>
  <c r="H111" i="1" s="1"/>
  <c r="E3689" i="3"/>
  <c r="F117" i="1" s="1"/>
  <c r="H117" i="1" s="1"/>
  <c r="E4725" i="3"/>
  <c r="F154" i="1" s="1"/>
  <c r="H154" i="1" s="1"/>
  <c r="E5094" i="3"/>
  <c r="F167" i="1" s="1"/>
  <c r="H167" i="1" s="1"/>
  <c r="E5066" i="3"/>
  <c r="F166" i="1" s="1"/>
  <c r="H166" i="1" s="1"/>
  <c r="H177" i="1"/>
  <c r="E4753" i="3"/>
  <c r="F155" i="1" s="1"/>
  <c r="H155" i="1" s="1"/>
  <c r="E4529" i="3"/>
  <c r="F147" i="1" s="1"/>
  <c r="H147" i="1" s="1"/>
  <c r="E3661" i="3"/>
  <c r="F116" i="1" s="1"/>
  <c r="H116" i="1" s="1"/>
  <c r="E4165" i="3"/>
  <c r="F134" i="1" s="1"/>
  <c r="H134" i="1" s="1"/>
  <c r="E4025" i="3"/>
  <c r="F129" i="1" s="1"/>
  <c r="H129" i="1" s="1"/>
  <c r="E3857" i="3"/>
  <c r="F123" i="1" s="1"/>
  <c r="H123" i="1" s="1"/>
  <c r="E3463" i="3"/>
  <c r="F109" i="1" s="1"/>
  <c r="H109" i="1" s="1"/>
  <c r="E4333" i="3"/>
  <c r="F140" i="1" s="1"/>
  <c r="H140" i="1" s="1"/>
  <c r="A130" i="32" l="1"/>
  <c r="A120" i="32"/>
  <c r="F242" i="3"/>
  <c r="G242" i="3" s="1"/>
  <c r="H226" i="3"/>
  <c r="G163" i="3"/>
  <c r="C178" i="3"/>
  <c r="D178" i="3"/>
  <c r="H154" i="3"/>
  <c r="E124" i="3"/>
  <c r="G124" i="3" s="1"/>
  <c r="H117" i="3"/>
  <c r="E93" i="3"/>
  <c r="I12" i="29"/>
  <c r="F41" i="29"/>
  <c r="H79" i="3"/>
  <c r="H42" i="3"/>
  <c r="E18" i="37"/>
  <c r="H18" i="37" s="1"/>
  <c r="C31" i="3" s="1"/>
  <c r="E31" i="3" s="1"/>
  <c r="G31" i="3" s="1"/>
  <c r="G11" i="37"/>
  <c r="E11" i="37"/>
  <c r="B116" i="1" l="1"/>
  <c r="A131" i="32" s="1"/>
  <c r="F3608" i="3"/>
  <c r="A121" i="32"/>
  <c r="F3315" i="3"/>
  <c r="E178" i="3"/>
  <c r="G178" i="3" s="1"/>
  <c r="I18" i="37"/>
  <c r="G18" i="37"/>
  <c r="C25" i="42"/>
  <c r="C23" i="42"/>
  <c r="C24" i="42"/>
  <c r="C22" i="42"/>
  <c r="D12" i="42"/>
  <c r="D11" i="42"/>
  <c r="D9" i="42"/>
  <c r="D19" i="42" s="1"/>
  <c r="A3" i="42"/>
  <c r="G53" i="31"/>
  <c r="E11" i="39"/>
  <c r="F5852" i="3"/>
  <c r="G5852" i="3" s="1"/>
  <c r="F74" i="29"/>
  <c r="F69" i="29"/>
  <c r="J36" i="29"/>
  <c r="C265" i="3"/>
  <c r="D42" i="3"/>
  <c r="D2362" i="3" s="1"/>
  <c r="E39" i="41"/>
  <c r="H39" i="41"/>
  <c r="E38" i="41"/>
  <c r="H38" i="41"/>
  <c r="E37" i="41"/>
  <c r="H37" i="41"/>
  <c r="E36" i="41"/>
  <c r="H36" i="41"/>
  <c r="E35" i="41"/>
  <c r="H35" i="41"/>
  <c r="E34" i="41"/>
  <c r="H34" i="41"/>
  <c r="E33" i="41"/>
  <c r="H33" i="41"/>
  <c r="E31" i="41"/>
  <c r="H31" i="41"/>
  <c r="H30" i="41"/>
  <c r="I30" i="41"/>
  <c r="E30" i="41"/>
  <c r="G30" i="41"/>
  <c r="E29" i="41"/>
  <c r="H29" i="41"/>
  <c r="E28" i="41"/>
  <c r="H28" i="41"/>
  <c r="H27" i="41"/>
  <c r="G27" i="41"/>
  <c r="E27" i="41"/>
  <c r="E26" i="41"/>
  <c r="H26" i="41"/>
  <c r="E25" i="41"/>
  <c r="H25" i="41"/>
  <c r="E24" i="41"/>
  <c r="H24" i="41"/>
  <c r="E23" i="41"/>
  <c r="H23" i="41"/>
  <c r="E22" i="41"/>
  <c r="H22" i="41"/>
  <c r="E21" i="41"/>
  <c r="H21" i="41"/>
  <c r="E20" i="41"/>
  <c r="H20" i="41"/>
  <c r="E18" i="41"/>
  <c r="H18" i="41"/>
  <c r="E17" i="41"/>
  <c r="H17" i="41"/>
  <c r="E16" i="41"/>
  <c r="H16" i="41"/>
  <c r="E15" i="41"/>
  <c r="H15" i="41"/>
  <c r="E14" i="41"/>
  <c r="H14" i="41"/>
  <c r="H13" i="41"/>
  <c r="E13" i="41"/>
  <c r="G13" i="41"/>
  <c r="E12" i="41"/>
  <c r="H12" i="41"/>
  <c r="E11" i="41"/>
  <c r="H11" i="41"/>
  <c r="H10" i="41"/>
  <c r="G10" i="41"/>
  <c r="E10" i="41"/>
  <c r="E9" i="41"/>
  <c r="H9" i="41"/>
  <c r="E8" i="41"/>
  <c r="H8" i="41"/>
  <c r="E7" i="41"/>
  <c r="H7" i="41"/>
  <c r="I6" i="41"/>
  <c r="J6" i="41"/>
  <c r="E6" i="41"/>
  <c r="G6" i="41"/>
  <c r="F175" i="40"/>
  <c r="F176" i="40"/>
  <c r="E176" i="40"/>
  <c r="E175" i="40"/>
  <c r="F159" i="40"/>
  <c r="F153" i="40"/>
  <c r="F152" i="40"/>
  <c r="F128" i="40"/>
  <c r="F129" i="40"/>
  <c r="F131" i="40"/>
  <c r="F100" i="40"/>
  <c r="F101" i="40"/>
  <c r="F102" i="40"/>
  <c r="F103" i="40"/>
  <c r="F104" i="40"/>
  <c r="F105" i="40"/>
  <c r="F106" i="40"/>
  <c r="F77" i="40"/>
  <c r="F78" i="40"/>
  <c r="F142" i="40"/>
  <c r="F143" i="40"/>
  <c r="F137" i="40"/>
  <c r="F112" i="40"/>
  <c r="F99" i="40"/>
  <c r="F89" i="40"/>
  <c r="F90" i="40"/>
  <c r="F76" i="40"/>
  <c r="F75" i="40"/>
  <c r="F74" i="40"/>
  <c r="F64" i="40"/>
  <c r="F65" i="40"/>
  <c r="F58" i="40"/>
  <c r="F60" i="40"/>
  <c r="F53" i="40"/>
  <c r="F52" i="40"/>
  <c r="F51" i="40"/>
  <c r="F36" i="40"/>
  <c r="F35" i="40"/>
  <c r="F37" i="40"/>
  <c r="F41" i="40"/>
  <c r="F42" i="40"/>
  <c r="F30" i="40"/>
  <c r="F29" i="40"/>
  <c r="F28" i="40"/>
  <c r="F18" i="40"/>
  <c r="F19" i="40"/>
  <c r="F7" i="40"/>
  <c r="F8" i="40"/>
  <c r="F6" i="40"/>
  <c r="F17" i="39"/>
  <c r="F16" i="39"/>
  <c r="F15" i="39"/>
  <c r="F10" i="39"/>
  <c r="F154" i="40"/>
  <c r="F79" i="40"/>
  <c r="F107" i="40"/>
  <c r="E117" i="40"/>
  <c r="F117" i="40"/>
  <c r="F118" i="40"/>
  <c r="F9" i="40"/>
  <c r="F54" i="40"/>
  <c r="F67" i="40"/>
  <c r="F31" i="40"/>
  <c r="F44" i="40"/>
  <c r="B213" i="32"/>
  <c r="A213" i="32"/>
  <c r="B78" i="32"/>
  <c r="A78" i="32"/>
  <c r="H864" i="33"/>
  <c r="I862" i="33" s="1"/>
  <c r="E196" i="1" s="1"/>
  <c r="O5966" i="3"/>
  <c r="G5965" i="3"/>
  <c r="P5955" i="3"/>
  <c r="Q5961" i="3"/>
  <c r="C5953" i="3"/>
  <c r="H5950" i="3"/>
  <c r="H5951" i="3"/>
  <c r="A861" i="33"/>
  <c r="F850" i="3"/>
  <c r="G850" i="3" s="1"/>
  <c r="F775" i="3"/>
  <c r="G775" i="3" s="1"/>
  <c r="C5996" i="3"/>
  <c r="P5996" i="3"/>
  <c r="I853" i="33"/>
  <c r="E195" i="1" s="1"/>
  <c r="G5928" i="3"/>
  <c r="F1043" i="3"/>
  <c r="G1043" i="3" s="1"/>
  <c r="H323" i="33"/>
  <c r="H324" i="33"/>
  <c r="H325" i="33"/>
  <c r="H820" i="33"/>
  <c r="H818" i="33"/>
  <c r="H819" i="33"/>
  <c r="H817" i="33"/>
  <c r="F3292" i="3"/>
  <c r="G3292" i="3" s="1"/>
  <c r="C3303" i="3"/>
  <c r="H3281" i="3"/>
  <c r="C3283" i="3"/>
  <c r="D3304" i="3"/>
  <c r="H3300" i="3"/>
  <c r="G3294" i="3"/>
  <c r="G3293" i="3"/>
  <c r="A814" i="33"/>
  <c r="H770" i="33"/>
  <c r="F2640" i="3"/>
  <c r="G2640" i="3" s="1"/>
  <c r="G2602" i="3"/>
  <c r="G2605" i="3"/>
  <c r="F2604" i="3"/>
  <c r="G2604" i="3" s="1"/>
  <c r="F2570" i="3"/>
  <c r="G2570" i="3" s="1"/>
  <c r="F2569" i="3"/>
  <c r="G2569" i="3" s="1"/>
  <c r="G2564" i="3"/>
  <c r="A660" i="33"/>
  <c r="H663" i="33"/>
  <c r="I661" i="33" s="1"/>
  <c r="H2591" i="3"/>
  <c r="C2593" i="3"/>
  <c r="H2611" i="3"/>
  <c r="G2601" i="3"/>
  <c r="G2527" i="3"/>
  <c r="G2526" i="3"/>
  <c r="G2525" i="3"/>
  <c r="G2524" i="3"/>
  <c r="H639" i="33"/>
  <c r="H640" i="33"/>
  <c r="H697" i="33"/>
  <c r="H704" i="33"/>
  <c r="H611" i="33"/>
  <c r="H250" i="33"/>
  <c r="F2257" i="3"/>
  <c r="G2257" i="3" s="1"/>
  <c r="H576" i="33"/>
  <c r="G1803" i="3"/>
  <c r="E2120" i="3"/>
  <c r="G2120" i="3" s="1"/>
  <c r="F2119" i="3"/>
  <c r="L2119" i="3"/>
  <c r="H588" i="33"/>
  <c r="F586" i="33"/>
  <c r="H586" i="33" s="1"/>
  <c r="L843" i="33"/>
  <c r="M843" i="33" s="1"/>
  <c r="H555" i="33"/>
  <c r="C2048" i="3"/>
  <c r="E2034" i="3"/>
  <c r="G2034" i="3" s="1"/>
  <c r="D2025" i="3"/>
  <c r="H2023" i="3"/>
  <c r="H2044" i="3"/>
  <c r="G2035" i="3"/>
  <c r="D2024" i="3"/>
  <c r="A539" i="33"/>
  <c r="A532" i="33"/>
  <c r="H535" i="33"/>
  <c r="I533" i="33" s="1"/>
  <c r="E63" i="1" s="1"/>
  <c r="E2073" i="3"/>
  <c r="G2073" i="3" s="1"/>
  <c r="F61" i="1"/>
  <c r="E1919" i="3"/>
  <c r="G1919" i="3" s="1"/>
  <c r="N1545" i="3"/>
  <c r="H492" i="33"/>
  <c r="I489" i="33" s="1"/>
  <c r="H491" i="33"/>
  <c r="H243" i="33"/>
  <c r="H242" i="33"/>
  <c r="H240" i="33"/>
  <c r="G1594" i="3"/>
  <c r="G1593" i="3"/>
  <c r="G1592" i="3"/>
  <c r="G1591" i="3"/>
  <c r="H1579" i="3"/>
  <c r="D449" i="33"/>
  <c r="H449" i="33" s="1"/>
  <c r="H441" i="33"/>
  <c r="H1539" i="3"/>
  <c r="H429" i="33"/>
  <c r="H428" i="33"/>
  <c r="H427" i="33"/>
  <c r="H430" i="33"/>
  <c r="E1400" i="3"/>
  <c r="H409" i="33"/>
  <c r="H410" i="33"/>
  <c r="H411" i="33"/>
  <c r="H412" i="33"/>
  <c r="H413" i="33"/>
  <c r="H414" i="33"/>
  <c r="H398" i="33"/>
  <c r="H397" i="33"/>
  <c r="H390" i="33"/>
  <c r="Q33" i="30"/>
  <c r="H1029" i="3"/>
  <c r="E928" i="3"/>
  <c r="E967" i="3"/>
  <c r="E1004" i="3"/>
  <c r="F926" i="3"/>
  <c r="G926" i="3" s="1"/>
  <c r="C917" i="3"/>
  <c r="E966" i="3"/>
  <c r="E890" i="3"/>
  <c r="H759" i="3"/>
  <c r="G774" i="3"/>
  <c r="F773" i="3"/>
  <c r="G773" i="3" s="1"/>
  <c r="A247" i="33"/>
  <c r="C762" i="3"/>
  <c r="H760" i="3"/>
  <c r="F661" i="3"/>
  <c r="G661" i="3" s="1"/>
  <c r="Q662" i="3"/>
  <c r="R662" i="3" s="1"/>
  <c r="F68" i="29"/>
  <c r="C74" i="29"/>
  <c r="F73" i="29"/>
  <c r="F72" i="29"/>
  <c r="F71" i="29"/>
  <c r="F70" i="29"/>
  <c r="C55" i="29"/>
  <c r="E345" i="3"/>
  <c r="G345" i="3" s="1"/>
  <c r="C276" i="3"/>
  <c r="H107" i="33"/>
  <c r="H98" i="33"/>
  <c r="H104" i="33"/>
  <c r="H105" i="33"/>
  <c r="D101" i="33"/>
  <c r="H101" i="33" s="1"/>
  <c r="D102" i="33"/>
  <c r="H102" i="33" s="1"/>
  <c r="H100" i="33"/>
  <c r="E79" i="33"/>
  <c r="H79" i="33" s="1"/>
  <c r="I76" i="33" s="1"/>
  <c r="E88" i="33"/>
  <c r="H62" i="33"/>
  <c r="E8" i="37"/>
  <c r="G8" i="37"/>
  <c r="E39" i="37"/>
  <c r="H39" i="37"/>
  <c r="E38" i="37"/>
  <c r="H38" i="37"/>
  <c r="E37" i="37"/>
  <c r="H37" i="37"/>
  <c r="E36" i="37"/>
  <c r="G36" i="37"/>
  <c r="E35" i="37"/>
  <c r="H35" i="37"/>
  <c r="E34" i="37"/>
  <c r="H34" i="37"/>
  <c r="E33" i="37"/>
  <c r="H33" i="37"/>
  <c r="E31" i="37"/>
  <c r="H31" i="37"/>
  <c r="E30" i="37"/>
  <c r="G30" i="37"/>
  <c r="E29" i="37"/>
  <c r="H29" i="37"/>
  <c r="E28" i="37"/>
  <c r="H28" i="37"/>
  <c r="E27" i="37"/>
  <c r="G27" i="37"/>
  <c r="E26" i="37"/>
  <c r="H26" i="37"/>
  <c r="E25" i="37"/>
  <c r="H25" i="37" s="1"/>
  <c r="E24" i="37"/>
  <c r="H24" i="37"/>
  <c r="E23" i="37"/>
  <c r="H23" i="37"/>
  <c r="E22" i="37"/>
  <c r="H22" i="37"/>
  <c r="E21" i="37"/>
  <c r="H21" i="37"/>
  <c r="E20" i="37"/>
  <c r="H20" i="37"/>
  <c r="I20" i="37"/>
  <c r="J20" i="37"/>
  <c r="E17" i="37"/>
  <c r="H17" i="37"/>
  <c r="E16" i="37"/>
  <c r="H16" i="37"/>
  <c r="H15" i="37"/>
  <c r="E15" i="37"/>
  <c r="G15" i="37"/>
  <c r="E14" i="37"/>
  <c r="H14" i="37"/>
  <c r="H13" i="37"/>
  <c r="E13" i="37"/>
  <c r="G13" i="37"/>
  <c r="E12" i="37"/>
  <c r="H12" i="37"/>
  <c r="H11" i="37"/>
  <c r="E10" i="37"/>
  <c r="H10" i="37"/>
  <c r="E9" i="37"/>
  <c r="H9" i="37"/>
  <c r="E7" i="37"/>
  <c r="H7" i="37"/>
  <c r="I6" i="37"/>
  <c r="J6" i="37"/>
  <c r="E6" i="37"/>
  <c r="G6" i="37"/>
  <c r="H217" i="1"/>
  <c r="F33" i="28"/>
  <c r="D2614" i="3" s="1"/>
  <c r="B38" i="32"/>
  <c r="A38" i="32"/>
  <c r="B37" i="32"/>
  <c r="A37" i="32"/>
  <c r="B231" i="32"/>
  <c r="B230" i="32"/>
  <c r="B227" i="32"/>
  <c r="B229" i="32"/>
  <c r="B228" i="32"/>
  <c r="B226" i="32"/>
  <c r="B225" i="32"/>
  <c r="B224" i="32"/>
  <c r="B211" i="32"/>
  <c r="B212" i="32"/>
  <c r="B214" i="32"/>
  <c r="B215" i="32"/>
  <c r="B216" i="32"/>
  <c r="B217" i="32"/>
  <c r="B218" i="32"/>
  <c r="B219" i="32"/>
  <c r="B220" i="32"/>
  <c r="B221" i="32"/>
  <c r="B222" i="32"/>
  <c r="B210" i="32"/>
  <c r="B86" i="32"/>
  <c r="B87" i="32"/>
  <c r="B88" i="32"/>
  <c r="B75" i="32"/>
  <c r="B76" i="32"/>
  <c r="B77" i="32"/>
  <c r="B79" i="32"/>
  <c r="B80" i="32"/>
  <c r="B81" i="32"/>
  <c r="B82" i="32"/>
  <c r="B83" i="32"/>
  <c r="B74" i="32"/>
  <c r="B60" i="32"/>
  <c r="B61" i="32"/>
  <c r="B62" i="32"/>
  <c r="B63" i="32"/>
  <c r="B64" i="32"/>
  <c r="B65" i="32"/>
  <c r="B66" i="32"/>
  <c r="B67" i="32"/>
  <c r="B68" i="32"/>
  <c r="B59" i="32"/>
  <c r="B47" i="32"/>
  <c r="B48" i="32"/>
  <c r="B49" i="32"/>
  <c r="B50" i="32"/>
  <c r="B51" i="32"/>
  <c r="B52" i="32"/>
  <c r="B53" i="32"/>
  <c r="B54" i="32"/>
  <c r="B46" i="32"/>
  <c r="B43" i="32"/>
  <c r="B42" i="32"/>
  <c r="B33" i="32"/>
  <c r="B34" i="32"/>
  <c r="B35" i="32"/>
  <c r="B36" i="32"/>
  <c r="B32" i="32"/>
  <c r="B21" i="32"/>
  <c r="B23" i="32"/>
  <c r="B24" i="32"/>
  <c r="B25" i="32"/>
  <c r="B27" i="32"/>
  <c r="B28" i="32"/>
  <c r="B29" i="32"/>
  <c r="B20" i="32"/>
  <c r="B16" i="32"/>
  <c r="B17" i="32"/>
  <c r="B15" i="32"/>
  <c r="A230" i="32"/>
  <c r="A231" i="32"/>
  <c r="A228" i="32"/>
  <c r="A229" i="32"/>
  <c r="A225" i="32"/>
  <c r="A226" i="32"/>
  <c r="A227" i="32"/>
  <c r="A224" i="32"/>
  <c r="A211" i="32"/>
  <c r="A212" i="32"/>
  <c r="A214" i="32"/>
  <c r="A215" i="32"/>
  <c r="A216" i="32"/>
  <c r="A217" i="32"/>
  <c r="A218" i="32"/>
  <c r="A219" i="32"/>
  <c r="A220" i="32"/>
  <c r="A221" i="32"/>
  <c r="A222" i="32"/>
  <c r="A210" i="32"/>
  <c r="A86" i="32"/>
  <c r="A87" i="32"/>
  <c r="A88" i="32"/>
  <c r="A75" i="32"/>
  <c r="A76" i="32"/>
  <c r="A77" i="32"/>
  <c r="A79" i="32"/>
  <c r="A80" i="32"/>
  <c r="A81" i="32"/>
  <c r="A82" i="32"/>
  <c r="A83" i="32"/>
  <c r="A74" i="32"/>
  <c r="A60" i="32"/>
  <c r="A61" i="32"/>
  <c r="A62" i="32"/>
  <c r="A63" i="32"/>
  <c r="A64" i="32"/>
  <c r="A65" i="32"/>
  <c r="A66" i="32"/>
  <c r="A67" i="32"/>
  <c r="A68" i="32"/>
  <c r="A59" i="32"/>
  <c r="A47" i="32"/>
  <c r="A48" i="32"/>
  <c r="A49" i="32"/>
  <c r="A50" i="32"/>
  <c r="A51" i="32"/>
  <c r="A52" i="32"/>
  <c r="A53" i="32"/>
  <c r="A54" i="32"/>
  <c r="A46" i="32"/>
  <c r="A43" i="32"/>
  <c r="A42" i="32"/>
  <c r="A33" i="32"/>
  <c r="A34" i="32"/>
  <c r="A35" i="32"/>
  <c r="A36" i="32"/>
  <c r="A32" i="32"/>
  <c r="A21" i="32"/>
  <c r="A23" i="32"/>
  <c r="A24" i="32"/>
  <c r="A25" i="32"/>
  <c r="A27" i="32"/>
  <c r="A28" i="32"/>
  <c r="A29" i="32"/>
  <c r="A20" i="32"/>
  <c r="A16" i="32"/>
  <c r="A17" i="32"/>
  <c r="A15" i="32"/>
  <c r="Q5" i="36"/>
  <c r="Q6" i="36"/>
  <c r="G230" i="36"/>
  <c r="G229" i="36"/>
  <c r="H229" i="36"/>
  <c r="G225" i="36"/>
  <c r="G224" i="36"/>
  <c r="H224" i="36"/>
  <c r="E230" i="36"/>
  <c r="E225" i="36"/>
  <c r="H225" i="36"/>
  <c r="E224" i="36"/>
  <c r="H230" i="36"/>
  <c r="H180" i="33"/>
  <c r="H181" i="33"/>
  <c r="E171" i="33"/>
  <c r="H171" i="33" s="1"/>
  <c r="E172" i="33"/>
  <c r="H172" i="33" s="1"/>
  <c r="H63" i="33"/>
  <c r="H293" i="33"/>
  <c r="A319" i="33"/>
  <c r="F7" i="36"/>
  <c r="H484" i="33"/>
  <c r="I482" i="33" s="1"/>
  <c r="E56" i="1" s="1"/>
  <c r="F219" i="36"/>
  <c r="G219" i="36"/>
  <c r="F215" i="36"/>
  <c r="G215" i="36"/>
  <c r="F211" i="36"/>
  <c r="G211" i="36"/>
  <c r="F207" i="36"/>
  <c r="G207" i="36"/>
  <c r="E201" i="36"/>
  <c r="F201" i="36"/>
  <c r="F198" i="36"/>
  <c r="G198" i="36"/>
  <c r="H198" i="36"/>
  <c r="F196" i="36"/>
  <c r="G196" i="36"/>
  <c r="H196" i="36"/>
  <c r="F197" i="36"/>
  <c r="G197" i="36"/>
  <c r="H197" i="36"/>
  <c r="F188" i="36"/>
  <c r="G188" i="36"/>
  <c r="F189" i="36"/>
  <c r="G189" i="36"/>
  <c r="F190" i="36"/>
  <c r="G190" i="36"/>
  <c r="F187" i="36"/>
  <c r="G187" i="36"/>
  <c r="F186" i="36"/>
  <c r="G186" i="36"/>
  <c r="F185" i="36"/>
  <c r="G185" i="36"/>
  <c r="F82" i="36"/>
  <c r="F86" i="36"/>
  <c r="F87" i="36"/>
  <c r="F179" i="36"/>
  <c r="F178" i="36"/>
  <c r="F177" i="36"/>
  <c r="F175" i="36"/>
  <c r="F174" i="36"/>
  <c r="F173" i="36"/>
  <c r="F172" i="36"/>
  <c r="F166" i="36"/>
  <c r="G166" i="36"/>
  <c r="H166" i="36"/>
  <c r="F162" i="36"/>
  <c r="G162" i="36"/>
  <c r="F158" i="36"/>
  <c r="G158" i="36"/>
  <c r="F154" i="36"/>
  <c r="G154" i="36"/>
  <c r="F150" i="36"/>
  <c r="G150" i="36"/>
  <c r="F143" i="36"/>
  <c r="G143" i="36"/>
  <c r="H143" i="36"/>
  <c r="F142" i="36"/>
  <c r="G142" i="36"/>
  <c r="H142" i="36"/>
  <c r="F141" i="36"/>
  <c r="G141" i="36"/>
  <c r="H141" i="36"/>
  <c r="E138" i="36"/>
  <c r="F138" i="36"/>
  <c r="F131" i="36"/>
  <c r="G131" i="36"/>
  <c r="H131" i="36"/>
  <c r="E127" i="36"/>
  <c r="F127" i="36"/>
  <c r="Q3" i="36"/>
  <c r="R3" i="36"/>
  <c r="T3" i="36"/>
  <c r="F130" i="36"/>
  <c r="G130" i="36"/>
  <c r="H130" i="36"/>
  <c r="H133" i="36"/>
  <c r="Q4" i="36"/>
  <c r="R4" i="36"/>
  <c r="T4" i="36"/>
  <c r="F132" i="36"/>
  <c r="G132" i="36"/>
  <c r="H132" i="36"/>
  <c r="F121" i="36"/>
  <c r="G121" i="36"/>
  <c r="H121" i="36"/>
  <c r="F120" i="36"/>
  <c r="G120" i="36"/>
  <c r="H120" i="36"/>
  <c r="F119" i="36"/>
  <c r="G119" i="36"/>
  <c r="H119" i="36"/>
  <c r="E115" i="36"/>
  <c r="G115" i="36"/>
  <c r="G116" i="36"/>
  <c r="S62" i="36"/>
  <c r="S59" i="36"/>
  <c r="S60" i="36"/>
  <c r="S61" i="36"/>
  <c r="S68" i="36"/>
  <c r="S58" i="36"/>
  <c r="C98" i="36"/>
  <c r="E98" i="36"/>
  <c r="E99" i="36"/>
  <c r="E93" i="36"/>
  <c r="E94" i="36"/>
  <c r="E109" i="36"/>
  <c r="E110" i="36"/>
  <c r="E104" i="36"/>
  <c r="E105" i="36"/>
  <c r="F83" i="36"/>
  <c r="F84" i="36"/>
  <c r="F85" i="36"/>
  <c r="F77" i="36"/>
  <c r="F78" i="36"/>
  <c r="F79" i="36"/>
  <c r="F80" i="36"/>
  <c r="F76" i="36"/>
  <c r="F70" i="36"/>
  <c r="F67" i="36"/>
  <c r="F65" i="36"/>
  <c r="F61" i="36"/>
  <c r="F62" i="36"/>
  <c r="F63" i="36"/>
  <c r="F64" i="36"/>
  <c r="F60" i="36"/>
  <c r="F69" i="36"/>
  <c r="F68" i="36"/>
  <c r="E50" i="36"/>
  <c r="E51" i="36"/>
  <c r="E45" i="36"/>
  <c r="E46" i="36"/>
  <c r="C39" i="36"/>
  <c r="E39" i="36"/>
  <c r="E40" i="36"/>
  <c r="E34" i="36"/>
  <c r="E35" i="36"/>
  <c r="E21" i="36"/>
  <c r="E22" i="36"/>
  <c r="E23" i="36"/>
  <c r="E25" i="36"/>
  <c r="E28" i="36"/>
  <c r="E29" i="36"/>
  <c r="E26" i="36"/>
  <c r="E27" i="36"/>
  <c r="E20" i="36"/>
  <c r="F8" i="36"/>
  <c r="F9" i="36"/>
  <c r="F10" i="36"/>
  <c r="F12" i="36"/>
  <c r="F13" i="36"/>
  <c r="F14" i="36"/>
  <c r="H630" i="33"/>
  <c r="C2248" i="3"/>
  <c r="H214" i="33"/>
  <c r="H213" i="33"/>
  <c r="G2414" i="3"/>
  <c r="C6761" i="3"/>
  <c r="F6750" i="3"/>
  <c r="G6750" i="3" s="1"/>
  <c r="F6751" i="3"/>
  <c r="G6751" i="3" s="1"/>
  <c r="F6749" i="3"/>
  <c r="G6749" i="3" s="1"/>
  <c r="F6748" i="3"/>
  <c r="G6748" i="3" s="1"/>
  <c r="C6739" i="3"/>
  <c r="H6737" i="3"/>
  <c r="C6725" i="3"/>
  <c r="F6714" i="3"/>
  <c r="G6714" i="3" s="1"/>
  <c r="F6715" i="3"/>
  <c r="G6715" i="3" s="1"/>
  <c r="F6713" i="3"/>
  <c r="G6713" i="3" s="1"/>
  <c r="F6712" i="3"/>
  <c r="G6712" i="3" s="1"/>
  <c r="C6703" i="3"/>
  <c r="H6701" i="3"/>
  <c r="G6755" i="3"/>
  <c r="H6758" i="3" s="1"/>
  <c r="G6719" i="3"/>
  <c r="H6722" i="3" s="1"/>
  <c r="H6772" i="3"/>
  <c r="F6783" i="3"/>
  <c r="G6783" i="3" s="1"/>
  <c r="F6678" i="3"/>
  <c r="G6678" i="3" s="1"/>
  <c r="F6679" i="3"/>
  <c r="G6679" i="3" s="1"/>
  <c r="F6676" i="3"/>
  <c r="G6676" i="3" s="1"/>
  <c r="F6638" i="3"/>
  <c r="G6638" i="3" s="1"/>
  <c r="F6639" i="3"/>
  <c r="G6639" i="3" s="1"/>
  <c r="F6636" i="3"/>
  <c r="G6636" i="3" s="1"/>
  <c r="F6598" i="3"/>
  <c r="G6598" i="3" s="1"/>
  <c r="F6599" i="3"/>
  <c r="G6599" i="3" s="1"/>
  <c r="F6597" i="3"/>
  <c r="G6597" i="3" s="1"/>
  <c r="F6596" i="3"/>
  <c r="G6596" i="3" s="1"/>
  <c r="F6559" i="3"/>
  <c r="G6559" i="3" s="1"/>
  <c r="F6560" i="3"/>
  <c r="G6560" i="3" s="1"/>
  <c r="F6558" i="3"/>
  <c r="G6558" i="3" s="1"/>
  <c r="F6557" i="3"/>
  <c r="G6557" i="3" s="1"/>
  <c r="F6519" i="3"/>
  <c r="G6519" i="3" s="1"/>
  <c r="F6520" i="3"/>
  <c r="G6520" i="3" s="1"/>
  <c r="F6518" i="3"/>
  <c r="G6518" i="3" s="1"/>
  <c r="F6517" i="3"/>
  <c r="G6517" i="3" s="1"/>
  <c r="F6485" i="3"/>
  <c r="G6485" i="3" s="1"/>
  <c r="F6484" i="3"/>
  <c r="G6484" i="3" s="1"/>
  <c r="F6483" i="3"/>
  <c r="G6483" i="3" s="1"/>
  <c r="F6482" i="3"/>
  <c r="G6482" i="3" s="1"/>
  <c r="F6444" i="3"/>
  <c r="G6444" i="3" s="1"/>
  <c r="F6443" i="3"/>
  <c r="G6443" i="3" s="1"/>
  <c r="F6442" i="3"/>
  <c r="G6442" i="3" s="1"/>
  <c r="F6441" i="3"/>
  <c r="G6441" i="3" s="1"/>
  <c r="E6405" i="3"/>
  <c r="G6405" i="3" s="1"/>
  <c r="E6407" i="3"/>
  <c r="G6407" i="3" s="1"/>
  <c r="E6406" i="3"/>
  <c r="G6406" i="3" s="1"/>
  <c r="E6399" i="3"/>
  <c r="G6399" i="3" s="1"/>
  <c r="E6398" i="3"/>
  <c r="G6398" i="3" s="1"/>
  <c r="C6418" i="3"/>
  <c r="H6392" i="3"/>
  <c r="C6394" i="3"/>
  <c r="C6381" i="3"/>
  <c r="C6359" i="3"/>
  <c r="H6357" i="3"/>
  <c r="E6331" i="3"/>
  <c r="G6331" i="3" s="1"/>
  <c r="C6345" i="3"/>
  <c r="H6320" i="3"/>
  <c r="C6322" i="3"/>
  <c r="C6309" i="3"/>
  <c r="E6295" i="3"/>
  <c r="G6295" i="3" s="1"/>
  <c r="C6286" i="3"/>
  <c r="H6284" i="3"/>
  <c r="C6273" i="3"/>
  <c r="E6259" i="3"/>
  <c r="G6259" i="3" s="1"/>
  <c r="H6263" i="3" s="1"/>
  <c r="C6250" i="3"/>
  <c r="H6248" i="3"/>
  <c r="E6224" i="3"/>
  <c r="G6224" i="3" s="1"/>
  <c r="E6223" i="3"/>
  <c r="G6223" i="3" s="1"/>
  <c r="C6237" i="3"/>
  <c r="C6214" i="3"/>
  <c r="H6212" i="3"/>
  <c r="H6415" i="3"/>
  <c r="H6378" i="3"/>
  <c r="G6368" i="3"/>
  <c r="H6371" i="3" s="1"/>
  <c r="H6342" i="3"/>
  <c r="G6332" i="3"/>
  <c r="D6310" i="3"/>
  <c r="H6306" i="3"/>
  <c r="H6270" i="3"/>
  <c r="H6234" i="3"/>
  <c r="E6187" i="3"/>
  <c r="G6187" i="3" s="1"/>
  <c r="H6191" i="3" s="1"/>
  <c r="E6145" i="3"/>
  <c r="G6145" i="3" s="1"/>
  <c r="H6148" i="3" s="1"/>
  <c r="E6112" i="3"/>
  <c r="G6112" i="3" s="1"/>
  <c r="E6110" i="3"/>
  <c r="G6110" i="3" s="1"/>
  <c r="E6109" i="3"/>
  <c r="G6109" i="3" s="1"/>
  <c r="E6108" i="3"/>
  <c r="G6108" i="3" s="1"/>
  <c r="F6077" i="3"/>
  <c r="G6077" i="3" s="1"/>
  <c r="F6078" i="3"/>
  <c r="G6078" i="3" s="1"/>
  <c r="E6070" i="3"/>
  <c r="G6070" i="3" s="1"/>
  <c r="E6069" i="3"/>
  <c r="G6069" i="3" s="1"/>
  <c r="C6047" i="3"/>
  <c r="F6037" i="3"/>
  <c r="G6037" i="3" s="1"/>
  <c r="F6036" i="3"/>
  <c r="G6036" i="3" s="1"/>
  <c r="F6035" i="3"/>
  <c r="G6035" i="3" s="1"/>
  <c r="E6030" i="3"/>
  <c r="G6030" i="3" s="1"/>
  <c r="E6029" i="3"/>
  <c r="G6029" i="3" s="1"/>
  <c r="F6000" i="3"/>
  <c r="G6000" i="3" s="1"/>
  <c r="F5998" i="3"/>
  <c r="G5998" i="3" s="1"/>
  <c r="F5997" i="3"/>
  <c r="G5997" i="3" s="1"/>
  <c r="E5990" i="3"/>
  <c r="G5990" i="3" s="1"/>
  <c r="E5989" i="3"/>
  <c r="G5989" i="3" s="1"/>
  <c r="F5964" i="3"/>
  <c r="G5964" i="3" s="1"/>
  <c r="F5963" i="3"/>
  <c r="G5963" i="3" s="1"/>
  <c r="F5962" i="3"/>
  <c r="G5962" i="3" s="1"/>
  <c r="F5927" i="3"/>
  <c r="G5927" i="3" s="1"/>
  <c r="F5926" i="3"/>
  <c r="G5926" i="3" s="1"/>
  <c r="F5925" i="3"/>
  <c r="G5925" i="3" s="1"/>
  <c r="E5919" i="3"/>
  <c r="G5919" i="3" s="1"/>
  <c r="E5918" i="3"/>
  <c r="G5918" i="3" s="1"/>
  <c r="F5887" i="3"/>
  <c r="G5887" i="3" s="1"/>
  <c r="F5886" i="3"/>
  <c r="G5886" i="3" s="1"/>
  <c r="F5885" i="3"/>
  <c r="G5885" i="3" s="1"/>
  <c r="F5855" i="3"/>
  <c r="G5855" i="3" s="1"/>
  <c r="F5854" i="3"/>
  <c r="G5854" i="3" s="1"/>
  <c r="E5844" i="3"/>
  <c r="G5844" i="3" s="1"/>
  <c r="E5843" i="3"/>
  <c r="G5843" i="3" s="1"/>
  <c r="F3260" i="3"/>
  <c r="G3260" i="3" s="1"/>
  <c r="F3259" i="3"/>
  <c r="G3259" i="3" s="1"/>
  <c r="C3270" i="3"/>
  <c r="C3250" i="3"/>
  <c r="H3248" i="3"/>
  <c r="F3228" i="3"/>
  <c r="G3228" i="3" s="1"/>
  <c r="F3227" i="3"/>
  <c r="G3227" i="3" s="1"/>
  <c r="C3238" i="3"/>
  <c r="C3218" i="3"/>
  <c r="H3216" i="3"/>
  <c r="F3196" i="3"/>
  <c r="G3196" i="3" s="1"/>
  <c r="F3195" i="3"/>
  <c r="G3195" i="3" s="1"/>
  <c r="F3194" i="3"/>
  <c r="G3194" i="3" s="1"/>
  <c r="F3193" i="3"/>
  <c r="G3193" i="3" s="1"/>
  <c r="C3205" i="3"/>
  <c r="C3184" i="3"/>
  <c r="H3182" i="3"/>
  <c r="H3267" i="3"/>
  <c r="G3261" i="3"/>
  <c r="H3235" i="3"/>
  <c r="G3229" i="3"/>
  <c r="H3202" i="3"/>
  <c r="F3120" i="3"/>
  <c r="G3120" i="3" s="1"/>
  <c r="F3119" i="3"/>
  <c r="G3119" i="3" s="1"/>
  <c r="G3117" i="3"/>
  <c r="F3116" i="3"/>
  <c r="G3116" i="3" s="1"/>
  <c r="E3109" i="3"/>
  <c r="G3109" i="3" s="1"/>
  <c r="E3108" i="3"/>
  <c r="G3108" i="3" s="1"/>
  <c r="G3078" i="3"/>
  <c r="F3077" i="3"/>
  <c r="G3077" i="3" s="1"/>
  <c r="F3041" i="3"/>
  <c r="G3041" i="3" s="1"/>
  <c r="C3018" i="3"/>
  <c r="F3009" i="3"/>
  <c r="G3009" i="3" s="1"/>
  <c r="F3008" i="3"/>
  <c r="G3008" i="3" s="1"/>
  <c r="F3007" i="3"/>
  <c r="G3007" i="3" s="1"/>
  <c r="C2999" i="3"/>
  <c r="H2997" i="3"/>
  <c r="H3015" i="3"/>
  <c r="F2939" i="3"/>
  <c r="G2939" i="3" s="1"/>
  <c r="F2938" i="3"/>
  <c r="G2938" i="3" s="1"/>
  <c r="G2933" i="3"/>
  <c r="G2637" i="3"/>
  <c r="H2643" i="3" s="1"/>
  <c r="G2563" i="3"/>
  <c r="G2493" i="3"/>
  <c r="F2491" i="3"/>
  <c r="G2491" i="3" s="1"/>
  <c r="G2487" i="3"/>
  <c r="G2486" i="3"/>
  <c r="F2379" i="3"/>
  <c r="G2379" i="3" s="1"/>
  <c r="F2378" i="3"/>
  <c r="G2378" i="3" s="1"/>
  <c r="G2374" i="3"/>
  <c r="G2375" i="3"/>
  <c r="G2376" i="3"/>
  <c r="G2373" i="3"/>
  <c r="G2791" i="3"/>
  <c r="G2792" i="3"/>
  <c r="G2793" i="3"/>
  <c r="G2790" i="3"/>
  <c r="F2796" i="3"/>
  <c r="G2796" i="3" s="1"/>
  <c r="F2795" i="3"/>
  <c r="G2795" i="3" s="1"/>
  <c r="F2455" i="3"/>
  <c r="G2455" i="3" s="1"/>
  <c r="G2454" i="3"/>
  <c r="G2450" i="3"/>
  <c r="G2449" i="3"/>
  <c r="G2758" i="3"/>
  <c r="F2757" i="3"/>
  <c r="G2757" i="3" s="1"/>
  <c r="F2756" i="3"/>
  <c r="G2756" i="3" s="1"/>
  <c r="G2752" i="3"/>
  <c r="G2751" i="3"/>
  <c r="F2416" i="3"/>
  <c r="G2416" i="3" s="1"/>
  <c r="F2417" i="3"/>
  <c r="G2417" i="3" s="1"/>
  <c r="G2415" i="3"/>
  <c r="G2413" i="3"/>
  <c r="G2411" i="3"/>
  <c r="G2412" i="3"/>
  <c r="F2340" i="3"/>
  <c r="G2340" i="3" s="1"/>
  <c r="F2339" i="3"/>
  <c r="G2339" i="3" s="1"/>
  <c r="F2338" i="3"/>
  <c r="G2338" i="3" s="1"/>
  <c r="F2337" i="3"/>
  <c r="G2337" i="3" s="1"/>
  <c r="F2336" i="3"/>
  <c r="G2336" i="3" s="1"/>
  <c r="F2335" i="3"/>
  <c r="G2335" i="3" s="1"/>
  <c r="E2331" i="3"/>
  <c r="G2331" i="3" s="1"/>
  <c r="E2329" i="3"/>
  <c r="G2329" i="3" s="1"/>
  <c r="E2328" i="3"/>
  <c r="G2328" i="3" s="1"/>
  <c r="E2327" i="3"/>
  <c r="G2327" i="3" s="1"/>
  <c r="F2296" i="3"/>
  <c r="G2296" i="3" s="1"/>
  <c r="G2294" i="3"/>
  <c r="E2289" i="3"/>
  <c r="G2289" i="3" s="1"/>
  <c r="E2288" i="3"/>
  <c r="G2288" i="3" s="1"/>
  <c r="E2287" i="3"/>
  <c r="G2287" i="3" s="1"/>
  <c r="E2252" i="3"/>
  <c r="G2252" i="3" s="1"/>
  <c r="E2251" i="3"/>
  <c r="G2251" i="3" s="1"/>
  <c r="D6530" i="3"/>
  <c r="D2388" i="3"/>
  <c r="D2270" i="3"/>
  <c r="C2234" i="3"/>
  <c r="F2223" i="3"/>
  <c r="G2223" i="3" s="1"/>
  <c r="C2215" i="3"/>
  <c r="H2213" i="3"/>
  <c r="H2231" i="3"/>
  <c r="G2226" i="3"/>
  <c r="G2225" i="3"/>
  <c r="F2224" i="3"/>
  <c r="G2224" i="3" s="1"/>
  <c r="F2192" i="3"/>
  <c r="G2192" i="3" s="1"/>
  <c r="C2184" i="3"/>
  <c r="F2164" i="3"/>
  <c r="G2164" i="3" s="1"/>
  <c r="F2160" i="3"/>
  <c r="G2160" i="3" s="1"/>
  <c r="F2159" i="3"/>
  <c r="G2159" i="3" s="1"/>
  <c r="F2161" i="3"/>
  <c r="G2161" i="3" s="1"/>
  <c r="F2163" i="3"/>
  <c r="G2163" i="3" s="1"/>
  <c r="F2158" i="3"/>
  <c r="G2158" i="3" s="1"/>
  <c r="F2157" i="3"/>
  <c r="G2157" i="3" s="1"/>
  <c r="F2156" i="3"/>
  <c r="G2156" i="3" s="1"/>
  <c r="F2155" i="3"/>
  <c r="G2155" i="3" s="1"/>
  <c r="E2116" i="3"/>
  <c r="G2116" i="3" s="1"/>
  <c r="E2115" i="3"/>
  <c r="G2115" i="3" s="1"/>
  <c r="E2114" i="3"/>
  <c r="G2114" i="3" s="1"/>
  <c r="E1997" i="3"/>
  <c r="G1997" i="3" s="1"/>
  <c r="E1957" i="3"/>
  <c r="G1957" i="3" s="1"/>
  <c r="E1881" i="3"/>
  <c r="G1881" i="3" s="1"/>
  <c r="E1844" i="3"/>
  <c r="G1844" i="3" s="1"/>
  <c r="G1842" i="3"/>
  <c r="D2012" i="3"/>
  <c r="C1815" i="3"/>
  <c r="F1808" i="3"/>
  <c r="G1808" i="3" s="1"/>
  <c r="H1812" i="3" s="1"/>
  <c r="G1800" i="3"/>
  <c r="F1722" i="3"/>
  <c r="G1722" i="3" s="1"/>
  <c r="H1726" i="3" s="1"/>
  <c r="E1715" i="3"/>
  <c r="G1715" i="3" s="1"/>
  <c r="E1710" i="3"/>
  <c r="G1710" i="3" s="1"/>
  <c r="E1708" i="3"/>
  <c r="G1708" i="3" s="1"/>
  <c r="E1707" i="3"/>
  <c r="G1707" i="3" s="1"/>
  <c r="E1675" i="3"/>
  <c r="G1675" i="3" s="1"/>
  <c r="E1668" i="3"/>
  <c r="G1668" i="3" s="1"/>
  <c r="E1640" i="3"/>
  <c r="G1640" i="3" s="1"/>
  <c r="E1638" i="3"/>
  <c r="G1638" i="3" s="1"/>
  <c r="E1637" i="3"/>
  <c r="G1637" i="3" s="1"/>
  <c r="E1636" i="3"/>
  <c r="G1636" i="3" s="1"/>
  <c r="E1628" i="3"/>
  <c r="G1628" i="3" s="1"/>
  <c r="F1599" i="3"/>
  <c r="G1599" i="3" s="1"/>
  <c r="H1603" i="3" s="1"/>
  <c r="F1560" i="3"/>
  <c r="G1560" i="3" s="1"/>
  <c r="H1564" i="3" s="1"/>
  <c r="E1555" i="3"/>
  <c r="G1555" i="3" s="1"/>
  <c r="E1554" i="3"/>
  <c r="G1554" i="3" s="1"/>
  <c r="E1553" i="3"/>
  <c r="G1553" i="3" s="1"/>
  <c r="E1551" i="3"/>
  <c r="G1551" i="3" s="1"/>
  <c r="E1550" i="3"/>
  <c r="G1550" i="3" s="1"/>
  <c r="F1512" i="3"/>
  <c r="G1512" i="3" s="1"/>
  <c r="F1511" i="3"/>
  <c r="G1511" i="3" s="1"/>
  <c r="E1504" i="3"/>
  <c r="G1504" i="3" s="1"/>
  <c r="E1503" i="3"/>
  <c r="G1503" i="3" s="1"/>
  <c r="F1472" i="3"/>
  <c r="G1472" i="3" s="1"/>
  <c r="F1436" i="3"/>
  <c r="G1436" i="3" s="1"/>
  <c r="E1430" i="3"/>
  <c r="G1430" i="3" s="1"/>
  <c r="E1429" i="3"/>
  <c r="G1429" i="3" s="1"/>
  <c r="F1401" i="3"/>
  <c r="G1401" i="3" s="1"/>
  <c r="F1399" i="3"/>
  <c r="G1399" i="3" s="1"/>
  <c r="E1394" i="3"/>
  <c r="G1394" i="3" s="1"/>
  <c r="E1393" i="3"/>
  <c r="G1393" i="3" s="1"/>
  <c r="E1392" i="3"/>
  <c r="G1392" i="3" s="1"/>
  <c r="F1366" i="3"/>
  <c r="G1366" i="3" s="1"/>
  <c r="F1363" i="3"/>
  <c r="G1363" i="3" s="1"/>
  <c r="E1358" i="3"/>
  <c r="G1358" i="3" s="1"/>
  <c r="E1357" i="3"/>
  <c r="G1357" i="3" s="1"/>
  <c r="C1337" i="3"/>
  <c r="F1327" i="3"/>
  <c r="G1327" i="3" s="1"/>
  <c r="F1325" i="3"/>
  <c r="G1325" i="3" s="1"/>
  <c r="F1324" i="3"/>
  <c r="G1324" i="3" s="1"/>
  <c r="E1317" i="3"/>
  <c r="G1317" i="3" s="1"/>
  <c r="E1316" i="3"/>
  <c r="G1316" i="3" s="1"/>
  <c r="F1282" i="3"/>
  <c r="F1283" i="3"/>
  <c r="G1283" i="3" s="1"/>
  <c r="F1281" i="3"/>
  <c r="G1207" i="3"/>
  <c r="H1211" i="3" s="1"/>
  <c r="F1202" i="3"/>
  <c r="G1202" i="3" s="1"/>
  <c r="F1201" i="3"/>
  <c r="G1201" i="3" s="1"/>
  <c r="F1200" i="3"/>
  <c r="G1200" i="3" s="1"/>
  <c r="G1166" i="3"/>
  <c r="H1170" i="3" s="1"/>
  <c r="F1160" i="3"/>
  <c r="G1160" i="3" s="1"/>
  <c r="F1161" i="3"/>
  <c r="G1161" i="3" s="1"/>
  <c r="F1162" i="3"/>
  <c r="G1162" i="3" s="1"/>
  <c r="F1159" i="3"/>
  <c r="G1159" i="3" s="1"/>
  <c r="F1127" i="3"/>
  <c r="G1127" i="3" s="1"/>
  <c r="H1131" i="3" s="1"/>
  <c r="F1090" i="3"/>
  <c r="G1090" i="3" s="1"/>
  <c r="H1094" i="3" s="1"/>
  <c r="F1084" i="3"/>
  <c r="G1084" i="3" s="1"/>
  <c r="F1042" i="3"/>
  <c r="G1042" i="3" s="1"/>
  <c r="E1036" i="3"/>
  <c r="G1036" i="3" s="1"/>
  <c r="F1010" i="3"/>
  <c r="G1010" i="3" s="1"/>
  <c r="H1014" i="3" s="1"/>
  <c r="F1003" i="3"/>
  <c r="G1003" i="3" s="1"/>
  <c r="F972" i="3"/>
  <c r="G972" i="3" s="1"/>
  <c r="H976" i="3" s="1"/>
  <c r="F965" i="3"/>
  <c r="G965" i="3" s="1"/>
  <c r="F933" i="3"/>
  <c r="G933" i="3" s="1"/>
  <c r="H937" i="3" s="1"/>
  <c r="G896" i="3"/>
  <c r="H900" i="3" s="1"/>
  <c r="G889" i="3"/>
  <c r="F855" i="3"/>
  <c r="G855" i="3" s="1"/>
  <c r="F854" i="3"/>
  <c r="G854" i="3" s="1"/>
  <c r="F853" i="3"/>
  <c r="G853" i="3" s="1"/>
  <c r="F852" i="3"/>
  <c r="G852" i="3" s="1"/>
  <c r="F851" i="3"/>
  <c r="G851" i="3" s="1"/>
  <c r="E846" i="3"/>
  <c r="G846" i="3" s="1"/>
  <c r="E843" i="3"/>
  <c r="G843" i="3" s="1"/>
  <c r="E844" i="3"/>
  <c r="G844" i="3" s="1"/>
  <c r="E842" i="3"/>
  <c r="G842" i="3" s="1"/>
  <c r="F819" i="3"/>
  <c r="G819" i="3" s="1"/>
  <c r="H823" i="3" s="1"/>
  <c r="G812" i="3"/>
  <c r="G811" i="3"/>
  <c r="F741" i="3"/>
  <c r="G741" i="3" s="1"/>
  <c r="H744" i="3" s="1"/>
  <c r="F734" i="3"/>
  <c r="G734" i="3" s="1"/>
  <c r="E728" i="3"/>
  <c r="G728" i="3" s="1"/>
  <c r="E727" i="3"/>
  <c r="G727" i="3" s="1"/>
  <c r="D1649" i="3"/>
  <c r="D1411" i="3"/>
  <c r="F780" i="3"/>
  <c r="G780" i="3" s="1"/>
  <c r="H783" i="3" s="1"/>
  <c r="F665" i="3"/>
  <c r="G665" i="3" s="1"/>
  <c r="F664" i="3"/>
  <c r="G664" i="3" s="1"/>
  <c r="E656" i="3"/>
  <c r="G656" i="3" s="1"/>
  <c r="E655" i="3"/>
  <c r="G655" i="3" s="1"/>
  <c r="F622" i="3"/>
  <c r="G622" i="3" s="1"/>
  <c r="E616" i="3"/>
  <c r="G616" i="3" s="1"/>
  <c r="E615" i="3"/>
  <c r="G615" i="3" s="1"/>
  <c r="F584" i="3"/>
  <c r="G584" i="3" s="1"/>
  <c r="F583" i="3"/>
  <c r="G583" i="3" s="1"/>
  <c r="F582" i="3"/>
  <c r="G582" i="3" s="1"/>
  <c r="E576" i="3"/>
  <c r="G576" i="3" s="1"/>
  <c r="E575" i="3"/>
  <c r="G575" i="3" s="1"/>
  <c r="F550" i="3"/>
  <c r="G550" i="3" s="1"/>
  <c r="H554" i="3" s="1"/>
  <c r="E539" i="3"/>
  <c r="G539" i="3" s="1"/>
  <c r="E538" i="3"/>
  <c r="G538" i="3" s="1"/>
  <c r="F512" i="3"/>
  <c r="G512" i="3" s="1"/>
  <c r="H516" i="3" s="1"/>
  <c r="E499" i="3"/>
  <c r="G499" i="3" s="1"/>
  <c r="E498" i="3"/>
  <c r="G498" i="3" s="1"/>
  <c r="F466" i="3"/>
  <c r="G466" i="3" s="1"/>
  <c r="F431" i="3"/>
  <c r="G431" i="3" s="1"/>
  <c r="H434" i="3" s="1"/>
  <c r="F394" i="3"/>
  <c r="E381" i="3"/>
  <c r="G381" i="3" s="1"/>
  <c r="F359" i="3"/>
  <c r="G359" i="3" s="1"/>
  <c r="F358" i="3"/>
  <c r="G358" i="3" s="1"/>
  <c r="F321" i="3"/>
  <c r="G321" i="3" s="1"/>
  <c r="F320" i="3"/>
  <c r="G320" i="3" s="1"/>
  <c r="F286" i="3"/>
  <c r="G286" i="3" s="1"/>
  <c r="F285" i="3"/>
  <c r="G285" i="3" s="1"/>
  <c r="F281" i="3"/>
  <c r="G281" i="3" s="1"/>
  <c r="F280" i="3"/>
  <c r="G280" i="3" s="1"/>
  <c r="F278" i="3"/>
  <c r="G278" i="3" s="1"/>
  <c r="F277" i="3"/>
  <c r="G277" i="3" s="1"/>
  <c r="E271" i="3"/>
  <c r="G271" i="3" s="1"/>
  <c r="E270" i="3"/>
  <c r="G270" i="3" s="1"/>
  <c r="C255" i="3"/>
  <c r="F249" i="3"/>
  <c r="G249" i="3" s="1"/>
  <c r="F248" i="3"/>
  <c r="G248" i="3" s="1"/>
  <c r="F244" i="3"/>
  <c r="G244" i="3" s="1"/>
  <c r="F243" i="3"/>
  <c r="G243" i="3" s="1"/>
  <c r="F241" i="3"/>
  <c r="G241" i="3" s="1"/>
  <c r="E234" i="3"/>
  <c r="G234" i="3" s="1"/>
  <c r="E233" i="3"/>
  <c r="F172" i="3"/>
  <c r="G172" i="3" s="1"/>
  <c r="F171" i="3"/>
  <c r="G171" i="3" s="1"/>
  <c r="G167" i="3"/>
  <c r="H168" i="3" s="1"/>
  <c r="E162" i="3"/>
  <c r="G162" i="3" s="1"/>
  <c r="E161" i="3"/>
  <c r="G161" i="3" s="1"/>
  <c r="F136" i="3"/>
  <c r="G136" i="3" s="1"/>
  <c r="F135" i="3"/>
  <c r="G135" i="3" s="1"/>
  <c r="F99" i="3"/>
  <c r="G99" i="3" s="1"/>
  <c r="H102" i="3" s="1"/>
  <c r="F94" i="3"/>
  <c r="G94" i="3" s="1"/>
  <c r="F93" i="3"/>
  <c r="G93" i="3" s="1"/>
  <c r="F92" i="3"/>
  <c r="G92" i="3" s="1"/>
  <c r="F63" i="3"/>
  <c r="G63" i="3" s="1"/>
  <c r="F62" i="3"/>
  <c r="G62" i="3" s="1"/>
  <c r="C2203" i="3"/>
  <c r="H2182" i="3"/>
  <c r="H2200" i="3"/>
  <c r="G2195" i="3"/>
  <c r="G2194" i="3"/>
  <c r="A980" i="33"/>
  <c r="A975" i="33"/>
  <c r="A969" i="33"/>
  <c r="A964" i="33"/>
  <c r="A959" i="33"/>
  <c r="A954" i="33"/>
  <c r="A950" i="33"/>
  <c r="A945" i="33"/>
  <c r="A940" i="33"/>
  <c r="H983" i="33"/>
  <c r="I981" i="33" s="1"/>
  <c r="E221" i="1" s="1"/>
  <c r="H978" i="33"/>
  <c r="I976" i="33" s="1"/>
  <c r="H972" i="33"/>
  <c r="I970" i="33" s="1"/>
  <c r="E218" i="1" s="1"/>
  <c r="H967" i="33"/>
  <c r="I965" i="33" s="1"/>
  <c r="H962" i="33"/>
  <c r="I960" i="33" s="1"/>
  <c r="E216" i="1" s="1"/>
  <c r="H957" i="33"/>
  <c r="I955" i="33" s="1"/>
  <c r="E213" i="1" s="1"/>
  <c r="H953" i="33"/>
  <c r="I951" i="33" s="1"/>
  <c r="E211" i="1" s="1"/>
  <c r="H948" i="33"/>
  <c r="I946" i="33" s="1"/>
  <c r="E209" i="1" s="1"/>
  <c r="H943" i="33"/>
  <c r="I941" i="33" s="1"/>
  <c r="E207" i="1" s="1"/>
  <c r="H934" i="33"/>
  <c r="I932" i="33" s="1"/>
  <c r="H929" i="33"/>
  <c r="I927" i="33" s="1"/>
  <c r="H924" i="33"/>
  <c r="I922" i="33" s="1"/>
  <c r="E205" i="1" s="1"/>
  <c r="H919" i="33"/>
  <c r="I917" i="33" s="1"/>
  <c r="E204" i="1" s="1"/>
  <c r="H914" i="33"/>
  <c r="I912" i="33" s="1"/>
  <c r="E203" i="1" s="1"/>
  <c r="H909" i="33"/>
  <c r="I907" i="33" s="1"/>
  <c r="E202" i="1" s="1"/>
  <c r="H904" i="33"/>
  <c r="I902" i="33" s="1"/>
  <c r="E201" i="1" s="1"/>
  <c r="H899" i="33"/>
  <c r="I897" i="33" s="1"/>
  <c r="E200" i="1" s="1"/>
  <c r="H894" i="33"/>
  <c r="I892" i="33" s="1"/>
  <c r="E199" i="1" s="1"/>
  <c r="H889" i="33"/>
  <c r="I887" i="33" s="1"/>
  <c r="E198" i="1" s="1"/>
  <c r="H883" i="33"/>
  <c r="I881" i="33" s="1"/>
  <c r="A931" i="33"/>
  <c r="A926" i="33"/>
  <c r="A921" i="33"/>
  <c r="A916" i="33"/>
  <c r="A911" i="33"/>
  <c r="A906" i="33"/>
  <c r="A901" i="33"/>
  <c r="A896" i="33"/>
  <c r="A891" i="33"/>
  <c r="A886" i="33"/>
  <c r="A880" i="33"/>
  <c r="I847" i="33"/>
  <c r="E194" i="1" s="1"/>
  <c r="A828" i="33"/>
  <c r="A839" i="33"/>
  <c r="H842" i="33"/>
  <c r="H843" i="33"/>
  <c r="A846" i="33"/>
  <c r="A852" i="33"/>
  <c r="A871" i="33"/>
  <c r="H874" i="33"/>
  <c r="H875" i="33"/>
  <c r="H876" i="33"/>
  <c r="I808" i="33"/>
  <c r="E102" i="1" s="1"/>
  <c r="I801" i="33"/>
  <c r="E101" i="1" s="1"/>
  <c r="I795" i="33"/>
  <c r="E100" i="1" s="1"/>
  <c r="A807" i="33"/>
  <c r="A800" i="33"/>
  <c r="A794" i="33"/>
  <c r="H759" i="33"/>
  <c r="I757" i="33" s="1"/>
  <c r="E95" i="1" s="1"/>
  <c r="H752" i="33"/>
  <c r="I750" i="33" s="1"/>
  <c r="E94" i="1" s="1"/>
  <c r="H737" i="33"/>
  <c r="I735" i="33" s="1"/>
  <c r="H655" i="33"/>
  <c r="I653" i="33" s="1"/>
  <c r="D117" i="33" s="1"/>
  <c r="H117" i="33" s="1"/>
  <c r="H420" i="33"/>
  <c r="H151" i="33"/>
  <c r="A749" i="33"/>
  <c r="A734" i="33"/>
  <c r="A668" i="33"/>
  <c r="A652" i="33"/>
  <c r="H671" i="33"/>
  <c r="I669" i="33" s="1"/>
  <c r="H621" i="33"/>
  <c r="H703" i="33"/>
  <c r="A618" i="33"/>
  <c r="A700" i="33"/>
  <c r="H567" i="33"/>
  <c r="I565" i="33" s="1"/>
  <c r="E68" i="1" s="1"/>
  <c r="H561" i="33"/>
  <c r="I559" i="33" s="1"/>
  <c r="E67" i="1" s="1"/>
  <c r="H554" i="33"/>
  <c r="H548" i="33"/>
  <c r="I546" i="33" s="1"/>
  <c r="E65" i="1" s="1"/>
  <c r="H542" i="33"/>
  <c r="I540" i="33" s="1"/>
  <c r="E64" i="1" s="1"/>
  <c r="H529" i="33"/>
  <c r="I527" i="33" s="1"/>
  <c r="E62" i="1" s="1"/>
  <c r="H523" i="33"/>
  <c r="I521" i="33" s="1"/>
  <c r="E61" i="1" s="1"/>
  <c r="H517" i="33"/>
  <c r="I515" i="33" s="1"/>
  <c r="E60" i="1" s="1"/>
  <c r="H511" i="33"/>
  <c r="I509" i="33" s="1"/>
  <c r="E59" i="1" s="1"/>
  <c r="A564" i="33"/>
  <c r="A558" i="33"/>
  <c r="A551" i="33"/>
  <c r="A545" i="33"/>
  <c r="A526" i="33"/>
  <c r="A520" i="33"/>
  <c r="A514" i="33"/>
  <c r="A508" i="33"/>
  <c r="A488" i="33"/>
  <c r="H462" i="33"/>
  <c r="H455" i="33"/>
  <c r="A459" i="33"/>
  <c r="A452" i="33"/>
  <c r="A446" i="33"/>
  <c r="H463" i="33"/>
  <c r="H456" i="33"/>
  <c r="H450" i="33"/>
  <c r="H437" i="33"/>
  <c r="H436" i="33"/>
  <c r="A440" i="33"/>
  <c r="A417" i="33"/>
  <c r="H421" i="33"/>
  <c r="A424" i="33"/>
  <c r="H267" i="33"/>
  <c r="A264" i="33"/>
  <c r="A259" i="33"/>
  <c r="C786" i="3"/>
  <c r="G766" i="3"/>
  <c r="C761" i="3"/>
  <c r="G768" i="3"/>
  <c r="G767" i="3"/>
  <c r="H152" i="33"/>
  <c r="A148" i="33"/>
  <c r="A385" i="33"/>
  <c r="H6063" i="3"/>
  <c r="C2651" i="3"/>
  <c r="H2282" i="3"/>
  <c r="H2103" i="3"/>
  <c r="H1870" i="3"/>
  <c r="H1831" i="3"/>
  <c r="C1624" i="3"/>
  <c r="H1580" i="3"/>
  <c r="H1540" i="3"/>
  <c r="H1497" i="3"/>
  <c r="H1460" i="3"/>
  <c r="H1423" i="3"/>
  <c r="H1386" i="3"/>
  <c r="H1350" i="3"/>
  <c r="H1310" i="3"/>
  <c r="C723" i="3"/>
  <c r="H532" i="3"/>
  <c r="H492" i="3"/>
  <c r="A583" i="33"/>
  <c r="A591" i="33"/>
  <c r="H587" i="33"/>
  <c r="C2305" i="3"/>
  <c r="C2284" i="3"/>
  <c r="C2283" i="3"/>
  <c r="H2302" i="3"/>
  <c r="F2295" i="3"/>
  <c r="G2295" i="3" s="1"/>
  <c r="A774" i="33"/>
  <c r="A764" i="33"/>
  <c r="A756" i="33"/>
  <c r="A636" i="33"/>
  <c r="A627" i="33"/>
  <c r="A692" i="33"/>
  <c r="A644" i="33"/>
  <c r="H596" i="33"/>
  <c r="H595" i="33"/>
  <c r="H594" i="33"/>
  <c r="A575" i="33"/>
  <c r="A495" i="33"/>
  <c r="A481" i="33"/>
  <c r="A466" i="33"/>
  <c r="H469" i="33"/>
  <c r="I467" i="33" s="1"/>
  <c r="E54" i="1" s="1"/>
  <c r="H444" i="33"/>
  <c r="H443" i="33"/>
  <c r="A393" i="33"/>
  <c r="A402" i="33"/>
  <c r="A343" i="33"/>
  <c r="A336" i="33"/>
  <c r="A329" i="33"/>
  <c r="A285" i="33"/>
  <c r="A297" i="33"/>
  <c r="A308" i="33"/>
  <c r="A236" i="33"/>
  <c r="A168" i="33"/>
  <c r="A85" i="33"/>
  <c r="A75" i="33"/>
  <c r="A59" i="33"/>
  <c r="H6665" i="3"/>
  <c r="H6625" i="3"/>
  <c r="H6585" i="3"/>
  <c r="H6546" i="3"/>
  <c r="H6506" i="3"/>
  <c r="H6471" i="3"/>
  <c r="H6430" i="3"/>
  <c r="H6176" i="3"/>
  <c r="H6135" i="3"/>
  <c r="H6098" i="3"/>
  <c r="H6023" i="3"/>
  <c r="H5983" i="3"/>
  <c r="C5939" i="3"/>
  <c r="C5914" i="3"/>
  <c r="C5913" i="3"/>
  <c r="H5912" i="3"/>
  <c r="H5936" i="3"/>
  <c r="G5920" i="3"/>
  <c r="H5874" i="3"/>
  <c r="H5837" i="3"/>
  <c r="H3102" i="3"/>
  <c r="H2553" i="3"/>
  <c r="C2555" i="3"/>
  <c r="C2464" i="3"/>
  <c r="C2440" i="3"/>
  <c r="H2438" i="3"/>
  <c r="H2461" i="3"/>
  <c r="H2741" i="3"/>
  <c r="C2743" i="3"/>
  <c r="D1619" i="3"/>
  <c r="C6024" i="3"/>
  <c r="C5985" i="3"/>
  <c r="H2626" i="3"/>
  <c r="C2627" i="3"/>
  <c r="C2554" i="3"/>
  <c r="C2592" i="3" s="1"/>
  <c r="H2476" i="3"/>
  <c r="H2780" i="3"/>
  <c r="C2540" i="3"/>
  <c r="H2514" i="3"/>
  <c r="C2516" i="3"/>
  <c r="C2515" i="3"/>
  <c r="H2537" i="3"/>
  <c r="G2531" i="3"/>
  <c r="G2530" i="3"/>
  <c r="C2426" i="3"/>
  <c r="C2403" i="3"/>
  <c r="C2402" i="3"/>
  <c r="H2401" i="3"/>
  <c r="H2423" i="3"/>
  <c r="H2322" i="3"/>
  <c r="G2261" i="3"/>
  <c r="G2259" i="3"/>
  <c r="C2270" i="3"/>
  <c r="E2270" i="3" s="1"/>
  <c r="G2270" i="3" s="1"/>
  <c r="H2246" i="3"/>
  <c r="C2247" i="3"/>
  <c r="H2267" i="3"/>
  <c r="G2260" i="3"/>
  <c r="C2133" i="3"/>
  <c r="G2117" i="3"/>
  <c r="G2118" i="3"/>
  <c r="G2121" i="3"/>
  <c r="D2105" i="3"/>
  <c r="D2104" i="3"/>
  <c r="H2129" i="3"/>
  <c r="C2087" i="3"/>
  <c r="H2062" i="3"/>
  <c r="D2064" i="3"/>
  <c r="H2083" i="3"/>
  <c r="G2074" i="3"/>
  <c r="C2011" i="3"/>
  <c r="H1986" i="3"/>
  <c r="D1988" i="3"/>
  <c r="H1946" i="3"/>
  <c r="D1987" i="3"/>
  <c r="H2007" i="3"/>
  <c r="G1999" i="3"/>
  <c r="C1971" i="3"/>
  <c r="D1948" i="3"/>
  <c r="D1947" i="3"/>
  <c r="H1967" i="3"/>
  <c r="G1959" i="3"/>
  <c r="C1933" i="3"/>
  <c r="H1908" i="3"/>
  <c r="D1909" i="3"/>
  <c r="H1929" i="3"/>
  <c r="G1921" i="3"/>
  <c r="D1910" i="3"/>
  <c r="C1895" i="3"/>
  <c r="D1872" i="3"/>
  <c r="H1891" i="3"/>
  <c r="G1883" i="3"/>
  <c r="C1857" i="3"/>
  <c r="D1833" i="3"/>
  <c r="D1832" i="3"/>
  <c r="H1853" i="3"/>
  <c r="G1845" i="3"/>
  <c r="D1786" i="3"/>
  <c r="D1782" i="3"/>
  <c r="D1697" i="3"/>
  <c r="D1737" i="3" s="1"/>
  <c r="C1295" i="3"/>
  <c r="E1282" i="3"/>
  <c r="E1281" i="3"/>
  <c r="H1270" i="3"/>
  <c r="C1271" i="3"/>
  <c r="C1272" i="3"/>
  <c r="H1292" i="3"/>
  <c r="C1214" i="3"/>
  <c r="C1190" i="3"/>
  <c r="C1228" i="3" s="1"/>
  <c r="H1189" i="3"/>
  <c r="C1191" i="3"/>
  <c r="C1173" i="3"/>
  <c r="H1148" i="3"/>
  <c r="C1150" i="3"/>
  <c r="C1149" i="3"/>
  <c r="H1110" i="3"/>
  <c r="C1134" i="3"/>
  <c r="C1111" i="3"/>
  <c r="C1112" i="3"/>
  <c r="H1072" i="3"/>
  <c r="H1030" i="3"/>
  <c r="H1622" i="3"/>
  <c r="H1662" i="3"/>
  <c r="H1700" i="3"/>
  <c r="H1785" i="3"/>
  <c r="H2576" i="3"/>
  <c r="C2628" i="3"/>
  <c r="H2648" i="3"/>
  <c r="H647" i="33"/>
  <c r="I645" i="33" s="1"/>
  <c r="D114" i="33" s="1"/>
  <c r="H114" i="33" s="1"/>
  <c r="H696" i="33"/>
  <c r="H610" i="33"/>
  <c r="H607" i="33"/>
  <c r="A604" i="33"/>
  <c r="H580" i="33"/>
  <c r="H579" i="33"/>
  <c r="H578" i="33"/>
  <c r="H406" i="33"/>
  <c r="H407" i="33"/>
  <c r="H408" i="33"/>
  <c r="H405" i="33"/>
  <c r="H399" i="33"/>
  <c r="A372" i="33"/>
  <c r="A351" i="33"/>
  <c r="H355" i="33"/>
  <c r="H356" i="33"/>
  <c r="H357" i="33"/>
  <c r="H358" i="33"/>
  <c r="H354" i="33"/>
  <c r="H305" i="33"/>
  <c r="I298" i="33" s="1"/>
  <c r="D339" i="33" s="1"/>
  <c r="H339" i="33" s="1"/>
  <c r="H316" i="33"/>
  <c r="I309" i="33" s="1"/>
  <c r="H778" i="33"/>
  <c r="H777" i="33"/>
  <c r="H768" i="33"/>
  <c r="H769" i="33"/>
  <c r="H767" i="33"/>
  <c r="C5839" i="3"/>
  <c r="C437" i="3"/>
  <c r="H412" i="3"/>
  <c r="C414" i="3"/>
  <c r="H428" i="3"/>
  <c r="D1787" i="3"/>
  <c r="G1804" i="3"/>
  <c r="G1802" i="3"/>
  <c r="D1702" i="3"/>
  <c r="H251" i="33"/>
  <c r="H252" i="33"/>
  <c r="H241" i="33"/>
  <c r="H239" i="33"/>
  <c r="D42" i="33"/>
  <c r="I24" i="33" s="1"/>
  <c r="E8" i="1" s="1"/>
  <c r="C1649" i="3"/>
  <c r="C6432" i="3"/>
  <c r="D6429" i="3"/>
  <c r="C6431" i="3"/>
  <c r="C6454" i="3"/>
  <c r="G6448" i="3"/>
  <c r="H6451" i="3" s="1"/>
  <c r="C6137" i="3"/>
  <c r="C6178" i="3"/>
  <c r="E6075" i="3"/>
  <c r="C6065" i="3"/>
  <c r="E6034" i="3"/>
  <c r="C6025" i="3"/>
  <c r="D5982" i="3"/>
  <c r="C5876" i="3"/>
  <c r="D5836" i="3"/>
  <c r="C5838" i="3"/>
  <c r="F5851" i="3"/>
  <c r="G5851" i="3" s="1"/>
  <c r="H5860" i="3"/>
  <c r="C3054" i="3"/>
  <c r="H3029" i="3"/>
  <c r="C3030" i="3"/>
  <c r="D3028" i="3"/>
  <c r="C3031" i="3"/>
  <c r="H3051" i="3"/>
  <c r="G3044" i="3"/>
  <c r="C2948" i="3"/>
  <c r="H2923" i="3"/>
  <c r="C2925" i="3"/>
  <c r="H2945" i="3"/>
  <c r="C2502" i="3"/>
  <c r="D2475" i="3"/>
  <c r="D2552" i="3" s="1"/>
  <c r="D2590" i="3" s="1"/>
  <c r="D2625" i="3" s="1"/>
  <c r="C2477" i="3"/>
  <c r="C2478" i="3"/>
  <c r="H2499" i="3"/>
  <c r="C2388" i="3"/>
  <c r="H2363" i="3"/>
  <c r="C2365" i="3"/>
  <c r="H2385" i="3"/>
  <c r="D2779" i="3"/>
  <c r="D2815" i="3" s="1"/>
  <c r="D2850" i="3" s="1"/>
  <c r="D2884" i="3" s="1"/>
  <c r="C2805" i="3"/>
  <c r="C2781" i="3"/>
  <c r="C2817" i="3" s="1"/>
  <c r="C2852" i="3" s="1"/>
  <c r="C2886" i="3" s="1"/>
  <c r="C2782" i="3"/>
  <c r="H2802" i="3"/>
  <c r="D1701" i="3"/>
  <c r="D1623" i="3"/>
  <c r="C1567" i="3"/>
  <c r="C1498" i="3"/>
  <c r="C1499" i="3"/>
  <c r="C1522" i="3"/>
  <c r="H1519" i="3"/>
  <c r="C1461" i="3"/>
  <c r="C1312" i="3"/>
  <c r="C1311" i="3"/>
  <c r="C1582" i="3"/>
  <c r="C1542" i="3"/>
  <c r="C1606" i="3"/>
  <c r="D1579" i="3"/>
  <c r="E1621" i="3" s="1"/>
  <c r="E1661" i="3" s="1"/>
  <c r="E1699" i="3" s="1"/>
  <c r="G1586" i="3"/>
  <c r="C1462" i="3"/>
  <c r="C1485" i="3"/>
  <c r="H1482" i="3"/>
  <c r="G1474" i="3"/>
  <c r="G1467" i="3"/>
  <c r="G1466" i="3"/>
  <c r="C955" i="3"/>
  <c r="C916" i="3"/>
  <c r="H954" i="3"/>
  <c r="C940" i="3"/>
  <c r="H915" i="3"/>
  <c r="G929" i="3"/>
  <c r="C956" i="3"/>
  <c r="C979" i="3"/>
  <c r="G968" i="3"/>
  <c r="C519" i="3"/>
  <c r="C493" i="3"/>
  <c r="C494" i="3"/>
  <c r="G506" i="3"/>
  <c r="G505" i="3"/>
  <c r="G500" i="3"/>
  <c r="C291" i="3"/>
  <c r="C266" i="3"/>
  <c r="H264" i="3"/>
  <c r="H227" i="3"/>
  <c r="C229" i="3"/>
  <c r="C254" i="3"/>
  <c r="C177" i="3"/>
  <c r="C156" i="3"/>
  <c r="C189" i="3" s="1"/>
  <c r="H155" i="3"/>
  <c r="C157" i="3"/>
  <c r="G279" i="3"/>
  <c r="H13" i="31"/>
  <c r="H208" i="1"/>
  <c r="H210" i="1"/>
  <c r="H212" i="1"/>
  <c r="H214" i="1"/>
  <c r="H215" i="1"/>
  <c r="C2767" i="3"/>
  <c r="C5875" i="3"/>
  <c r="C6774" i="3"/>
  <c r="C6773" i="3"/>
  <c r="C1" i="31" s="1"/>
  <c r="C6667" i="3"/>
  <c r="C6666" i="3"/>
  <c r="C6702" i="3" s="1"/>
  <c r="C6738" i="3" s="1"/>
  <c r="C6627" i="3"/>
  <c r="C6626" i="3"/>
  <c r="C6587" i="3"/>
  <c r="C6586" i="3"/>
  <c r="C6472" i="3"/>
  <c r="C3104" i="3"/>
  <c r="C3103" i="3"/>
  <c r="C2172" i="3"/>
  <c r="H2145" i="3"/>
  <c r="C1351" i="3"/>
  <c r="C1031" i="3"/>
  <c r="H877" i="3"/>
  <c r="C5984" i="3"/>
  <c r="C6158" i="3"/>
  <c r="C6136" i="3"/>
  <c r="C6177" i="3"/>
  <c r="C6213" i="3" s="1"/>
  <c r="C6249" i="3" s="1"/>
  <c r="C6285" i="3" s="1"/>
  <c r="C6321" i="3" s="1"/>
  <c r="C6358" i="3" s="1"/>
  <c r="C6393" i="3" s="1"/>
  <c r="C6124" i="3"/>
  <c r="C6100" i="3"/>
  <c r="C6099" i="3"/>
  <c r="G6111" i="3"/>
  <c r="H6198" i="3"/>
  <c r="H6155" i="3"/>
  <c r="C6064" i="3"/>
  <c r="C6088" i="3"/>
  <c r="C5973" i="3"/>
  <c r="C5952" i="3"/>
  <c r="H6044" i="3"/>
  <c r="H5970" i="3"/>
  <c r="H6007" i="3"/>
  <c r="C3067" i="3"/>
  <c r="C3066" i="3"/>
  <c r="C2742" i="3"/>
  <c r="D1659" i="3"/>
  <c r="D1663" i="3"/>
  <c r="C2147" i="3"/>
  <c r="C2146" i="3"/>
  <c r="C2183" i="3" s="1"/>
  <c r="C2324" i="3"/>
  <c r="C2323" i="3"/>
  <c r="C1425" i="3"/>
  <c r="C1424" i="3"/>
  <c r="C1387" i="3"/>
  <c r="C1388" i="3"/>
  <c r="C1073" i="3"/>
  <c r="C1032" i="3"/>
  <c r="C993" i="3"/>
  <c r="C878" i="3"/>
  <c r="C839" i="3"/>
  <c r="C838" i="3"/>
  <c r="C801" i="3"/>
  <c r="C800" i="3"/>
  <c r="H339" i="3"/>
  <c r="B223" i="32"/>
  <c r="B208" i="32"/>
  <c r="B118" i="32"/>
  <c r="B89" i="32"/>
  <c r="B84" i="32"/>
  <c r="B72" i="32"/>
  <c r="B57" i="32"/>
  <c r="B44" i="32"/>
  <c r="B40" i="32"/>
  <c r="B30" i="32"/>
  <c r="B18" i="32"/>
  <c r="B13" i="32"/>
  <c r="A433" i="33"/>
  <c r="H396" i="33"/>
  <c r="H332" i="33"/>
  <c r="E43" i="34"/>
  <c r="E42" i="34"/>
  <c r="H190" i="33"/>
  <c r="H163" i="33"/>
  <c r="I161" i="33" s="1"/>
  <c r="E21" i="1" s="1"/>
  <c r="C6609" i="3"/>
  <c r="C6548" i="3"/>
  <c r="C6530" i="3"/>
  <c r="E6530" i="3" s="1"/>
  <c r="G6530" i="3" s="1"/>
  <c r="C6508" i="3"/>
  <c r="C6473" i="3"/>
  <c r="C1687" i="3"/>
  <c r="C1664" i="3"/>
  <c r="G1678" i="3"/>
  <c r="C1353" i="3"/>
  <c r="A209" i="33"/>
  <c r="C1056" i="3"/>
  <c r="H1053" i="3"/>
  <c r="C1097" i="3"/>
  <c r="C1074" i="3"/>
  <c r="G1086" i="3"/>
  <c r="G1085" i="3"/>
  <c r="G1005" i="3"/>
  <c r="G1006" i="3"/>
  <c r="H992" i="3"/>
  <c r="C994" i="3"/>
  <c r="G892" i="3"/>
  <c r="C879" i="3"/>
  <c r="G888" i="3"/>
  <c r="H649" i="3"/>
  <c r="H721" i="3"/>
  <c r="H99" i="33"/>
  <c r="H103" i="33"/>
  <c r="H54" i="33"/>
  <c r="E6" i="1"/>
  <c r="G662" i="3"/>
  <c r="G663" i="3"/>
  <c r="G666" i="3"/>
  <c r="D650" i="3"/>
  <c r="D686" i="3" s="1"/>
  <c r="C651" i="3"/>
  <c r="H671" i="3"/>
  <c r="C722" i="3"/>
  <c r="C142" i="3"/>
  <c r="C6796" i="3"/>
  <c r="G729" i="3"/>
  <c r="C610" i="3"/>
  <c r="C570" i="3"/>
  <c r="C533" i="3"/>
  <c r="C454" i="3"/>
  <c r="C376" i="3"/>
  <c r="C413" i="3" s="1"/>
  <c r="C340" i="3"/>
  <c r="C302" i="3"/>
  <c r="C119" i="3"/>
  <c r="C81" i="3"/>
  <c r="C2924" i="3" s="1"/>
  <c r="C44" i="3"/>
  <c r="D1871" i="3" s="1"/>
  <c r="C611" i="3"/>
  <c r="C571" i="3"/>
  <c r="C534" i="3"/>
  <c r="C455" i="3"/>
  <c r="C377" i="3"/>
  <c r="C341" i="3"/>
  <c r="C303" i="3"/>
  <c r="C120" i="3"/>
  <c r="C82" i="3"/>
  <c r="C45" i="3"/>
  <c r="C6" i="3"/>
  <c r="C1644" i="3"/>
  <c r="G1718" i="3"/>
  <c r="G1717" i="3"/>
  <c r="E198" i="30"/>
  <c r="E199" i="30"/>
  <c r="E1639" i="3"/>
  <c r="G1639" i="3" s="1"/>
  <c r="E202" i="30"/>
  <c r="E203" i="30"/>
  <c r="E204" i="30"/>
  <c r="E205" i="30"/>
  <c r="E206" i="30"/>
  <c r="E209" i="30"/>
  <c r="E1716" i="3" s="1"/>
  <c r="G1716" i="3" s="1"/>
  <c r="E210" i="30"/>
  <c r="E1755" i="3" s="1"/>
  <c r="G1755" i="3" s="1"/>
  <c r="H1758" i="3" s="1"/>
  <c r="H1773" i="3" s="1"/>
  <c r="F55" i="1" s="1"/>
  <c r="E58" i="54" s="1"/>
  <c r="E212" i="30"/>
  <c r="E213" i="30"/>
  <c r="E214" i="30"/>
  <c r="E215" i="30"/>
  <c r="H799" i="3"/>
  <c r="H837" i="3"/>
  <c r="H3065" i="3"/>
  <c r="H453" i="3"/>
  <c r="G2754" i="3"/>
  <c r="G2753" i="3"/>
  <c r="H609" i="3"/>
  <c r="H569" i="3"/>
  <c r="D6062" i="3"/>
  <c r="D6211" i="3" s="1"/>
  <c r="D6247" i="3" s="1"/>
  <c r="D6283" i="3" s="1"/>
  <c r="D6319" i="3" s="1"/>
  <c r="D6356" i="3" s="1"/>
  <c r="D6391" i="3" s="1"/>
  <c r="H333" i="33"/>
  <c r="A197" i="33"/>
  <c r="A186" i="33"/>
  <c r="A177" i="33"/>
  <c r="A160" i="33"/>
  <c r="A139" i="33"/>
  <c r="H142" i="33"/>
  <c r="A126" i="33"/>
  <c r="A95" i="33"/>
  <c r="A50" i="33"/>
  <c r="A13" i="33"/>
  <c r="H17" i="33"/>
  <c r="I15" i="33" s="1"/>
  <c r="E7" i="1" s="1"/>
  <c r="H53" i="33"/>
  <c r="H200" i="33"/>
  <c r="H201" i="33"/>
  <c r="H189" i="33"/>
  <c r="D608" i="3"/>
  <c r="C648" i="3" s="1"/>
  <c r="H633" i="3"/>
  <c r="G617" i="3"/>
  <c r="F6079" i="3"/>
  <c r="G6079" i="3" s="1"/>
  <c r="H6085" i="3"/>
  <c r="G6071" i="3"/>
  <c r="H40" i="31"/>
  <c r="E3" i="29"/>
  <c r="I3" i="29"/>
  <c r="B4" i="29"/>
  <c r="E4" i="29"/>
  <c r="E5" i="29"/>
  <c r="E11" i="29"/>
  <c r="F11" i="29"/>
  <c r="L12" i="29"/>
  <c r="E13" i="29"/>
  <c r="L13" i="29"/>
  <c r="J13" i="29"/>
  <c r="L14" i="29"/>
  <c r="L15" i="29"/>
  <c r="L16" i="29"/>
  <c r="I16" i="29"/>
  <c r="E17" i="29"/>
  <c r="F17" i="29"/>
  <c r="L17" i="29"/>
  <c r="E19" i="29"/>
  <c r="L22" i="29"/>
  <c r="L24" i="29" s="1"/>
  <c r="E59" i="29" s="1"/>
  <c r="F59" i="29" s="1"/>
  <c r="E23" i="29"/>
  <c r="F23" i="29"/>
  <c r="E25" i="29"/>
  <c r="E29" i="29"/>
  <c r="F29" i="29"/>
  <c r="E31" i="29"/>
  <c r="F31" i="29"/>
  <c r="E36" i="29"/>
  <c r="F36" i="29" s="1"/>
  <c r="E38" i="29"/>
  <c r="F38" i="29"/>
  <c r="F43" i="29"/>
  <c r="E45" i="29"/>
  <c r="F45" i="29"/>
  <c r="F50" i="29"/>
  <c r="F52" i="29"/>
  <c r="F55" i="29"/>
  <c r="C56" i="29"/>
  <c r="F56" i="29"/>
  <c r="F57" i="29"/>
  <c r="F58" i="29"/>
  <c r="C8" i="28"/>
  <c r="E30" i="28"/>
  <c r="F30" i="28"/>
  <c r="C10" i="28"/>
  <c r="E13" i="28"/>
  <c r="E14" i="28"/>
  <c r="C15" i="28"/>
  <c r="E15" i="28"/>
  <c r="C16" i="28"/>
  <c r="E16" i="28"/>
  <c r="C22" i="28"/>
  <c r="C23" i="28"/>
  <c r="C24" i="28"/>
  <c r="C27" i="28"/>
  <c r="C28" i="28"/>
  <c r="C29" i="28"/>
  <c r="C30" i="28"/>
  <c r="H4" i="3"/>
  <c r="E9" i="3"/>
  <c r="G9" i="3" s="1"/>
  <c r="F16" i="3"/>
  <c r="G16" i="3" s="1"/>
  <c r="F17" i="3"/>
  <c r="G17" i="3" s="1"/>
  <c r="F18" i="3"/>
  <c r="G18" i="3" s="1"/>
  <c r="H27" i="3"/>
  <c r="H43" i="3"/>
  <c r="H59" i="3"/>
  <c r="D79" i="3"/>
  <c r="D2922" i="3" s="1"/>
  <c r="D2958" i="3" s="1"/>
  <c r="H80" i="3"/>
  <c r="D117" i="3"/>
  <c r="D154" i="3" s="1"/>
  <c r="H118" i="3"/>
  <c r="H132" i="3"/>
  <c r="H301" i="3"/>
  <c r="H317" i="3"/>
  <c r="D338" i="3"/>
  <c r="H355" i="3"/>
  <c r="H375" i="3"/>
  <c r="D452" i="3"/>
  <c r="D491" i="3" s="1"/>
  <c r="H476" i="3"/>
  <c r="D531" i="3"/>
  <c r="G540" i="3"/>
  <c r="G545" i="3"/>
  <c r="C568" i="3"/>
  <c r="G577" i="3"/>
  <c r="H593" i="3"/>
  <c r="D1349" i="3"/>
  <c r="G1364" i="3"/>
  <c r="H1373" i="3"/>
  <c r="H1334" i="3"/>
  <c r="D3101" i="3"/>
  <c r="H3126" i="3"/>
  <c r="D1385" i="3"/>
  <c r="H1408" i="3"/>
  <c r="D1422" i="3"/>
  <c r="F1437" i="3"/>
  <c r="G1437" i="3" s="1"/>
  <c r="F1438" i="3"/>
  <c r="G1438" i="3" s="1"/>
  <c r="H1445" i="3"/>
  <c r="G813" i="3"/>
  <c r="G814" i="3"/>
  <c r="G845" i="3"/>
  <c r="H861" i="3"/>
  <c r="D2144" i="3"/>
  <c r="D2181" i="3" s="1"/>
  <c r="D2212" i="3" s="1"/>
  <c r="D2245" i="3" s="1"/>
  <c r="D2281" i="3" s="1"/>
  <c r="G2162" i="3"/>
  <c r="H2169" i="3"/>
  <c r="D2321" i="3"/>
  <c r="H2346" i="3"/>
  <c r="D2740" i="3"/>
  <c r="H2764" i="3"/>
  <c r="D3064" i="3"/>
  <c r="H3086" i="3"/>
  <c r="D6470" i="3"/>
  <c r="G6489" i="3"/>
  <c r="H6492" i="3" s="1"/>
  <c r="D6505" i="3"/>
  <c r="G6524" i="3"/>
  <c r="H6527" i="3" s="1"/>
  <c r="D6545" i="3"/>
  <c r="G6564" i="3"/>
  <c r="H6567" i="3" s="1"/>
  <c r="D6584" i="3"/>
  <c r="G6603" i="3"/>
  <c r="H6606" i="3" s="1"/>
  <c r="D6624" i="3"/>
  <c r="F6637" i="3"/>
  <c r="G6637" i="3" s="1"/>
  <c r="G6643" i="3"/>
  <c r="H6646" i="3" s="1"/>
  <c r="D6664" i="3"/>
  <c r="D6700" i="3" s="1"/>
  <c r="D6736" i="3" s="1"/>
  <c r="F6677" i="3"/>
  <c r="G6677" i="3" s="1"/>
  <c r="G6683" i="3"/>
  <c r="H6686" i="3" s="1"/>
  <c r="D6771" i="3"/>
  <c r="G6784" i="3"/>
  <c r="G6785" i="3"/>
  <c r="G6786" i="3"/>
  <c r="G6790" i="3"/>
  <c r="H6793" i="3" s="1"/>
  <c r="D5873" i="3"/>
  <c r="G5888" i="3"/>
  <c r="G5892" i="3"/>
  <c r="H5895" i="3" s="1"/>
  <c r="F42" i="29"/>
  <c r="C747" i="3"/>
  <c r="C365" i="3"/>
  <c r="C557" i="3"/>
  <c r="C69" i="3"/>
  <c r="C674" i="3"/>
  <c r="C479" i="3"/>
  <c r="C636" i="3"/>
  <c r="C1017" i="3"/>
  <c r="C1376" i="3"/>
  <c r="C6201" i="3"/>
  <c r="C105" i="3"/>
  <c r="C3129" i="3"/>
  <c r="C6689" i="3"/>
  <c r="C6495" i="3"/>
  <c r="C2349" i="3"/>
  <c r="C6570" i="3"/>
  <c r="C5863" i="3"/>
  <c r="C1411" i="3"/>
  <c r="C826" i="3"/>
  <c r="C596" i="3"/>
  <c r="C1729" i="3"/>
  <c r="C5898" i="3"/>
  <c r="C6649" i="3"/>
  <c r="C327" i="3"/>
  <c r="C400" i="3"/>
  <c r="C903" i="3"/>
  <c r="F49" i="29"/>
  <c r="F14" i="28"/>
  <c r="E28" i="28"/>
  <c r="F28" i="28"/>
  <c r="E24" i="28"/>
  <c r="F24" i="28"/>
  <c r="E27" i="28"/>
  <c r="F27" i="28"/>
  <c r="F13" i="28"/>
  <c r="F9" i="28"/>
  <c r="E23" i="28"/>
  <c r="F23" i="28"/>
  <c r="E22" i="28"/>
  <c r="F22" i="28"/>
  <c r="F15" i="28"/>
  <c r="E29" i="28"/>
  <c r="F29" i="28"/>
  <c r="F19" i="28"/>
  <c r="F16" i="28"/>
  <c r="D6419" i="3"/>
  <c r="D437" i="3"/>
  <c r="D674" i="3"/>
  <c r="D327" i="3"/>
  <c r="D636" i="3"/>
  <c r="D596" i="3"/>
  <c r="D557" i="3"/>
  <c r="D105" i="3"/>
  <c r="D1412" i="3"/>
  <c r="D1650" i="3"/>
  <c r="D2087" i="3"/>
  <c r="D2271" i="3"/>
  <c r="D2389" i="3"/>
  <c r="D6011" i="3"/>
  <c r="E6011" i="3" s="1"/>
  <c r="G6011" i="3" s="1"/>
  <c r="D6531" i="3"/>
  <c r="D597" i="3"/>
  <c r="D864" i="3"/>
  <c r="E864" i="3" s="1"/>
  <c r="G864" i="3" s="1"/>
  <c r="D1097" i="3"/>
  <c r="D1687" i="3"/>
  <c r="D2088" i="3"/>
  <c r="D2305" i="3"/>
  <c r="D2502" i="3"/>
  <c r="D5863" i="3"/>
  <c r="D6047" i="3"/>
  <c r="D6570" i="3"/>
  <c r="D3270" i="3"/>
  <c r="D254" i="3"/>
  <c r="D1098" i="3"/>
  <c r="D1729" i="3"/>
  <c r="D2133" i="3"/>
  <c r="D2306" i="3"/>
  <c r="D2503" i="3"/>
  <c r="D5864" i="3"/>
  <c r="D6048" i="3"/>
  <c r="D6571" i="3"/>
  <c r="D3271" i="3"/>
  <c r="D1134" i="3"/>
  <c r="D1448" i="3"/>
  <c r="E1448" i="3" s="1"/>
  <c r="G1448" i="3" s="1"/>
  <c r="D1815" i="3"/>
  <c r="D2134" i="3"/>
  <c r="D2349" i="3"/>
  <c r="D2579" i="3"/>
  <c r="D5898" i="3"/>
  <c r="D6088" i="3"/>
  <c r="D6609" i="3"/>
  <c r="D6345" i="3"/>
  <c r="D6725" i="3"/>
  <c r="D479" i="3"/>
  <c r="D865" i="3"/>
  <c r="E865" i="3" s="1"/>
  <c r="G865" i="3" s="1"/>
  <c r="D1135" i="3"/>
  <c r="D2172" i="3"/>
  <c r="D2350" i="3"/>
  <c r="D2580" i="3"/>
  <c r="D5899" i="3"/>
  <c r="D6089" i="3"/>
  <c r="D6610" i="3"/>
  <c r="D6346" i="3"/>
  <c r="D6726" i="3"/>
  <c r="D637" i="3"/>
  <c r="D903" i="3"/>
  <c r="D1173" i="3"/>
  <c r="D1688" i="3"/>
  <c r="D2426" i="3"/>
  <c r="D2651" i="3"/>
  <c r="D6124" i="3"/>
  <c r="D6649" i="3"/>
  <c r="D480" i="3"/>
  <c r="D291" i="3"/>
  <c r="D904" i="3"/>
  <c r="D1174" i="3"/>
  <c r="D1449" i="3"/>
  <c r="E1449" i="3" s="1"/>
  <c r="G1449" i="3" s="1"/>
  <c r="D1857" i="3"/>
  <c r="D2427" i="3"/>
  <c r="D2652" i="3"/>
  <c r="D6125" i="3"/>
  <c r="D6650" i="3"/>
  <c r="D519" i="3"/>
  <c r="D940" i="3"/>
  <c r="D1214" i="3"/>
  <c r="D1485" i="3"/>
  <c r="D1858" i="3"/>
  <c r="D2173" i="3"/>
  <c r="E2173" i="3" s="1"/>
  <c r="G2173" i="3" s="1"/>
  <c r="D2540" i="3"/>
  <c r="D2948" i="3"/>
  <c r="D5939" i="3"/>
  <c r="D6158" i="3"/>
  <c r="D6689" i="3"/>
  <c r="D6761" i="3"/>
  <c r="D69" i="3"/>
  <c r="D292" i="3"/>
  <c r="D941" i="3"/>
  <c r="D1215" i="3"/>
  <c r="D1486" i="3"/>
  <c r="D1895" i="3"/>
  <c r="D2203" i="3"/>
  <c r="D2541" i="3"/>
  <c r="D2949" i="3"/>
  <c r="D5940" i="3"/>
  <c r="D6159" i="3"/>
  <c r="D6690" i="3"/>
  <c r="D3018" i="3"/>
  <c r="D6237" i="3"/>
  <c r="D6381" i="3"/>
  <c r="D6762" i="3"/>
  <c r="D520" i="3"/>
  <c r="D255" i="3"/>
  <c r="D786" i="3"/>
  <c r="D979" i="3"/>
  <c r="D1295" i="3"/>
  <c r="D1522" i="3"/>
  <c r="D1896" i="3"/>
  <c r="D2204" i="3"/>
  <c r="D2234" i="3"/>
  <c r="D2767" i="3"/>
  <c r="D3055" i="3"/>
  <c r="D5973" i="3"/>
  <c r="D6201" i="3"/>
  <c r="D6796" i="3"/>
  <c r="D3019" i="3"/>
  <c r="D3205" i="3"/>
  <c r="D6238" i="3"/>
  <c r="D6382" i="3"/>
  <c r="D787" i="3"/>
  <c r="D980" i="3"/>
  <c r="D1296" i="3"/>
  <c r="D1523" i="3"/>
  <c r="D1933" i="3"/>
  <c r="D2235" i="3"/>
  <c r="D2768" i="3"/>
  <c r="D3054" i="3"/>
  <c r="D5974" i="3"/>
  <c r="D6202" i="3"/>
  <c r="D6797" i="3"/>
  <c r="D3206" i="3"/>
  <c r="D747" i="3"/>
  <c r="D1017" i="3"/>
  <c r="D1337" i="3"/>
  <c r="D1567" i="3"/>
  <c r="D1934" i="3"/>
  <c r="D2464" i="3"/>
  <c r="D6454" i="3"/>
  <c r="D6273" i="3"/>
  <c r="D142" i="3"/>
  <c r="D365" i="3"/>
  <c r="D748" i="3"/>
  <c r="D1018" i="3"/>
  <c r="D1338" i="3"/>
  <c r="D1568" i="3"/>
  <c r="D1971" i="3"/>
  <c r="D2465" i="3"/>
  <c r="D6455" i="3"/>
  <c r="D6274" i="3"/>
  <c r="D558" i="3"/>
  <c r="D675" i="3"/>
  <c r="D826" i="3"/>
  <c r="D1056" i="3"/>
  <c r="D1376" i="3"/>
  <c r="D1606" i="3"/>
  <c r="D1972" i="3"/>
  <c r="D2805" i="3"/>
  <c r="D3129" i="3"/>
  <c r="D6010" i="3"/>
  <c r="E6010" i="3" s="1"/>
  <c r="G6010" i="3" s="1"/>
  <c r="D6495" i="3"/>
  <c r="D3238" i="3"/>
  <c r="D6418" i="3"/>
  <c r="D177" i="3"/>
  <c r="D400" i="3"/>
  <c r="D827" i="3"/>
  <c r="D1057" i="3"/>
  <c r="D1377" i="3"/>
  <c r="D1607" i="3"/>
  <c r="D2011" i="3"/>
  <c r="D2806" i="3"/>
  <c r="D3130" i="3"/>
  <c r="D6496" i="3"/>
  <c r="D3239" i="3"/>
  <c r="D6309" i="3"/>
  <c r="H144" i="36"/>
  <c r="F71" i="36"/>
  <c r="F72" i="36"/>
  <c r="R6" i="36"/>
  <c r="T6" i="36"/>
  <c r="F180" i="36"/>
  <c r="F181" i="36"/>
  <c r="C167" i="36"/>
  <c r="F167" i="36"/>
  <c r="G167" i="36"/>
  <c r="H167" i="36"/>
  <c r="F15" i="36"/>
  <c r="F16" i="36"/>
  <c r="H199" i="36"/>
  <c r="H122" i="36"/>
  <c r="G191" i="36"/>
  <c r="R5" i="36"/>
  <c r="T5" i="36"/>
  <c r="H30" i="37"/>
  <c r="H36" i="37"/>
  <c r="I36" i="37"/>
  <c r="J36" i="37"/>
  <c r="H27" i="37"/>
  <c r="H8" i="37"/>
  <c r="G29" i="37"/>
  <c r="G16" i="37"/>
  <c r="G10" i="37"/>
  <c r="G20" i="37"/>
  <c r="G33" i="37"/>
  <c r="G12" i="37"/>
  <c r="I16" i="37"/>
  <c r="J16" i="37"/>
  <c r="I28" i="37"/>
  <c r="J28" i="37"/>
  <c r="I7" i="37"/>
  <c r="J7" i="37"/>
  <c r="I29" i="37"/>
  <c r="J29" i="37"/>
  <c r="E32" i="37"/>
  <c r="I17" i="37"/>
  <c r="J17" i="37"/>
  <c r="I9" i="37"/>
  <c r="J9" i="37"/>
  <c r="J18" i="37"/>
  <c r="I31" i="37"/>
  <c r="J31" i="37"/>
  <c r="I33" i="37"/>
  <c r="J33" i="37"/>
  <c r="I11" i="37"/>
  <c r="J11" i="37" s="1"/>
  <c r="I21" i="37"/>
  <c r="J21" i="37"/>
  <c r="I12" i="37"/>
  <c r="J12" i="37"/>
  <c r="I22" i="37"/>
  <c r="J22" i="37"/>
  <c r="I34" i="37"/>
  <c r="J34" i="37"/>
  <c r="I23" i="37"/>
  <c r="J23" i="37"/>
  <c r="I35" i="37"/>
  <c r="J35" i="37"/>
  <c r="I24" i="37"/>
  <c r="J24" i="37"/>
  <c r="J13" i="37"/>
  <c r="I14" i="37"/>
  <c r="J14" i="37"/>
  <c r="I26" i="37"/>
  <c r="J26" i="37"/>
  <c r="J37" i="37"/>
  <c r="I37" i="37"/>
  <c r="I38" i="37"/>
  <c r="J38" i="37"/>
  <c r="I39" i="37"/>
  <c r="J39" i="37"/>
  <c r="G7" i="37"/>
  <c r="I13" i="37"/>
  <c r="G24" i="37"/>
  <c r="I30" i="37"/>
  <c r="J30" i="37"/>
  <c r="I10" i="37"/>
  <c r="J10" i="37"/>
  <c r="G21" i="37"/>
  <c r="I27" i="37"/>
  <c r="J27" i="37"/>
  <c r="G37" i="37"/>
  <c r="G17" i="37"/>
  <c r="G34" i="37"/>
  <c r="G14" i="37"/>
  <c r="G31" i="37"/>
  <c r="G28" i="37"/>
  <c r="G25" i="37"/>
  <c r="G22" i="37"/>
  <c r="G38" i="37"/>
  <c r="G35" i="37"/>
  <c r="G9" i="37"/>
  <c r="I15" i="37"/>
  <c r="J15" i="37"/>
  <c r="G26" i="37"/>
  <c r="G23" i="37"/>
  <c r="G39" i="37"/>
  <c r="I8" i="37"/>
  <c r="J8" i="37"/>
  <c r="H32" i="37"/>
  <c r="G32" i="37"/>
  <c r="I32" i="37"/>
  <c r="J32" i="37"/>
  <c r="G1801" i="3"/>
  <c r="H262" i="33"/>
  <c r="I260" i="33" s="1"/>
  <c r="E30" i="1" s="1"/>
  <c r="I11" i="41"/>
  <c r="J11" i="41"/>
  <c r="I15" i="41"/>
  <c r="J15" i="41"/>
  <c r="I16" i="41"/>
  <c r="J16" i="41"/>
  <c r="I31" i="41"/>
  <c r="J31" i="41"/>
  <c r="I18" i="41"/>
  <c r="J18" i="41"/>
  <c r="I20" i="41"/>
  <c r="J20" i="41"/>
  <c r="I34" i="41"/>
  <c r="J34" i="41"/>
  <c r="I7" i="41"/>
  <c r="J7" i="41"/>
  <c r="I21" i="41"/>
  <c r="J21" i="41"/>
  <c r="I35" i="41"/>
  <c r="J35" i="41"/>
  <c r="I8" i="41"/>
  <c r="J8" i="41"/>
  <c r="I22" i="41"/>
  <c r="J22" i="41"/>
  <c r="I36" i="41"/>
  <c r="J36" i="41"/>
  <c r="I12" i="41"/>
  <c r="J12" i="41"/>
  <c r="I26" i="41"/>
  <c r="J26" i="41"/>
  <c r="I28" i="41"/>
  <c r="J28" i="41"/>
  <c r="I14" i="41"/>
  <c r="J14" i="41"/>
  <c r="I29" i="41"/>
  <c r="J29" i="41"/>
  <c r="E32" i="41"/>
  <c r="I17" i="41"/>
  <c r="J17" i="41"/>
  <c r="I33" i="41"/>
  <c r="J33" i="41"/>
  <c r="I9" i="41"/>
  <c r="J9" i="41"/>
  <c r="I23" i="41"/>
  <c r="J23" i="41"/>
  <c r="J37" i="41"/>
  <c r="I37" i="41"/>
  <c r="I24" i="41"/>
  <c r="J24" i="41"/>
  <c r="I38" i="41"/>
  <c r="J38" i="41"/>
  <c r="I25" i="41"/>
  <c r="J25" i="41"/>
  <c r="I39" i="41"/>
  <c r="J39" i="41"/>
  <c r="I13" i="41"/>
  <c r="J13" i="41"/>
  <c r="G24" i="41"/>
  <c r="I10" i="41"/>
  <c r="J10" i="41"/>
  <c r="G21" i="41"/>
  <c r="I27" i="41"/>
  <c r="J27" i="41"/>
  <c r="J30" i="41"/>
  <c r="G37" i="41"/>
  <c r="G34" i="41"/>
  <c r="G14" i="41"/>
  <c r="G31" i="41"/>
  <c r="G11" i="41"/>
  <c r="G8" i="41"/>
  <c r="G25" i="41"/>
  <c r="G18" i="41"/>
  <c r="G35" i="41"/>
  <c r="G23" i="41"/>
  <c r="G39" i="41"/>
  <c r="G20" i="41"/>
  <c r="G36" i="41"/>
  <c r="G16" i="41"/>
  <c r="G33" i="41"/>
  <c r="G7" i="41"/>
  <c r="G17" i="41"/>
  <c r="G28" i="41"/>
  <c r="G22" i="41"/>
  <c r="G38" i="41"/>
  <c r="G15" i="41"/>
  <c r="G12" i="41"/>
  <c r="G29" i="41"/>
  <c r="G9" i="41"/>
  <c r="G26" i="41"/>
  <c r="H32" i="41"/>
  <c r="G32" i="41"/>
  <c r="J32" i="41"/>
  <c r="I32" i="41"/>
  <c r="I17" i="29"/>
  <c r="E64" i="29"/>
  <c r="F64" i="29"/>
  <c r="J17" i="29"/>
  <c r="D4" i="29"/>
  <c r="D3" i="29"/>
  <c r="D5" i="29"/>
  <c r="I13" i="29"/>
  <c r="I14" i="29"/>
  <c r="E35" i="29"/>
  <c r="F35" i="29"/>
  <c r="C5" i="29"/>
  <c r="J14" i="29"/>
  <c r="J16" i="29"/>
  <c r="I15" i="29"/>
  <c r="B3" i="29"/>
  <c r="C4" i="29"/>
  <c r="B5" i="29"/>
  <c r="E34" i="29"/>
  <c r="F34" i="29"/>
  <c r="J12" i="29"/>
  <c r="C3" i="29"/>
  <c r="J15" i="29"/>
  <c r="E28" i="29"/>
  <c r="F28" i="29"/>
  <c r="E16" i="29"/>
  <c r="F16" i="29"/>
  <c r="E22" i="29"/>
  <c r="F22" i="29"/>
  <c r="G55" i="1" l="1"/>
  <c r="H55" i="1" s="1"/>
  <c r="D3181" i="3"/>
  <c r="D3139" i="3"/>
  <c r="C3183" i="3"/>
  <c r="C3141" i="3"/>
  <c r="C2998" i="3"/>
  <c r="C2960" i="3"/>
  <c r="C2664" i="3"/>
  <c r="C2701" i="3" s="1"/>
  <c r="D2662" i="3"/>
  <c r="D2699" i="3" s="1"/>
  <c r="H2456" i="3"/>
  <c r="H2494" i="3"/>
  <c r="E3054" i="3"/>
  <c r="G3054" i="3" s="1"/>
  <c r="F54" i="29"/>
  <c r="F696" i="3" s="1"/>
  <c r="G696" i="3" s="1"/>
  <c r="H702" i="3" s="1"/>
  <c r="H713" i="3" s="1"/>
  <c r="F3040" i="3"/>
  <c r="G3040" i="3" s="1"/>
  <c r="I637" i="33"/>
  <c r="I765" i="33"/>
  <c r="E96" i="1" s="1"/>
  <c r="I605" i="33"/>
  <c r="I693" i="33"/>
  <c r="H88" i="33"/>
  <c r="I86" i="33" s="1"/>
  <c r="D226" i="3"/>
  <c r="D263" i="3" s="1"/>
  <c r="D300" i="3" s="1"/>
  <c r="D187" i="3"/>
  <c r="D2437" i="3"/>
  <c r="D374" i="3"/>
  <c r="D411" i="3" s="1"/>
  <c r="E82" i="1"/>
  <c r="D119" i="33"/>
  <c r="H119" i="33" s="1"/>
  <c r="I552" i="33"/>
  <c r="E66" i="1" s="1"/>
  <c r="E1649" i="3"/>
  <c r="G1649" i="3" s="1"/>
  <c r="E6309" i="3"/>
  <c r="G6309" i="3" s="1"/>
  <c r="E1784" i="3"/>
  <c r="E1869" i="3" s="1"/>
  <c r="E1907" i="3" s="1"/>
  <c r="E1945" i="3" s="1"/>
  <c r="E1985" i="3" s="1"/>
  <c r="E2022" i="3" s="1"/>
  <c r="E2061" i="3" s="1"/>
  <c r="E1739" i="3"/>
  <c r="I320" i="33"/>
  <c r="E37" i="1" s="1"/>
  <c r="I286" i="33"/>
  <c r="E34" i="1" s="1"/>
  <c r="I265" i="33"/>
  <c r="E31" i="1" s="1"/>
  <c r="E69" i="3"/>
  <c r="G69" i="3" s="1"/>
  <c r="I210" i="33"/>
  <c r="E26" i="1" s="1"/>
  <c r="I198" i="33"/>
  <c r="E25" i="1" s="1"/>
  <c r="E13" i="1"/>
  <c r="D131" i="33"/>
  <c r="H131" i="33" s="1"/>
  <c r="I96" i="33"/>
  <c r="E15" i="1" s="1"/>
  <c r="E76" i="1"/>
  <c r="E86" i="1"/>
  <c r="E92" i="1"/>
  <c r="E80" i="1"/>
  <c r="I701" i="33"/>
  <c r="E87" i="1" s="1"/>
  <c r="I628" i="33"/>
  <c r="E79" i="1"/>
  <c r="I619" i="33"/>
  <c r="E75" i="1" s="1"/>
  <c r="E1857" i="3"/>
  <c r="G1857" i="3" s="1"/>
  <c r="E142" i="3"/>
  <c r="G142" i="3" s="1"/>
  <c r="H146" i="3" s="1"/>
  <c r="G123" i="3" s="1"/>
  <c r="H126" i="3" s="1"/>
  <c r="E2767" i="3"/>
  <c r="G2767" i="3" s="1"/>
  <c r="I178" i="33"/>
  <c r="E23" i="1" s="1"/>
  <c r="I330" i="33"/>
  <c r="E38" i="1" s="1"/>
  <c r="G1644" i="3"/>
  <c r="H1646" i="3" s="1"/>
  <c r="I403" i="33"/>
  <c r="E47" i="1" s="1"/>
  <c r="I149" i="33"/>
  <c r="E19" i="1" s="1"/>
  <c r="D720" i="3"/>
  <c r="D798" i="3" s="1"/>
  <c r="D836" i="3" s="1"/>
  <c r="D759" i="3" s="1"/>
  <c r="D876" i="3" s="1"/>
  <c r="D914" i="3" s="1"/>
  <c r="D953" i="3" s="1"/>
  <c r="D991" i="3" s="1"/>
  <c r="D1029" i="3" s="1"/>
  <c r="D1071" i="3" s="1"/>
  <c r="D1109" i="3" s="1"/>
  <c r="D1147" i="3" s="1"/>
  <c r="D1188" i="3" s="1"/>
  <c r="D1226" i="3" s="1"/>
  <c r="C684" i="3"/>
  <c r="D3215" i="3"/>
  <c r="D3247" i="3" s="1"/>
  <c r="D3280" i="3" s="1"/>
  <c r="D2996" i="3"/>
  <c r="E365" i="3"/>
  <c r="G365" i="3" s="1"/>
  <c r="H367" i="3" s="1"/>
  <c r="C2214" i="3"/>
  <c r="H3295" i="3"/>
  <c r="H2262" i="3"/>
  <c r="E400" i="3"/>
  <c r="G400" i="3" s="1"/>
  <c r="H403" i="3" s="1"/>
  <c r="G394" i="3"/>
  <c r="H397" i="3" s="1"/>
  <c r="G387" i="3"/>
  <c r="H391" i="3" s="1"/>
  <c r="I169" i="33"/>
  <c r="E22" i="1" s="1"/>
  <c r="E36" i="1"/>
  <c r="I434" i="33"/>
  <c r="I140" i="33"/>
  <c r="E18" i="1" s="1"/>
  <c r="I592" i="33"/>
  <c r="E72" i="1" s="1"/>
  <c r="I576" i="33"/>
  <c r="E70" i="1" s="1"/>
  <c r="I441" i="33"/>
  <c r="E50" i="1" s="1"/>
  <c r="I51" i="33"/>
  <c r="I187" i="33"/>
  <c r="E24" i="1" s="1"/>
  <c r="I453" i="33"/>
  <c r="E52" i="1" s="1"/>
  <c r="I418" i="33"/>
  <c r="E48" i="1" s="1"/>
  <c r="E33" i="1"/>
  <c r="I386" i="33"/>
  <c r="E45" i="1" s="1"/>
  <c r="I447" i="33"/>
  <c r="E51" i="1" s="1"/>
  <c r="I872" i="33"/>
  <c r="E197" i="1" s="1"/>
  <c r="I248" i="33"/>
  <c r="E28" i="1" s="1"/>
  <c r="I584" i="33"/>
  <c r="E71" i="1" s="1"/>
  <c r="I394" i="33"/>
  <c r="E46" i="1" s="1"/>
  <c r="E40" i="1"/>
  <c r="E220" i="1"/>
  <c r="E219" i="1"/>
  <c r="I237" i="33"/>
  <c r="E27" i="1" s="1"/>
  <c r="I460" i="33"/>
  <c r="E53" i="1" s="1"/>
  <c r="I352" i="33"/>
  <c r="E41" i="1" s="1"/>
  <c r="I425" i="33"/>
  <c r="E49" i="1" s="1"/>
  <c r="I775" i="33"/>
  <c r="E97" i="1" s="1"/>
  <c r="I60" i="33"/>
  <c r="E35" i="1"/>
  <c r="I840" i="33"/>
  <c r="E193" i="1" s="1"/>
  <c r="I815" i="33"/>
  <c r="E103" i="1" s="1"/>
  <c r="I14" i="33"/>
  <c r="H61" i="1"/>
  <c r="E6237" i="3"/>
  <c r="G6237" i="3" s="1"/>
  <c r="E940" i="3"/>
  <c r="G940" i="3" s="1"/>
  <c r="E3018" i="3"/>
  <c r="G3018" i="3" s="1"/>
  <c r="E2502" i="3"/>
  <c r="G2502" i="3" s="1"/>
  <c r="E6124" i="3"/>
  <c r="G6124" i="3" s="1"/>
  <c r="E2426" i="3"/>
  <c r="G2426" i="3" s="1"/>
  <c r="E6725" i="3"/>
  <c r="G6725" i="3" s="1"/>
  <c r="E255" i="3"/>
  <c r="G255" i="3" s="1"/>
  <c r="F504" i="3"/>
  <c r="G504" i="3" s="1"/>
  <c r="H509" i="3" s="1"/>
  <c r="F544" i="3"/>
  <c r="G544" i="3" s="1"/>
  <c r="H547" i="3" s="1"/>
  <c r="F5961" i="3"/>
  <c r="G5961" i="3" s="1"/>
  <c r="H5966" i="3" s="1"/>
  <c r="F1323" i="3"/>
  <c r="G1323" i="3" s="1"/>
  <c r="F581" i="3"/>
  <c r="G581" i="3" s="1"/>
  <c r="H586" i="3" s="1"/>
  <c r="F1083" i="3"/>
  <c r="G1083" i="3" s="1"/>
  <c r="H1087" i="3" s="1"/>
  <c r="F660" i="3"/>
  <c r="G660" i="3" s="1"/>
  <c r="H667" i="3" s="1"/>
  <c r="E1635" i="3"/>
  <c r="E6296" i="3"/>
  <c r="G6296" i="3" s="1"/>
  <c r="H6299" i="3" s="1"/>
  <c r="F1400" i="3"/>
  <c r="G1400" i="3" s="1"/>
  <c r="H1403" i="3" s="1"/>
  <c r="F1362" i="3"/>
  <c r="G1362" i="3" s="1"/>
  <c r="F6075" i="3"/>
  <c r="G6075" i="3" s="1"/>
  <c r="F5924" i="3"/>
  <c r="G5924" i="3" s="1"/>
  <c r="H5929" i="3" s="1"/>
  <c r="F772" i="3"/>
  <c r="G772" i="3" s="1"/>
  <c r="H777" i="3" s="1"/>
  <c r="F621" i="3"/>
  <c r="G621" i="3" s="1"/>
  <c r="H626" i="3" s="1"/>
  <c r="F1041" i="3"/>
  <c r="G1041" i="3" s="1"/>
  <c r="H1046" i="3" s="1"/>
  <c r="F6034" i="3"/>
  <c r="G6034" i="3" s="1"/>
  <c r="H6039" i="3" s="1"/>
  <c r="F5850" i="3"/>
  <c r="G5850" i="3" s="1"/>
  <c r="E6404" i="3"/>
  <c r="G6404" i="3" s="1"/>
  <c r="H6408" i="3" s="1"/>
  <c r="E2119" i="3"/>
  <c r="G2119" i="3" s="1"/>
  <c r="H2122" i="3" s="1"/>
  <c r="F3076" i="3"/>
  <c r="G3076" i="3" s="1"/>
  <c r="F5996" i="3"/>
  <c r="G5996" i="3" s="1"/>
  <c r="H6002" i="3" s="1"/>
  <c r="F3115" i="3"/>
  <c r="G3115" i="3" s="1"/>
  <c r="F733" i="3"/>
  <c r="G733" i="3" s="1"/>
  <c r="H738" i="3" s="1"/>
  <c r="F1435" i="3"/>
  <c r="G1435" i="3" s="1"/>
  <c r="H1440" i="3" s="1"/>
  <c r="E51" i="29"/>
  <c r="F51" i="29" s="1"/>
  <c r="F47" i="29" s="1"/>
  <c r="E127" i="40" s="1"/>
  <c r="F127" i="40" s="1"/>
  <c r="E24" i="29"/>
  <c r="F24" i="29" s="1"/>
  <c r="F21" i="29" s="1"/>
  <c r="F5853" i="3" s="1"/>
  <c r="G5853" i="3" s="1"/>
  <c r="G6076" i="3"/>
  <c r="F1326" i="3"/>
  <c r="G1326" i="3" s="1"/>
  <c r="F3118" i="3"/>
  <c r="G3118" i="3" s="1"/>
  <c r="F1365" i="3"/>
  <c r="G1365" i="3" s="1"/>
  <c r="F1473" i="3"/>
  <c r="G1473" i="3" s="1"/>
  <c r="H1477" i="3" s="1"/>
  <c r="E1677" i="3"/>
  <c r="G1677" i="3" s="1"/>
  <c r="F1682" i="3"/>
  <c r="G1682" i="3" s="1"/>
  <c r="H1684" i="3" s="1"/>
  <c r="E2464" i="3"/>
  <c r="G2464" i="3" s="1"/>
  <c r="E6047" i="3"/>
  <c r="G6047" i="3" s="1"/>
  <c r="B117" i="1"/>
  <c r="A132" i="32" s="1"/>
  <c r="F3636" i="3"/>
  <c r="E5973" i="3"/>
  <c r="G5973" i="3" s="1"/>
  <c r="E1134" i="3"/>
  <c r="G1134" i="3" s="1"/>
  <c r="C34" i="31"/>
  <c r="E2388" i="3"/>
  <c r="G2388" i="3" s="1"/>
  <c r="E826" i="3"/>
  <c r="G826" i="3" s="1"/>
  <c r="E2234" i="3"/>
  <c r="G2234" i="3" s="1"/>
  <c r="E1895" i="3"/>
  <c r="G1895" i="3" s="1"/>
  <c r="H2037" i="3"/>
  <c r="E519" i="3"/>
  <c r="G519" i="3" s="1"/>
  <c r="E3205" i="3"/>
  <c r="G3205" i="3" s="1"/>
  <c r="A122" i="32"/>
  <c r="F3343" i="3"/>
  <c r="E1687" i="3"/>
  <c r="G1687" i="3" s="1"/>
  <c r="D2063" i="3"/>
  <c r="E1606" i="3"/>
  <c r="G1606" i="3" s="1"/>
  <c r="E6570" i="3"/>
  <c r="G6570" i="3" s="1"/>
  <c r="E979" i="3"/>
  <c r="G979" i="3" s="1"/>
  <c r="E6088" i="3"/>
  <c r="G6088" i="3" s="1"/>
  <c r="E6381" i="3"/>
  <c r="G6381" i="3" s="1"/>
  <c r="E30" i="29"/>
  <c r="F30" i="29" s="1"/>
  <c r="F27" i="29" s="1"/>
  <c r="E12" i="29"/>
  <c r="F12" i="29" s="1"/>
  <c r="F9" i="29" s="1"/>
  <c r="E1552" i="3" s="1"/>
  <c r="G1552" i="3" s="1"/>
  <c r="H1557" i="3" s="1"/>
  <c r="E37" i="29"/>
  <c r="F37" i="29" s="1"/>
  <c r="F33" i="29" s="1"/>
  <c r="E18" i="29"/>
  <c r="F18" i="29" s="1"/>
  <c r="F15" i="29" s="1"/>
  <c r="E44" i="29"/>
  <c r="F44" i="29" s="1"/>
  <c r="F40" i="29" s="1"/>
  <c r="E2011" i="3"/>
  <c r="G2011" i="3" s="1"/>
  <c r="E1337" i="3"/>
  <c r="G1337" i="3" s="1"/>
  <c r="E6201" i="3"/>
  <c r="G6201" i="3" s="1"/>
  <c r="E291" i="3"/>
  <c r="G291" i="3" s="1"/>
  <c r="E1295" i="3"/>
  <c r="G1295" i="3" s="1"/>
  <c r="E2133" i="3"/>
  <c r="G2133" i="3" s="1"/>
  <c r="E1411" i="3"/>
  <c r="G1411" i="3" s="1"/>
  <c r="C2439" i="3"/>
  <c r="E1056" i="3"/>
  <c r="G1056" i="3" s="1"/>
  <c r="E437" i="3"/>
  <c r="G417" i="3" s="1"/>
  <c r="H421" i="3" s="1"/>
  <c r="H442" i="3" s="1"/>
  <c r="E105" i="3"/>
  <c r="G105" i="3" s="1"/>
  <c r="H109" i="3" s="1"/>
  <c r="G85" i="3" s="1"/>
  <c r="E6649" i="3"/>
  <c r="G6649" i="3" s="1"/>
  <c r="E2579" i="3"/>
  <c r="G2579" i="3" s="1"/>
  <c r="C2364" i="3"/>
  <c r="E674" i="3"/>
  <c r="G674" i="3" s="1"/>
  <c r="E1173" i="3"/>
  <c r="G1173" i="3" s="1"/>
  <c r="E1933" i="3"/>
  <c r="G1933" i="3" s="1"/>
  <c r="E2540" i="3"/>
  <c r="G2540" i="3" s="1"/>
  <c r="E6689" i="3"/>
  <c r="G6689" i="3" s="1"/>
  <c r="C228" i="3"/>
  <c r="E254" i="3"/>
  <c r="G254" i="3" s="1"/>
  <c r="H1596" i="3"/>
  <c r="E6761" i="3"/>
  <c r="G6761" i="3" s="1"/>
  <c r="E6454" i="3"/>
  <c r="G6454" i="3" s="1"/>
  <c r="E2203" i="3"/>
  <c r="G2203" i="3" s="1"/>
  <c r="E2087" i="3"/>
  <c r="G2087" i="3" s="1"/>
  <c r="E1971" i="3"/>
  <c r="G1971" i="3" s="1"/>
  <c r="E327" i="3"/>
  <c r="G327" i="3" s="1"/>
  <c r="H331" i="3" s="1"/>
  <c r="H6227" i="3"/>
  <c r="E5898" i="3"/>
  <c r="G5898" i="3" s="1"/>
  <c r="E6495" i="3"/>
  <c r="G6495" i="3" s="1"/>
  <c r="E6418" i="3"/>
  <c r="G6418" i="3" s="1"/>
  <c r="E1376" i="3"/>
  <c r="G1376" i="3" s="1"/>
  <c r="E903" i="3"/>
  <c r="G903" i="3" s="1"/>
  <c r="E6345" i="3"/>
  <c r="G6345" i="3" s="1"/>
  <c r="E2349" i="3"/>
  <c r="G2349" i="3" s="1"/>
  <c r="E3129" i="3"/>
  <c r="G3129" i="3" s="1"/>
  <c r="H6335" i="3"/>
  <c r="E3238" i="3"/>
  <c r="G3238" i="3" s="1"/>
  <c r="E6158" i="3"/>
  <c r="G6158" i="3" s="1"/>
  <c r="G1281" i="3"/>
  <c r="E5939" i="3"/>
  <c r="G5939" i="3" s="1"/>
  <c r="G1122" i="3"/>
  <c r="E2948" i="3"/>
  <c r="G2948" i="3" s="1"/>
  <c r="G1282" i="3"/>
  <c r="E1017" i="3"/>
  <c r="G1017" i="3" s="1"/>
  <c r="E2805" i="3"/>
  <c r="G2805" i="3" s="1"/>
  <c r="E1214" i="3"/>
  <c r="G1214" i="3" s="1"/>
  <c r="C3217" i="3"/>
  <c r="C3249" i="3" s="1"/>
  <c r="C3282" i="3" s="1"/>
  <c r="E636" i="3"/>
  <c r="G636" i="3" s="1"/>
  <c r="H1805" i="3"/>
  <c r="E6273" i="3"/>
  <c r="G6273" i="3" s="1"/>
  <c r="E596" i="3"/>
  <c r="G596" i="3" s="1"/>
  <c r="E1815" i="3"/>
  <c r="G1815" i="3" s="1"/>
  <c r="H1818" i="3" s="1"/>
  <c r="G1796" i="3" s="1"/>
  <c r="H1797" i="3" s="1"/>
  <c r="H6680" i="3"/>
  <c r="E1522" i="3"/>
  <c r="G1522" i="3" s="1"/>
  <c r="E3270" i="3"/>
  <c r="G3270" i="3" s="1"/>
  <c r="E6796" i="3"/>
  <c r="G6796" i="3" s="1"/>
  <c r="E1485" i="3"/>
  <c r="G1485" i="3" s="1"/>
  <c r="E5863" i="3"/>
  <c r="G5863" i="3" s="1"/>
  <c r="H2076" i="3"/>
  <c r="E786" i="3"/>
  <c r="G786" i="3" s="1"/>
  <c r="H362" i="3"/>
  <c r="E1567" i="3"/>
  <c r="G1567" i="3" s="1"/>
  <c r="H66" i="3"/>
  <c r="H3262" i="3"/>
  <c r="E2172" i="3"/>
  <c r="G2172" i="3" s="1"/>
  <c r="H2175" i="3" s="1"/>
  <c r="G2150" i="3" s="1"/>
  <c r="H2152" i="3" s="1"/>
  <c r="E2614" i="3"/>
  <c r="G2614" i="3" s="1"/>
  <c r="H20" i="3"/>
  <c r="E177" i="3"/>
  <c r="G177" i="3" s="1"/>
  <c r="H6445" i="3"/>
  <c r="H816" i="3"/>
  <c r="E2651" i="3"/>
  <c r="G2651" i="3" s="1"/>
  <c r="E1729" i="3"/>
  <c r="G1729" i="3" s="1"/>
  <c r="H1732" i="3" s="1"/>
  <c r="G1711" i="3" s="1"/>
  <c r="H1712" i="3" s="1"/>
  <c r="H867" i="3"/>
  <c r="E557" i="3"/>
  <c r="G557" i="3" s="1"/>
  <c r="E1097" i="3"/>
  <c r="G1097" i="3" s="1"/>
  <c r="E2305" i="3"/>
  <c r="G2305" i="3" s="1"/>
  <c r="H251" i="3"/>
  <c r="E479" i="3"/>
  <c r="G479" i="3" s="1"/>
  <c r="E747" i="3"/>
  <c r="G747" i="3" s="1"/>
  <c r="H2606" i="3"/>
  <c r="H1452" i="3"/>
  <c r="G1428" i="3" s="1"/>
  <c r="H1432" i="3" s="1"/>
  <c r="H2940" i="3"/>
  <c r="H3010" i="3"/>
  <c r="H6521" i="3"/>
  <c r="H2380" i="3"/>
  <c r="H6640" i="3"/>
  <c r="H2341" i="3"/>
  <c r="H6716" i="3"/>
  <c r="H2165" i="3"/>
  <c r="H6561" i="3"/>
  <c r="H3197" i="3"/>
  <c r="E6609" i="3"/>
  <c r="G6609" i="3" s="1"/>
  <c r="H6114" i="3"/>
  <c r="H2532" i="3"/>
  <c r="H1204" i="3"/>
  <c r="H2297" i="3"/>
  <c r="H288" i="3"/>
  <c r="H324" i="3"/>
  <c r="H2227" i="3"/>
  <c r="H5889" i="3"/>
  <c r="H6787" i="3"/>
  <c r="H6486" i="3"/>
  <c r="H6752" i="3"/>
  <c r="H2418" i="3"/>
  <c r="H174" i="3"/>
  <c r="H1163" i="3"/>
  <c r="H856" i="3"/>
  <c r="H2797" i="3"/>
  <c r="H139" i="3"/>
  <c r="H847" i="3"/>
  <c r="H3230" i="3"/>
  <c r="H6600" i="3"/>
  <c r="H1719" i="3"/>
  <c r="H2759" i="3"/>
  <c r="H2571" i="3"/>
  <c r="C5940" i="3"/>
  <c r="E5940" i="3" s="1"/>
  <c r="G5940" i="3" s="1"/>
  <c r="C2541" i="3"/>
  <c r="E2541" i="3" s="1"/>
  <c r="G2541" i="3" s="1"/>
  <c r="C6048" i="3"/>
  <c r="E6048" i="3" s="1"/>
  <c r="G6048" i="3" s="1"/>
  <c r="C1688" i="3"/>
  <c r="E1688" i="3" s="1"/>
  <c r="G1688" i="3" s="1"/>
  <c r="C2088" i="3"/>
  <c r="E2088" i="3" s="1"/>
  <c r="G2088" i="3" s="1"/>
  <c r="C2427" i="3"/>
  <c r="E2427" i="3" s="1"/>
  <c r="G2427" i="3" s="1"/>
  <c r="C6571" i="3"/>
  <c r="E6571" i="3" s="1"/>
  <c r="G6571" i="3" s="1"/>
  <c r="C3019" i="3"/>
  <c r="E3019" i="3" s="1"/>
  <c r="G3019" i="3" s="1"/>
  <c r="C3130" i="3"/>
  <c r="E3130" i="3" s="1"/>
  <c r="G3130" i="3" s="1"/>
  <c r="C1098" i="3"/>
  <c r="E1098" i="3" s="1"/>
  <c r="G1098" i="3" s="1"/>
  <c r="G3090" i="3"/>
  <c r="H3093" i="3" s="1"/>
  <c r="G3070" i="3" s="1"/>
  <c r="C1568" i="3"/>
  <c r="E1568" i="3" s="1"/>
  <c r="G1568" i="3" s="1"/>
  <c r="C1858" i="3"/>
  <c r="E1858" i="3" s="1"/>
  <c r="G1858" i="3" s="1"/>
  <c r="C1486" i="3"/>
  <c r="E1486" i="3" s="1"/>
  <c r="G1486" i="3" s="1"/>
  <c r="C6496" i="3"/>
  <c r="E6496" i="3" s="1"/>
  <c r="G6496" i="3" s="1"/>
  <c r="C2652" i="3"/>
  <c r="E2652" i="3" s="1"/>
  <c r="G2652" i="3" s="1"/>
  <c r="C2235" i="3"/>
  <c r="E2235" i="3" s="1"/>
  <c r="G2235" i="3" s="1"/>
  <c r="C6202" i="3"/>
  <c r="E6202" i="3" s="1"/>
  <c r="G6202" i="3" s="1"/>
  <c r="C748" i="3"/>
  <c r="E748" i="3" s="1"/>
  <c r="G748" i="3" s="1"/>
  <c r="C480" i="3"/>
  <c r="E480" i="3" s="1"/>
  <c r="G480" i="3" s="1"/>
  <c r="C6125" i="3"/>
  <c r="E6125" i="3" s="1"/>
  <c r="G6125" i="3" s="1"/>
  <c r="C2134" i="3"/>
  <c r="E2134" i="3" s="1"/>
  <c r="G2134" i="3" s="1"/>
  <c r="C787" i="3"/>
  <c r="E787" i="3" s="1"/>
  <c r="G787" i="3" s="1"/>
  <c r="C1896" i="3"/>
  <c r="E1896" i="3" s="1"/>
  <c r="G1896" i="3" s="1"/>
  <c r="C1972" i="3"/>
  <c r="E1972" i="3" s="1"/>
  <c r="G1972" i="3" s="1"/>
  <c r="C3271" i="3"/>
  <c r="E3271" i="3" s="1"/>
  <c r="G3271" i="3" s="1"/>
  <c r="C1296" i="3"/>
  <c r="E1296" i="3" s="1"/>
  <c r="G1296" i="3" s="1"/>
  <c r="C2503" i="3"/>
  <c r="C6762" i="3"/>
  <c r="E6762" i="3" s="1"/>
  <c r="G6762" i="3" s="1"/>
  <c r="C558" i="3"/>
  <c r="E558" i="3" s="1"/>
  <c r="G558" i="3" s="1"/>
  <c r="C41" i="28"/>
  <c r="C6455" i="3"/>
  <c r="E6455" i="3" s="1"/>
  <c r="G6455" i="3" s="1"/>
  <c r="C2465" i="3"/>
  <c r="E2465" i="3" s="1"/>
  <c r="G2465" i="3" s="1"/>
  <c r="C6089" i="3"/>
  <c r="E6089" i="3" s="1"/>
  <c r="G6089" i="3" s="1"/>
  <c r="C6238" i="3"/>
  <c r="E6238" i="3" s="1"/>
  <c r="G6238" i="3" s="1"/>
  <c r="C1057" i="3"/>
  <c r="E1057" i="3" s="1"/>
  <c r="G1057" i="3" s="1"/>
  <c r="C941" i="3"/>
  <c r="E941" i="3" s="1"/>
  <c r="G941" i="3" s="1"/>
  <c r="C1174" i="3"/>
  <c r="E1174" i="3" s="1"/>
  <c r="G1174" i="3" s="1"/>
  <c r="C3206" i="3"/>
  <c r="E3206" i="3" s="1"/>
  <c r="G3206" i="3" s="1"/>
  <c r="C2806" i="3"/>
  <c r="E2806" i="3" s="1"/>
  <c r="G2806" i="3" s="1"/>
  <c r="C3239" i="3"/>
  <c r="E3239" i="3" s="1"/>
  <c r="G3239" i="3" s="1"/>
  <c r="C6159" i="3"/>
  <c r="E6159" i="3" s="1"/>
  <c r="G6159" i="3" s="1"/>
  <c r="C6610" i="3"/>
  <c r="E6610" i="3" s="1"/>
  <c r="G6610" i="3" s="1"/>
  <c r="C2949" i="3"/>
  <c r="E2949" i="3" s="1"/>
  <c r="G2949" i="3" s="1"/>
  <c r="C2204" i="3"/>
  <c r="E2204" i="3" s="1"/>
  <c r="G2204" i="3" s="1"/>
  <c r="C5864" i="3"/>
  <c r="E5864" i="3" s="1"/>
  <c r="G5864" i="3" s="1"/>
  <c r="C1650" i="3"/>
  <c r="E1650" i="3" s="1"/>
  <c r="C1377" i="3"/>
  <c r="E1377" i="3" s="1"/>
  <c r="G1377" i="3" s="1"/>
  <c r="C1523" i="3"/>
  <c r="E1523" i="3" s="1"/>
  <c r="G1523" i="3" s="1"/>
  <c r="C3055" i="3"/>
  <c r="C5899" i="3"/>
  <c r="E5899" i="3" s="1"/>
  <c r="G5899" i="3" s="1"/>
  <c r="C1338" i="3"/>
  <c r="E1338" i="3" s="1"/>
  <c r="G1338" i="3" s="1"/>
  <c r="C1934" i="3"/>
  <c r="E1934" i="3" s="1"/>
  <c r="G1934" i="3" s="1"/>
  <c r="C2271" i="3"/>
  <c r="E2271" i="3" s="1"/>
  <c r="G2271" i="3" s="1"/>
  <c r="H2273" i="3" s="1"/>
  <c r="C6274" i="3"/>
  <c r="E6274" i="3" s="1"/>
  <c r="G6274" i="3" s="1"/>
  <c r="C2350" i="3"/>
  <c r="E2350" i="3" s="1"/>
  <c r="G2350" i="3" s="1"/>
  <c r="C6726" i="3"/>
  <c r="E6726" i="3" s="1"/>
  <c r="G6726" i="3" s="1"/>
  <c r="C520" i="3"/>
  <c r="E520" i="3" s="1"/>
  <c r="G520" i="3" s="1"/>
  <c r="C1018" i="3"/>
  <c r="E1018" i="3" s="1"/>
  <c r="G1018" i="3" s="1"/>
  <c r="C2306" i="3"/>
  <c r="E2306" i="3" s="1"/>
  <c r="G2306" i="3" s="1"/>
  <c r="C6690" i="3"/>
  <c r="E6690" i="3" s="1"/>
  <c r="G6690" i="3" s="1"/>
  <c r="C6310" i="3"/>
  <c r="E6310" i="3" s="1"/>
  <c r="G6310" i="3" s="1"/>
  <c r="C675" i="3"/>
  <c r="E675" i="3" s="1"/>
  <c r="G675" i="3" s="1"/>
  <c r="C1215" i="3"/>
  <c r="E1215" i="3" s="1"/>
  <c r="G1215" i="3" s="1"/>
  <c r="C2389" i="3"/>
  <c r="E2389" i="3" s="1"/>
  <c r="G2389" i="3" s="1"/>
  <c r="C6419" i="3"/>
  <c r="E6419" i="3" s="1"/>
  <c r="G6419" i="3" s="1"/>
  <c r="C980" i="3"/>
  <c r="E980" i="3" s="1"/>
  <c r="G980" i="3" s="1"/>
  <c r="C904" i="3"/>
  <c r="E904" i="3" s="1"/>
  <c r="G904" i="3" s="1"/>
  <c r="C2012" i="3"/>
  <c r="E2012" i="3" s="1"/>
  <c r="G2012" i="3" s="1"/>
  <c r="C597" i="3"/>
  <c r="E597" i="3" s="1"/>
  <c r="G597" i="3" s="1"/>
  <c r="C637" i="3"/>
  <c r="E637" i="3" s="1"/>
  <c r="G637" i="3" s="1"/>
  <c r="C1135" i="3"/>
  <c r="E1135" i="3" s="1"/>
  <c r="G1135" i="3" s="1"/>
  <c r="C6650" i="3"/>
  <c r="E6650" i="3" s="1"/>
  <c r="G6650" i="3" s="1"/>
  <c r="C6797" i="3"/>
  <c r="E6797" i="3" s="1"/>
  <c r="G6797" i="3" s="1"/>
  <c r="C5974" i="3"/>
  <c r="E5974" i="3" s="1"/>
  <c r="G5974" i="3" s="1"/>
  <c r="C6531" i="3"/>
  <c r="E6531" i="3" s="1"/>
  <c r="G6531" i="3" s="1"/>
  <c r="H6534" i="3" s="1"/>
  <c r="G6511" i="3" s="1"/>
  <c r="H6514" i="3" s="1"/>
  <c r="C1412" i="3"/>
  <c r="E1412" i="3" s="1"/>
  <c r="G1412" i="3" s="1"/>
  <c r="C1607" i="3"/>
  <c r="E1607" i="3" s="1"/>
  <c r="G1607" i="3" s="1"/>
  <c r="C3304" i="3"/>
  <c r="E3304" i="3" s="1"/>
  <c r="G3304" i="3" s="1"/>
  <c r="C2049" i="3"/>
  <c r="C6346" i="3"/>
  <c r="E6346" i="3" s="1"/>
  <c r="G6346" i="3" s="1"/>
  <c r="C6382" i="3"/>
  <c r="E6382" i="3" s="1"/>
  <c r="G6382" i="3" s="1"/>
  <c r="C2768" i="3"/>
  <c r="E2768" i="3" s="1"/>
  <c r="G2768" i="3" s="1"/>
  <c r="C827" i="3"/>
  <c r="E827" i="3" s="1"/>
  <c r="G827" i="3" s="1"/>
  <c r="H6013" i="3"/>
  <c r="G5988" i="3" s="1"/>
  <c r="H5993" i="3" s="1"/>
  <c r="D2615" i="3"/>
  <c r="E2615" i="3" s="1"/>
  <c r="G2615" i="3" s="1"/>
  <c r="D2048" i="3"/>
  <c r="E2048" i="3" s="1"/>
  <c r="G2048" i="3" s="1"/>
  <c r="D2049" i="3"/>
  <c r="D3303" i="3"/>
  <c r="E3303" i="3" s="1"/>
  <c r="G3303" i="3" s="1"/>
  <c r="C30" i="3"/>
  <c r="E30" i="3" s="1"/>
  <c r="G30" i="3" s="1"/>
  <c r="H34" i="3" s="1"/>
  <c r="G10" i="3" s="1"/>
  <c r="H13" i="3" s="1"/>
  <c r="I25" i="37"/>
  <c r="J25" i="37"/>
  <c r="H14" i="34"/>
  <c r="H20" i="31"/>
  <c r="F18" i="39"/>
  <c r="F19" i="39" s="1"/>
  <c r="F3043" i="3" l="1"/>
  <c r="G3043" i="3" s="1"/>
  <c r="H3045" i="3" s="1"/>
  <c r="F1121" i="3"/>
  <c r="G1121" i="3" s="1"/>
  <c r="H1124" i="3" s="1"/>
  <c r="E65" i="29"/>
  <c r="F95" i="3"/>
  <c r="G95" i="3" s="1"/>
  <c r="H96" i="3" s="1"/>
  <c r="E14" i="1"/>
  <c r="D132" i="33"/>
  <c r="H132" i="33" s="1"/>
  <c r="H6313" i="3"/>
  <c r="G6291" i="3" s="1"/>
  <c r="H6292" i="3" s="1"/>
  <c r="H6315" i="3" s="1"/>
  <c r="F204" i="1" s="1"/>
  <c r="H204" i="1" s="1"/>
  <c r="H43" i="31"/>
  <c r="G230" i="1"/>
  <c r="E81" i="1"/>
  <c r="D118" i="33"/>
  <c r="H118" i="33" s="1"/>
  <c r="E77" i="1"/>
  <c r="D115" i="33"/>
  <c r="H115" i="33" s="1"/>
  <c r="E78" i="1"/>
  <c r="D116" i="33"/>
  <c r="H116" i="33" s="1"/>
  <c r="H2770" i="3"/>
  <c r="G2746" i="3" s="1"/>
  <c r="H2748" i="3" s="1"/>
  <c r="H2772" i="3" s="1"/>
  <c r="F86" i="1" s="1"/>
  <c r="H86" i="1" s="1"/>
  <c r="H6080" i="3"/>
  <c r="G344" i="3"/>
  <c r="H348" i="3" s="1"/>
  <c r="H369" i="3" s="1"/>
  <c r="F17" i="1" s="1"/>
  <c r="E11" i="1"/>
  <c r="D130" i="33"/>
  <c r="H130" i="33" s="1"/>
  <c r="E10" i="1"/>
  <c r="D134" i="33"/>
  <c r="H134" i="33" s="1"/>
  <c r="H73" i="3"/>
  <c r="G48" i="3" s="1"/>
  <c r="H52" i="3" s="1"/>
  <c r="H75" i="3" s="1"/>
  <c r="F7" i="1" s="1"/>
  <c r="H7" i="1" s="1"/>
  <c r="H1860" i="3"/>
  <c r="G1838" i="3" s="1"/>
  <c r="H1839" i="3" s="1"/>
  <c r="E3055" i="3"/>
  <c r="G3055" i="3" s="1"/>
  <c r="H3058" i="3" s="1"/>
  <c r="G2253" i="3"/>
  <c r="H2254" i="3" s="1"/>
  <c r="H2275" i="3" s="1"/>
  <c r="F70" i="1" s="1"/>
  <c r="H70" i="1" s="1"/>
  <c r="H944" i="3"/>
  <c r="G920" i="3" s="1"/>
  <c r="H923" i="3" s="1"/>
  <c r="G1635" i="3"/>
  <c r="H1641" i="3" s="1"/>
  <c r="G1650" i="3"/>
  <c r="H6693" i="3"/>
  <c r="G6670" i="3" s="1"/>
  <c r="H6673" i="3" s="1"/>
  <c r="H6695" i="3" s="1"/>
  <c r="F218" i="1" s="1"/>
  <c r="H218" i="1" s="1"/>
  <c r="H3021" i="3"/>
  <c r="D133" i="33"/>
  <c r="H133" i="33" s="1"/>
  <c r="D129" i="33"/>
  <c r="H129" i="33" s="1"/>
  <c r="H6241" i="3"/>
  <c r="G6219" i="3" s="1"/>
  <c r="H6220" i="3" s="1"/>
  <c r="H6243" i="3" s="1"/>
  <c r="F202" i="1" s="1"/>
  <c r="H202" i="1" s="1"/>
  <c r="H6051" i="3"/>
  <c r="G6028" i="3" s="1"/>
  <c r="H6031" i="3" s="1"/>
  <c r="H6052" i="3" s="1"/>
  <c r="H6128" i="3"/>
  <c r="G6103" i="3" s="1"/>
  <c r="H6105" i="3" s="1"/>
  <c r="H6129" i="3" s="1"/>
  <c r="F199" i="1" s="1"/>
  <c r="H199" i="1" s="1"/>
  <c r="H1218" i="3"/>
  <c r="G1194" i="3" s="1"/>
  <c r="H1197" i="3" s="1"/>
  <c r="H1220" i="3" s="1"/>
  <c r="F41" i="1" s="1"/>
  <c r="H41" i="1" s="1"/>
  <c r="H1415" i="3"/>
  <c r="G1391" i="3" s="1"/>
  <c r="H1396" i="3" s="1"/>
  <c r="H1417" i="3" s="1"/>
  <c r="F47" i="1" s="1"/>
  <c r="H47" i="1" s="1"/>
  <c r="H5975" i="3"/>
  <c r="G5956" i="3" s="1"/>
  <c r="H5958" i="3" s="1"/>
  <c r="H5976" i="3" s="1"/>
  <c r="F196" i="1" s="1"/>
  <c r="H196" i="1" s="1"/>
  <c r="H1299" i="3"/>
  <c r="G1275" i="3" s="1"/>
  <c r="H1278" i="3" s="1"/>
  <c r="H6765" i="3"/>
  <c r="G6742" i="3" s="1"/>
  <c r="H6745" i="3" s="1"/>
  <c r="H6767" i="3" s="1"/>
  <c r="F220" i="1" s="1"/>
  <c r="H220" i="1" s="1"/>
  <c r="H1138" i="3"/>
  <c r="G1115" i="3" s="1"/>
  <c r="H1118" i="3" s="1"/>
  <c r="H6729" i="3"/>
  <c r="G6706" i="3" s="1"/>
  <c r="H6709" i="3" s="1"/>
  <c r="H6731" i="3" s="1"/>
  <c r="F219" i="1" s="1"/>
  <c r="H219" i="1" s="1"/>
  <c r="H2429" i="3"/>
  <c r="H3121" i="3"/>
  <c r="H1329" i="3"/>
  <c r="H1368" i="3"/>
  <c r="F19" i="1"/>
  <c r="H19" i="1" s="1"/>
  <c r="I337" i="33"/>
  <c r="H257" i="3"/>
  <c r="G232" i="3" s="1"/>
  <c r="H236" i="3" s="1"/>
  <c r="H2467" i="3"/>
  <c r="G2444" i="3" s="1"/>
  <c r="G306" i="3"/>
  <c r="H310" i="3" s="1"/>
  <c r="H333" i="3" s="1"/>
  <c r="F15" i="1" s="1"/>
  <c r="H15" i="1" s="1"/>
  <c r="G380" i="3"/>
  <c r="H384" i="3" s="1"/>
  <c r="H2951" i="3"/>
  <c r="G2928" i="3" s="1"/>
  <c r="H2930" i="3" s="1"/>
  <c r="H2953" i="3" s="1"/>
  <c r="F92" i="1" s="1"/>
  <c r="H92" i="1" s="1"/>
  <c r="H1936" i="3"/>
  <c r="G1915" i="3" s="1"/>
  <c r="H1916" i="3" s="1"/>
  <c r="H5856" i="3"/>
  <c r="H6422" i="3"/>
  <c r="G6400" i="3" s="1"/>
  <c r="H6401" i="3" s="1"/>
  <c r="H6424" i="3" s="1"/>
  <c r="H2391" i="3"/>
  <c r="G2368" i="3" s="1"/>
  <c r="H2370" i="3" s="1"/>
  <c r="H2393" i="3" s="1"/>
  <c r="F75" i="1" s="1"/>
  <c r="H75" i="1" s="1"/>
  <c r="H2237" i="3"/>
  <c r="G2218" i="3" s="1"/>
  <c r="H2220" i="3" s="1"/>
  <c r="H2238" i="3" s="1"/>
  <c r="F68" i="1" s="1"/>
  <c r="H68" i="1" s="1"/>
  <c r="H676" i="3"/>
  <c r="H3073" i="3"/>
  <c r="H523" i="3"/>
  <c r="H2808" i="3"/>
  <c r="G2785" i="3" s="1"/>
  <c r="H2787" i="3" s="1"/>
  <c r="H2810" i="3" s="1"/>
  <c r="F77" i="1" s="1"/>
  <c r="H830" i="3"/>
  <c r="G804" i="3" s="1"/>
  <c r="H808" i="3" s="1"/>
  <c r="H832" i="3" s="1"/>
  <c r="F30" i="1" s="1"/>
  <c r="H30" i="1" s="1"/>
  <c r="H907" i="3"/>
  <c r="G882" i="3" s="1"/>
  <c r="H885" i="3" s="1"/>
  <c r="H6574" i="3"/>
  <c r="G6551" i="3" s="1"/>
  <c r="H6554" i="3" s="1"/>
  <c r="H6576" i="3" s="1"/>
  <c r="F213" i="1" s="1"/>
  <c r="H213" i="1" s="1"/>
  <c r="H6385" i="3"/>
  <c r="G6364" i="3" s="1"/>
  <c r="H6365" i="3" s="1"/>
  <c r="H6387" i="3" s="1"/>
  <c r="B118" i="1"/>
  <c r="A133" i="32" s="1"/>
  <c r="F3664" i="3"/>
  <c r="H790" i="3"/>
  <c r="G765" i="3" s="1"/>
  <c r="H769" i="3" s="1"/>
  <c r="H792" i="3" s="1"/>
  <c r="F28" i="1" s="1"/>
  <c r="H28" i="1" s="1"/>
  <c r="H1101" i="3"/>
  <c r="G1077" i="3" s="1"/>
  <c r="H1080" i="3" s="1"/>
  <c r="H1103" i="3" s="1"/>
  <c r="F38" i="1" s="1"/>
  <c r="H38" i="1" s="1"/>
  <c r="H600" i="3"/>
  <c r="H3208" i="3"/>
  <c r="G3187" i="3" s="1"/>
  <c r="H3190" i="3" s="1"/>
  <c r="H3210" i="3" s="1"/>
  <c r="F100" i="1" s="1"/>
  <c r="H100" i="1" s="1"/>
  <c r="H1690" i="3"/>
  <c r="G1671" i="3" s="1"/>
  <c r="H1672" i="3" s="1"/>
  <c r="H3273" i="3"/>
  <c r="G3253" i="3" s="1"/>
  <c r="H3256" i="3" s="1"/>
  <c r="H3275" i="3" s="1"/>
  <c r="F102" i="1" s="1"/>
  <c r="H102" i="1" s="1"/>
  <c r="H6800" i="3"/>
  <c r="G6777" i="3" s="1"/>
  <c r="H6780" i="3" s="1"/>
  <c r="H6802" i="3" s="1"/>
  <c r="F221" i="1" s="1"/>
  <c r="H221" i="1" s="1"/>
  <c r="H1898" i="3"/>
  <c r="G1877" i="3" s="1"/>
  <c r="H1878" i="3" s="1"/>
  <c r="H983" i="3"/>
  <c r="G959" i="3" s="1"/>
  <c r="H962" i="3" s="1"/>
  <c r="H6091" i="3"/>
  <c r="G6068" i="3" s="1"/>
  <c r="H6072" i="3" s="1"/>
  <c r="H2136" i="3"/>
  <c r="G2110" i="3" s="1"/>
  <c r="H2111" i="3" s="1"/>
  <c r="H2138" i="3" s="1"/>
  <c r="F65" i="1" s="1"/>
  <c r="H65" i="1" s="1"/>
  <c r="H2543" i="3"/>
  <c r="G2519" i="3" s="1"/>
  <c r="H2521" i="3" s="1"/>
  <c r="H2545" i="3" s="1"/>
  <c r="F79" i="1" s="1"/>
  <c r="H79" i="1" s="1"/>
  <c r="H1610" i="3"/>
  <c r="G1587" i="3" s="1"/>
  <c r="H1588" i="3" s="1"/>
  <c r="H1611" i="3" s="1"/>
  <c r="F51" i="1" s="1"/>
  <c r="H51" i="1" s="1"/>
  <c r="A123" i="32"/>
  <c r="F3371" i="3"/>
  <c r="H561" i="3"/>
  <c r="G537" i="3" s="1"/>
  <c r="H541" i="3" s="1"/>
  <c r="H563" i="3" s="1"/>
  <c r="F23" i="1" s="1"/>
  <c r="H23" i="1" s="1"/>
  <c r="H2308" i="3"/>
  <c r="G2290" i="3" s="1"/>
  <c r="H2291" i="3" s="1"/>
  <c r="H2310" i="3" s="1"/>
  <c r="F71" i="1" s="1"/>
  <c r="H71" i="1" s="1"/>
  <c r="H3241" i="3"/>
  <c r="G3221" i="3" s="1"/>
  <c r="H3224" i="3" s="1"/>
  <c r="H3243" i="3" s="1"/>
  <c r="F101" i="1" s="1"/>
  <c r="H101" i="1" s="1"/>
  <c r="H2014" i="3"/>
  <c r="G1993" i="3" s="1"/>
  <c r="H1994" i="3" s="1"/>
  <c r="H1060" i="3"/>
  <c r="G1035" i="3" s="1"/>
  <c r="H1038" i="3" s="1"/>
  <c r="H1062" i="3" s="1"/>
  <c r="F37" i="1" s="1"/>
  <c r="H37" i="1" s="1"/>
  <c r="H6162" i="3"/>
  <c r="G6141" i="3" s="1"/>
  <c r="H6142" i="3" s="1"/>
  <c r="H6164" i="3" s="1"/>
  <c r="F200" i="1" s="1"/>
  <c r="H200" i="1" s="1"/>
  <c r="H1341" i="3"/>
  <c r="G1315" i="3" s="1"/>
  <c r="H1320" i="3" s="1"/>
  <c r="H1285" i="3"/>
  <c r="H5902" i="3"/>
  <c r="G5879" i="3" s="1"/>
  <c r="H5882" i="3" s="1"/>
  <c r="H5904" i="3" s="1"/>
  <c r="F194" i="1" s="1"/>
  <c r="H194" i="1" s="1"/>
  <c r="F1510" i="3"/>
  <c r="G1510" i="3" s="1"/>
  <c r="H1514" i="3" s="1"/>
  <c r="E1676" i="3"/>
  <c r="G1676" i="3" s="1"/>
  <c r="H1679" i="3" s="1"/>
  <c r="F890" i="3"/>
  <c r="G890" i="3" s="1"/>
  <c r="F927" i="3"/>
  <c r="G927" i="3" s="1"/>
  <c r="E1958" i="3"/>
  <c r="G1958" i="3" s="1"/>
  <c r="H1960" i="3" s="1"/>
  <c r="F3079" i="3"/>
  <c r="G3079" i="3" s="1"/>
  <c r="H3080" i="3" s="1"/>
  <c r="F2193" i="3"/>
  <c r="G2193" i="3" s="1"/>
  <c r="H2196" i="3" s="1"/>
  <c r="F967" i="3"/>
  <c r="G967" i="3" s="1"/>
  <c r="F1004" i="3"/>
  <c r="G1004" i="3" s="1"/>
  <c r="H1007" i="3" s="1"/>
  <c r="E1882" i="3"/>
  <c r="G1882" i="3" s="1"/>
  <c r="H1884" i="3" s="1"/>
  <c r="F891" i="3"/>
  <c r="G891" i="3" s="1"/>
  <c r="E1920" i="3"/>
  <c r="G1920" i="3" s="1"/>
  <c r="H1922" i="3" s="1"/>
  <c r="E1843" i="3"/>
  <c r="G1843" i="3" s="1"/>
  <c r="H1846" i="3" s="1"/>
  <c r="E1998" i="3"/>
  <c r="G1998" i="3" s="1"/>
  <c r="H2000" i="3" s="1"/>
  <c r="F928" i="3"/>
  <c r="G928" i="3" s="1"/>
  <c r="F966" i="3"/>
  <c r="G966" i="3" s="1"/>
  <c r="E130" i="40"/>
  <c r="F130" i="40" s="1"/>
  <c r="F132" i="40" s="1"/>
  <c r="H6653" i="3"/>
  <c r="G6630" i="3" s="1"/>
  <c r="H6633" i="3" s="1"/>
  <c r="H6655" i="3" s="1"/>
  <c r="F216" i="1" s="1"/>
  <c r="H216" i="1" s="1"/>
  <c r="H6205" i="3"/>
  <c r="G6183" i="3" s="1"/>
  <c r="H6184" i="3" s="1"/>
  <c r="H6207" i="3" s="1"/>
  <c r="F201" i="1" s="1"/>
  <c r="H201" i="1" s="1"/>
  <c r="H6458" i="3"/>
  <c r="G6435" i="3" s="1"/>
  <c r="H6438" i="3" s="1"/>
  <c r="H6460" i="3" s="1"/>
  <c r="F207" i="1" s="1"/>
  <c r="H207" i="1" s="1"/>
  <c r="H6536" i="3"/>
  <c r="F211" i="1" s="1"/>
  <c r="H211" i="1" s="1"/>
  <c r="H1734" i="3"/>
  <c r="F54" i="1" s="1"/>
  <c r="E57" i="54" s="1"/>
  <c r="H1571" i="3"/>
  <c r="G1546" i="3" s="1"/>
  <c r="H1547" i="3" s="1"/>
  <c r="H1572" i="3" s="1"/>
  <c r="F50" i="1" s="1"/>
  <c r="H50" i="1" s="1"/>
  <c r="H640" i="3"/>
  <c r="G614" i="3" s="1"/>
  <c r="H618" i="3" s="1"/>
  <c r="H642" i="3" s="1"/>
  <c r="F25" i="1" s="1"/>
  <c r="H25" i="1" s="1"/>
  <c r="H2353" i="3"/>
  <c r="G2330" i="3" s="1"/>
  <c r="H2332" i="3" s="1"/>
  <c r="H2355" i="3" s="1"/>
  <c r="F72" i="1" s="1"/>
  <c r="H72" i="1" s="1"/>
  <c r="H2206" i="3"/>
  <c r="G2187" i="3" s="1"/>
  <c r="H2189" i="3" s="1"/>
  <c r="H1177" i="3"/>
  <c r="G1153" i="3" s="1"/>
  <c r="H1156" i="3" s="1"/>
  <c r="H1179" i="3" s="1"/>
  <c r="F40" i="1" s="1"/>
  <c r="H40" i="1" s="1"/>
  <c r="H6349" i="3"/>
  <c r="G6327" i="3" s="1"/>
  <c r="H6328" i="3" s="1"/>
  <c r="H6351" i="3" s="1"/>
  <c r="F205" i="1" s="1"/>
  <c r="H205" i="1" s="1"/>
  <c r="H1974" i="3"/>
  <c r="G1953" i="3" s="1"/>
  <c r="H1954" i="3" s="1"/>
  <c r="H3132" i="3"/>
  <c r="G3107" i="3" s="1"/>
  <c r="H3112" i="3" s="1"/>
  <c r="H6277" i="3"/>
  <c r="G6255" i="3" s="1"/>
  <c r="H6256" i="3" s="1"/>
  <c r="H6279" i="3" s="1"/>
  <c r="F203" i="1" s="1"/>
  <c r="H203" i="1" s="1"/>
  <c r="H2090" i="3"/>
  <c r="G2069" i="3" s="1"/>
  <c r="H2070" i="3" s="1"/>
  <c r="H2092" i="3" s="1"/>
  <c r="F64" i="1" s="1"/>
  <c r="H64" i="1" s="1"/>
  <c r="H2176" i="3"/>
  <c r="F66" i="1" s="1"/>
  <c r="H66" i="1" s="1"/>
  <c r="H3306" i="3"/>
  <c r="G3286" i="3" s="1"/>
  <c r="H3289" i="3" s="1"/>
  <c r="H3308" i="3" s="1"/>
  <c r="F103" i="1" s="1"/>
  <c r="H103" i="1" s="1"/>
  <c r="H751" i="3"/>
  <c r="H1379" i="3"/>
  <c r="G1356" i="3" s="1"/>
  <c r="H1359" i="3" s="1"/>
  <c r="H2617" i="3"/>
  <c r="G2596" i="3" s="1"/>
  <c r="H2598" i="3" s="1"/>
  <c r="H2619" i="3" s="1"/>
  <c r="F81" i="1" s="1"/>
  <c r="H1526" i="3"/>
  <c r="G1502" i="3" s="1"/>
  <c r="H1507" i="3" s="1"/>
  <c r="H1021" i="3"/>
  <c r="G997" i="3" s="1"/>
  <c r="H1000" i="3" s="1"/>
  <c r="H6014" i="3"/>
  <c r="F197" i="1" s="1"/>
  <c r="H197" i="1" s="1"/>
  <c r="H2654" i="3"/>
  <c r="G2632" i="3" s="1"/>
  <c r="H2634" i="3" s="1"/>
  <c r="H5943" i="3"/>
  <c r="G5917" i="3" s="1"/>
  <c r="H5921" i="3" s="1"/>
  <c r="H5945" i="3" s="1"/>
  <c r="F195" i="1" s="1"/>
  <c r="H195" i="1" s="1"/>
  <c r="H6499" i="3"/>
  <c r="G6476" i="3" s="1"/>
  <c r="H6479" i="3" s="1"/>
  <c r="H6501" i="3" s="1"/>
  <c r="F209" i="1" s="1"/>
  <c r="H209" i="1" s="1"/>
  <c r="H5867" i="3"/>
  <c r="G5842" i="3" s="1"/>
  <c r="H5847" i="3" s="1"/>
  <c r="H1489" i="3"/>
  <c r="G1465" i="3" s="1"/>
  <c r="H1820" i="3"/>
  <c r="F56" i="1" s="1"/>
  <c r="H56" i="1" s="1"/>
  <c r="H483" i="3"/>
  <c r="G458" i="3" s="1"/>
  <c r="H462" i="3" s="1"/>
  <c r="H180" i="3"/>
  <c r="G160" i="3" s="1"/>
  <c r="H869" i="3"/>
  <c r="F31" i="1" s="1"/>
  <c r="H31" i="1" s="1"/>
  <c r="H6613" i="3"/>
  <c r="G6590" i="3" s="1"/>
  <c r="H6593" i="3" s="1"/>
  <c r="H6615" i="3" s="1"/>
  <c r="H89" i="3"/>
  <c r="H1454" i="3"/>
  <c r="F48" i="1" s="1"/>
  <c r="H48" i="1" s="1"/>
  <c r="H148" i="3"/>
  <c r="F10" i="1" s="1"/>
  <c r="E83" i="40"/>
  <c r="F83" i="40" s="1"/>
  <c r="F85" i="40" s="1"/>
  <c r="F92" i="40" s="1"/>
  <c r="E177" i="40" s="1"/>
  <c r="F177" i="40" s="1"/>
  <c r="F13" i="40"/>
  <c r="F14" i="40" s="1"/>
  <c r="F21" i="40" s="1"/>
  <c r="E174" i="40" s="1"/>
  <c r="F174" i="40" s="1"/>
  <c r="E111" i="40"/>
  <c r="F111" i="40" s="1"/>
  <c r="F113" i="40" s="1"/>
  <c r="F120" i="40" s="1"/>
  <c r="E178" i="40" s="1"/>
  <c r="F178" i="40" s="1"/>
  <c r="F136" i="40"/>
  <c r="F138" i="40" s="1"/>
  <c r="F158" i="40"/>
  <c r="F160" i="40" s="1"/>
  <c r="F164" i="40" s="1"/>
  <c r="F165" i="40" s="1"/>
  <c r="F167" i="40" s="1"/>
  <c r="E180" i="40" s="1"/>
  <c r="F180" i="40" s="1"/>
  <c r="C292" i="3"/>
  <c r="E292" i="3" s="1"/>
  <c r="G292" i="3" s="1"/>
  <c r="H294" i="3" s="1"/>
  <c r="G269" i="3" s="1"/>
  <c r="H273" i="3" s="1"/>
  <c r="E2580" i="3"/>
  <c r="G2580" i="3" s="1"/>
  <c r="H2582" i="3" s="1"/>
  <c r="G2558" i="3" s="1"/>
  <c r="H2560" i="3" s="1"/>
  <c r="H2584" i="3" s="1"/>
  <c r="E2503" i="3"/>
  <c r="G2503" i="3" s="1"/>
  <c r="H2505" i="3" s="1"/>
  <c r="G2481" i="3" s="1"/>
  <c r="H2483" i="3" s="1"/>
  <c r="H2507" i="3" s="1"/>
  <c r="F78" i="1" s="1"/>
  <c r="E2049" i="3"/>
  <c r="G2049" i="3" s="1"/>
  <c r="H2051" i="3" s="1"/>
  <c r="H36" i="3"/>
  <c r="F6" i="1" s="1"/>
  <c r="G20" i="42"/>
  <c r="D27" i="42" s="1"/>
  <c r="B30" i="57" s="1"/>
  <c r="G54" i="1" l="1"/>
  <c r="H54" i="1" s="1"/>
  <c r="B29" i="57"/>
  <c r="D25" i="42"/>
  <c r="B28" i="57" s="1"/>
  <c r="D22" i="42"/>
  <c r="B25" i="57" s="1"/>
  <c r="D24" i="42"/>
  <c r="B27" i="57" s="1"/>
  <c r="H2656" i="3"/>
  <c r="F82" i="1" s="1"/>
  <c r="H82" i="1" s="1"/>
  <c r="H2446" i="3"/>
  <c r="H2469" i="3" s="1"/>
  <c r="G2406" i="3"/>
  <c r="H2408" i="3" s="1"/>
  <c r="H2431" i="3" s="1"/>
  <c r="F76" i="1" s="1"/>
  <c r="H76" i="1" s="1"/>
  <c r="H81" i="1"/>
  <c r="H1140" i="3"/>
  <c r="F39" i="1" s="1"/>
  <c r="F65" i="29"/>
  <c r="F63" i="29" s="1"/>
  <c r="H111" i="3"/>
  <c r="F8" i="1" s="1"/>
  <c r="H8" i="1" s="1"/>
  <c r="H77" i="1"/>
  <c r="I112" i="33"/>
  <c r="E16" i="1" s="1"/>
  <c r="H16" i="1" s="1"/>
  <c r="H10" i="1"/>
  <c r="I127" i="33"/>
  <c r="E17" i="1" s="1"/>
  <c r="H17" i="1" s="1"/>
  <c r="G3034" i="3"/>
  <c r="H3037" i="3" s="1"/>
  <c r="H3059" i="3" s="1"/>
  <c r="F95" i="1" s="1"/>
  <c r="H95" i="1" s="1"/>
  <c r="G3002" i="3"/>
  <c r="H3004" i="3" s="1"/>
  <c r="H3023" i="3" s="1"/>
  <c r="F94" i="1" s="1"/>
  <c r="H94" i="1" s="1"/>
  <c r="H1652" i="3"/>
  <c r="G1631" i="3" s="1"/>
  <c r="H1632" i="3" s="1"/>
  <c r="H1654" i="3" s="1"/>
  <c r="F52" i="1" s="1"/>
  <c r="H52" i="1" s="1"/>
  <c r="H1469" i="3"/>
  <c r="H1491" i="3" s="1"/>
  <c r="D375" i="33"/>
  <c r="I373" i="33" s="1"/>
  <c r="E43" i="1" s="1"/>
  <c r="E39" i="1"/>
  <c r="H1301" i="3"/>
  <c r="F43" i="1" s="1"/>
  <c r="H3134" i="3"/>
  <c r="F97" i="1" s="1"/>
  <c r="E97" i="54" s="1"/>
  <c r="G726" i="3"/>
  <c r="H730" i="3" s="1"/>
  <c r="H753" i="3" s="1"/>
  <c r="F27" i="1" s="1"/>
  <c r="H27" i="1" s="1"/>
  <c r="H1343" i="3"/>
  <c r="F45" i="1" s="1"/>
  <c r="E48" i="54" s="1"/>
  <c r="H1381" i="3"/>
  <c r="F46" i="1" s="1"/>
  <c r="E49" i="54" s="1"/>
  <c r="H6093" i="3"/>
  <c r="F198" i="1" s="1"/>
  <c r="H198" i="1" s="1"/>
  <c r="G654" i="3"/>
  <c r="H657" i="3" s="1"/>
  <c r="H678" i="3" s="1"/>
  <c r="F26" i="1" s="1"/>
  <c r="H26" i="1" s="1"/>
  <c r="G574" i="3"/>
  <c r="H578" i="3" s="1"/>
  <c r="H602" i="3" s="1"/>
  <c r="F24" i="1" s="1"/>
  <c r="H24" i="1" s="1"/>
  <c r="G497" i="3"/>
  <c r="H501" i="3" s="1"/>
  <c r="H525" i="3" s="1"/>
  <c r="F22" i="1" s="1"/>
  <c r="H22" i="1" s="1"/>
  <c r="H405" i="3"/>
  <c r="F18" i="1" s="1"/>
  <c r="H18" i="1" s="1"/>
  <c r="H3094" i="3"/>
  <c r="F96" i="1" s="1"/>
  <c r="H96" i="1" s="1"/>
  <c r="H5869" i="3"/>
  <c r="F193" i="1" s="1"/>
  <c r="H193" i="1" s="1"/>
  <c r="F145" i="40"/>
  <c r="E179" i="40" s="1"/>
  <c r="F179" i="40" s="1"/>
  <c r="F182" i="40" s="1"/>
  <c r="F23" i="31" s="1"/>
  <c r="F87" i="1"/>
  <c r="H87" i="1" s="1"/>
  <c r="H1528" i="3"/>
  <c r="B119" i="1"/>
  <c r="A134" i="32" s="1"/>
  <c r="F3692" i="3"/>
  <c r="H2207" i="3"/>
  <c r="F67" i="1" s="1"/>
  <c r="H67" i="1" s="1"/>
  <c r="H1692" i="3"/>
  <c r="F53" i="1" s="1"/>
  <c r="E56" i="54" s="1"/>
  <c r="A124" i="32"/>
  <c r="F3399" i="3"/>
  <c r="H1976" i="3"/>
  <c r="H1862" i="3"/>
  <c r="F57" i="1" s="1"/>
  <c r="H57" i="1" s="1"/>
  <c r="H2016" i="3"/>
  <c r="F62" i="1" s="1"/>
  <c r="H62" i="1" s="1"/>
  <c r="H1900" i="3"/>
  <c r="F59" i="1" s="1"/>
  <c r="H59" i="1" s="1"/>
  <c r="H1023" i="3"/>
  <c r="F36" i="1" s="1"/>
  <c r="H36" i="1" s="1"/>
  <c r="H893" i="3"/>
  <c r="H909" i="3" s="1"/>
  <c r="F33" i="1" s="1"/>
  <c r="H33" i="1" s="1"/>
  <c r="H969" i="3"/>
  <c r="H1938" i="3"/>
  <c r="F60" i="1" s="1"/>
  <c r="H60" i="1" s="1"/>
  <c r="H930" i="3"/>
  <c r="H946" i="3" s="1"/>
  <c r="F34" i="1" s="1"/>
  <c r="H34" i="1" s="1"/>
  <c r="H78" i="1"/>
  <c r="F80" i="1"/>
  <c r="H80" i="1" s="1"/>
  <c r="G2030" i="3"/>
  <c r="H2031" i="3" s="1"/>
  <c r="H2053" i="3" s="1"/>
  <c r="F63" i="1" s="1"/>
  <c r="H63" i="1" s="1"/>
  <c r="H6" i="1"/>
  <c r="H23" i="31" l="1"/>
  <c r="G46" i="1"/>
  <c r="H46" i="1" s="1"/>
  <c r="G97" i="1"/>
  <c r="G45" i="1"/>
  <c r="G53" i="1"/>
  <c r="H53" i="1" s="1"/>
  <c r="D29" i="42"/>
  <c r="H39" i="1"/>
  <c r="F239" i="3"/>
  <c r="G239" i="3" s="1"/>
  <c r="H245" i="3" s="1"/>
  <c r="H259" i="3" s="1"/>
  <c r="F13" i="1" s="1"/>
  <c r="H13" i="1" s="1"/>
  <c r="F200" i="3"/>
  <c r="G200" i="3" s="1"/>
  <c r="H206" i="3" s="1"/>
  <c r="H220" i="3" s="1"/>
  <c r="F12" i="1" s="1"/>
  <c r="H12" i="1" s="1"/>
  <c r="F276" i="3"/>
  <c r="G276" i="3" s="1"/>
  <c r="H282" i="3" s="1"/>
  <c r="H296" i="3" s="1"/>
  <c r="F14" i="1" s="1"/>
  <c r="H14" i="1" s="1"/>
  <c r="F465" i="3"/>
  <c r="G465" i="3" s="1"/>
  <c r="H470" i="3" s="1"/>
  <c r="H485" i="3" s="1"/>
  <c r="F21" i="1" s="1"/>
  <c r="H21" i="1" s="1"/>
  <c r="F49" i="1"/>
  <c r="E52" i="54" s="1"/>
  <c r="H43" i="1"/>
  <c r="H985" i="3"/>
  <c r="F35" i="1" s="1"/>
  <c r="H35" i="1" s="1"/>
  <c r="B120" i="1"/>
  <c r="A135" i="32" s="1"/>
  <c r="F3720" i="3"/>
  <c r="A125" i="32"/>
  <c r="F3428" i="3"/>
  <c r="F31" i="55" l="1"/>
  <c r="G31" i="55" s="1"/>
  <c r="H25" i="31"/>
  <c r="D32" i="42"/>
  <c r="B38" i="57" s="1"/>
  <c r="H45" i="1"/>
  <c r="H97" i="1"/>
  <c r="M90" i="1"/>
  <c r="M73" i="1" s="1"/>
  <c r="G49" i="1"/>
  <c r="D36" i="42"/>
  <c r="D37" i="42" s="1"/>
  <c r="H16" i="34" s="1"/>
  <c r="A126" i="32"/>
  <c r="F3466" i="3"/>
  <c r="B121" i="1"/>
  <c r="A136" i="32" s="1"/>
  <c r="F3748" i="3"/>
  <c r="H31" i="55" l="1"/>
  <c r="H30" i="55" s="1"/>
  <c r="H39" i="55" s="1"/>
  <c r="G30" i="55"/>
  <c r="G39" i="55" s="1"/>
  <c r="H49" i="1"/>
  <c r="M44" i="1"/>
  <c r="B122" i="1"/>
  <c r="A137" i="32" s="1"/>
  <c r="F3776" i="3"/>
  <c r="A127" i="32"/>
  <c r="F3495" i="3"/>
  <c r="E36" i="53" l="1"/>
  <c r="D36" i="53"/>
  <c r="F3524" i="3"/>
  <c r="B123" i="1"/>
  <c r="A138" i="32" s="1"/>
  <c r="F3804" i="3"/>
  <c r="F3552" i="3" l="1"/>
  <c r="A128" i="32"/>
  <c r="B124" i="1"/>
  <c r="A139" i="32" s="1"/>
  <c r="F3832" i="3"/>
  <c r="B125" i="1" l="1"/>
  <c r="A140" i="32" s="1"/>
  <c r="F3860" i="3"/>
  <c r="B126" i="1" l="1"/>
  <c r="A141" i="32" s="1"/>
  <c r="F3888" i="3"/>
  <c r="B127" i="1" l="1"/>
  <c r="F3944" i="3"/>
  <c r="F3916" i="3"/>
  <c r="B128" i="1" l="1"/>
  <c r="A143" i="32" s="1"/>
  <c r="A142" i="32"/>
  <c r="B129" i="1" l="1"/>
  <c r="A144" i="32" s="1"/>
  <c r="F3972" i="3"/>
  <c r="B130" i="1" l="1"/>
  <c r="A145" i="32" s="1"/>
  <c r="F4000" i="3"/>
  <c r="F4028" i="3" l="1"/>
  <c r="B131" i="1"/>
  <c r="A146" i="32" s="1"/>
  <c r="F4056" i="3" l="1"/>
  <c r="B132" i="1"/>
  <c r="A147" i="32" s="1"/>
  <c r="F4084" i="3" l="1"/>
  <c r="B133" i="1"/>
  <c r="A148" i="32" s="1"/>
  <c r="F4112" i="3" l="1"/>
  <c r="B134" i="1"/>
  <c r="A149" i="32" s="1"/>
  <c r="B135" i="1" l="1"/>
  <c r="A150" i="32" s="1"/>
  <c r="F4140" i="3"/>
  <c r="B136" i="1" l="1"/>
  <c r="A151" i="32" s="1"/>
  <c r="F4168" i="3"/>
  <c r="F4196" i="3" l="1"/>
  <c r="B137" i="1"/>
  <c r="A152" i="32" s="1"/>
  <c r="F4224" i="3" l="1"/>
  <c r="B138" i="1"/>
  <c r="A153" i="32" s="1"/>
  <c r="F4252" i="3" l="1"/>
  <c r="B139" i="1"/>
  <c r="A154" i="32" s="1"/>
  <c r="B140" i="1" l="1"/>
  <c r="A155" i="32" s="1"/>
  <c r="F4280" i="3"/>
  <c r="F4308" i="3" l="1"/>
  <c r="B141" i="1"/>
  <c r="A156" i="32" s="1"/>
  <c r="H164" i="3"/>
  <c r="H182" i="3" s="1"/>
  <c r="B142" i="1" l="1"/>
  <c r="A157" i="32" s="1"/>
  <c r="F4336" i="3"/>
  <c r="F11" i="1"/>
  <c r="G223" i="1" s="1"/>
  <c r="E56" i="31" s="1"/>
  <c r="B143" i="1"/>
  <c r="A158" i="32" s="1"/>
  <c r="F4364" i="3"/>
  <c r="H11" i="1" l="1"/>
  <c r="H225" i="1" s="1"/>
  <c r="I13" i="31"/>
  <c r="B144" i="1"/>
  <c r="A159" i="32" s="1"/>
  <c r="F4392" i="3"/>
  <c r="I43" i="31" l="1"/>
  <c r="I40" i="31"/>
  <c r="I31" i="31"/>
  <c r="I25" i="31"/>
  <c r="B145" i="1"/>
  <c r="A160" i="32" s="1"/>
  <c r="F4420" i="3"/>
  <c r="H56" i="31" l="1"/>
  <c r="G226" i="1" s="1"/>
  <c r="F226" i="1" s="1"/>
  <c r="B146" i="1"/>
  <c r="A161" i="32" s="1"/>
  <c r="F4448" i="3"/>
  <c r="B147" i="1" l="1"/>
  <c r="A162" i="32" s="1"/>
  <c r="F4476" i="3"/>
  <c r="B148" i="1" l="1"/>
  <c r="A163" i="32" s="1"/>
  <c r="F4504" i="3"/>
  <c r="B149" i="1" l="1"/>
  <c r="A164" i="32" s="1"/>
  <c r="F4532" i="3"/>
  <c r="B150" i="1" l="1"/>
  <c r="A165" i="32" s="1"/>
  <c r="F4560" i="3"/>
  <c r="B151" i="1" l="1"/>
  <c r="A166" i="32" s="1"/>
  <c r="F4588" i="3"/>
  <c r="B152" i="1" l="1"/>
  <c r="A167" i="32" s="1"/>
  <c r="F4616" i="3"/>
  <c r="B153" i="1" l="1"/>
  <c r="A168" i="32" s="1"/>
  <c r="F4644" i="3"/>
  <c r="B154" i="1" l="1"/>
  <c r="A169" i="32" s="1"/>
  <c r="F4672" i="3"/>
  <c r="B155" i="1" l="1"/>
  <c r="A170" i="32" s="1"/>
  <c r="F4700" i="3"/>
  <c r="B156" i="1" l="1"/>
  <c r="A171" i="32" s="1"/>
  <c r="F4728" i="3"/>
  <c r="B157" i="1" l="1"/>
  <c r="A172" i="32" s="1"/>
  <c r="F4756" i="3"/>
  <c r="B158" i="1" l="1"/>
  <c r="A173" i="32" s="1"/>
  <c r="F4784" i="3"/>
  <c r="B159" i="1" l="1"/>
  <c r="A174" i="32" s="1"/>
  <c r="F4812" i="3"/>
  <c r="B160" i="1" l="1"/>
  <c r="A175" i="32" s="1"/>
  <c r="F4840" i="3"/>
  <c r="B161" i="1" l="1"/>
  <c r="A176" i="32" s="1"/>
  <c r="F4868" i="3"/>
  <c r="B162" i="1" l="1"/>
  <c r="A177" i="32" s="1"/>
  <c r="F4896" i="3"/>
  <c r="B163" i="1" l="1"/>
  <c r="A178" i="32" s="1"/>
  <c r="F4924" i="3"/>
  <c r="B164" i="1" l="1"/>
  <c r="A179" i="32" s="1"/>
  <c r="F4952" i="3"/>
  <c r="B165" i="1" l="1"/>
  <c r="A180" i="32" s="1"/>
  <c r="F4980" i="3"/>
  <c r="B166" i="1" l="1"/>
  <c r="A181" i="32" s="1"/>
  <c r="F5008" i="3"/>
  <c r="B167" i="1" l="1"/>
  <c r="A182" i="32" s="1"/>
  <c r="F5041" i="3"/>
  <c r="B168" i="1" l="1"/>
  <c r="A183" i="32" s="1"/>
  <c r="F5069" i="3"/>
  <c r="B169" i="1" l="1"/>
  <c r="A184" i="32" s="1"/>
  <c r="F5097" i="3"/>
  <c r="B170" i="1" l="1"/>
  <c r="A185" i="32" s="1"/>
  <c r="F5125" i="3"/>
  <c r="B171" i="1" l="1"/>
  <c r="A186" i="32" s="1"/>
  <c r="F5153" i="3"/>
  <c r="B172" i="1" l="1"/>
  <c r="A187" i="32" s="1"/>
  <c r="F5181" i="3"/>
  <c r="B173" i="1" l="1"/>
  <c r="A188" i="32" s="1"/>
  <c r="F5209" i="3"/>
  <c r="B174" i="1" l="1"/>
  <c r="A189" i="32" s="1"/>
  <c r="F5237" i="3"/>
  <c r="B175" i="1" l="1"/>
  <c r="A190" i="32" s="1"/>
  <c r="F5265" i="3"/>
  <c r="B176" i="1" l="1"/>
  <c r="A191" i="32" s="1"/>
  <c r="F5293" i="3"/>
  <c r="B177" i="1" l="1"/>
  <c r="F5321" i="3"/>
  <c r="F5350" i="3" l="1"/>
  <c r="A192" i="32"/>
  <c r="B178" i="1"/>
  <c r="F5395" i="3" l="1"/>
  <c r="A193" i="32"/>
  <c r="B179" i="1"/>
  <c r="A194" i="32" s="1"/>
  <c r="B180" i="1" l="1"/>
  <c r="A195" i="32" s="1"/>
  <c r="F5422" i="3"/>
  <c r="B181" i="1" l="1"/>
  <c r="A196" i="32" s="1"/>
  <c r="F5462" i="3"/>
  <c r="B182" i="1" l="1"/>
  <c r="A197" i="32" s="1"/>
  <c r="F5497" i="3"/>
  <c r="B183" i="1" l="1"/>
  <c r="A198" i="32" s="1"/>
  <c r="F5525" i="3"/>
  <c r="B184" i="1" l="1"/>
  <c r="A199" i="32" s="1"/>
  <c r="F5560" i="3"/>
  <c r="B185" i="1" l="1"/>
  <c r="A200" i="32" s="1"/>
  <c r="F5594" i="3"/>
  <c r="B186" i="1" l="1"/>
  <c r="A201" i="32" s="1"/>
  <c r="F5626" i="3"/>
  <c r="B187" i="1" l="1"/>
  <c r="A202" i="32" s="1"/>
  <c r="F5658" i="3"/>
  <c r="B188" i="1" l="1"/>
  <c r="A203" i="32" s="1"/>
  <c r="F5690" i="3"/>
  <c r="B189" i="1" l="1"/>
  <c r="A204" i="32" s="1"/>
  <c r="F5718" i="3"/>
  <c r="B190" i="1" l="1"/>
  <c r="A205" i="32" s="1"/>
  <c r="F5745" i="3"/>
  <c r="B191" i="1" l="1"/>
  <c r="F5773" i="3"/>
  <c r="F5803" i="3" l="1"/>
  <c r="A206" i="32"/>
  <c r="G26" i="56" l="1"/>
  <c r="H26" i="56"/>
  <c r="F45" i="34" l="1"/>
  <c r="H45" i="34"/>
  <c r="K45" i="34"/>
  <c r="C237" i="32"/>
  <c r="R237" i="32"/>
  <c r="V237" i="32"/>
  <c r="Z237" i="32"/>
  <c r="AD237" i="32"/>
  <c r="AH237" i="32"/>
  <c r="AL237" i="32"/>
  <c r="AP237" i="32"/>
  <c r="AT237" i="32"/>
  <c r="AX237" i="32"/>
  <c r="BB237" i="32"/>
  <c r="BF237" i="32"/>
  <c r="BJ237" i="32"/>
  <c r="BN237" i="32"/>
  <c r="C238" i="32"/>
  <c r="F8" i="45"/>
  <c r="G18" i="56"/>
  <c r="D32" i="57" s="1"/>
  <c r="G27" i="56"/>
  <c r="G29" i="56"/>
  <c r="H16" i="56"/>
  <c r="F224" i="54"/>
  <c r="G224" i="54"/>
  <c r="G225" i="54"/>
  <c r="B32" i="57"/>
  <c r="B33" i="57"/>
  <c r="B34" i="57"/>
  <c r="B35" i="57"/>
  <c r="B36" i="57"/>
  <c r="F50" i="53"/>
  <c r="F46" i="31"/>
  <c r="H46" i="31"/>
  <c r="J46" i="31"/>
  <c r="F47" i="31"/>
  <c r="H47" i="31"/>
  <c r="F48" i="31"/>
  <c r="H48" i="31"/>
  <c r="F49" i="31"/>
  <c r="H49" i="31"/>
  <c r="F50" i="31"/>
  <c r="H50" i="31"/>
  <c r="F51" i="31"/>
  <c r="H51" i="31"/>
  <c r="J51" i="31"/>
  <c r="F52" i="31"/>
  <c r="H52" i="31"/>
  <c r="H53" i="31"/>
  <c r="H55" i="31"/>
  <c r="H58" i="31"/>
  <c r="J58" i="31"/>
  <c r="E42" i="55"/>
  <c r="G42" i="55"/>
  <c r="H42" i="55"/>
  <c r="I42" i="55"/>
  <c r="E43" i="55"/>
  <c r="G43" i="55"/>
  <c r="H43" i="55"/>
  <c r="I43" i="55"/>
  <c r="E44" i="55"/>
  <c r="G44" i="55"/>
  <c r="I44" i="55"/>
  <c r="E45" i="55"/>
  <c r="G45" i="55"/>
  <c r="I45" i="55"/>
  <c r="E46" i="55"/>
  <c r="G46" i="55"/>
  <c r="I46" i="55"/>
  <c r="E47" i="55"/>
  <c r="G47" i="55"/>
  <c r="I47" i="55"/>
  <c r="E48" i="55"/>
  <c r="G48" i="55"/>
  <c r="I48" i="55"/>
  <c r="G49" i="55"/>
  <c r="H49" i="55"/>
  <c r="I49" i="55"/>
  <c r="G51" i="55"/>
  <c r="H51" i="55"/>
  <c r="I51" i="55"/>
  <c r="F56" i="55"/>
  <c r="G56" i="55"/>
  <c r="H56" i="55"/>
  <c r="I56" i="55"/>
  <c r="F58" i="55"/>
  <c r="G58" i="55"/>
  <c r="H58" i="55"/>
  <c r="I58" i="55"/>
  <c r="G60" i="55"/>
  <c r="H60" i="55"/>
  <c r="G62" i="55"/>
  <c r="H62" i="55"/>
  <c r="I62" i="55"/>
  <c r="D33" i="57"/>
  <c r="B37" i="57"/>
  <c r="B39" i="57"/>
  <c r="B40" i="57"/>
  <c r="H222" i="54"/>
  <c r="I222" i="54"/>
  <c r="H224" i="54"/>
  <c r="I224" i="54"/>
  <c r="H225" i="54"/>
  <c r="I225" i="54"/>
  <c r="D230" i="54"/>
  <c r="G230" i="54"/>
  <c r="H230" i="54"/>
  <c r="G231" i="54"/>
  <c r="H231" i="54"/>
  <c r="G233" i="54"/>
  <c r="H233" i="54"/>
  <c r="I233" i="54"/>
  <c r="G235" i="54"/>
  <c r="H235" i="54"/>
  <c r="I235" i="54"/>
  <c r="H18" i="56"/>
  <c r="I18" i="56"/>
  <c r="H27" i="56"/>
  <c r="I27" i="56"/>
  <c r="H29" i="56"/>
  <c r="I29" i="56"/>
  <c r="G30" i="56"/>
  <c r="H30" i="56"/>
  <c r="G31" i="56"/>
  <c r="H31" i="56"/>
  <c r="G32" i="56"/>
  <c r="H32" i="56"/>
  <c r="I32" i="56"/>
  <c r="I44" i="56"/>
  <c r="I45" i="56"/>
  <c r="I4" i="52"/>
  <c r="C6" i="52"/>
  <c r="I6" i="52"/>
  <c r="D12" i="52"/>
  <c r="G12" i="52"/>
  <c r="D13" i="52"/>
  <c r="G13" i="52"/>
  <c r="D14" i="52"/>
  <c r="G14" i="52"/>
  <c r="D15" i="52"/>
  <c r="G15" i="52"/>
  <c r="D16" i="52"/>
  <c r="G16" i="52"/>
  <c r="G17" i="52"/>
  <c r="G19" i="52"/>
  <c r="I19" i="52"/>
  <c r="G20" i="52"/>
  <c r="C22" i="52"/>
  <c r="G25" i="52"/>
  <c r="E31" i="52"/>
  <c r="I4" i="51"/>
  <c r="C6" i="51"/>
  <c r="I6" i="51"/>
  <c r="D12" i="51"/>
  <c r="G12" i="51"/>
  <c r="D13" i="51"/>
  <c r="G13" i="51"/>
  <c r="D14" i="51"/>
  <c r="G14" i="51"/>
  <c r="D15" i="51"/>
  <c r="G15" i="51"/>
  <c r="D16" i="51"/>
  <c r="G16" i="51"/>
  <c r="G17" i="51"/>
  <c r="G19" i="51"/>
  <c r="I19" i="51"/>
  <c r="G20" i="51"/>
  <c r="C22" i="51"/>
  <c r="G25" i="51"/>
  <c r="E31" i="51"/>
  <c r="F27" i="34"/>
  <c r="H27" i="34"/>
  <c r="H30" i="34"/>
  <c r="H32" i="34"/>
  <c r="H36" i="34"/>
  <c r="H37" i="34"/>
  <c r="F40" i="34"/>
  <c r="H40" i="34"/>
  <c r="K40" i="34"/>
  <c r="F41" i="34"/>
  <c r="H41" i="34"/>
  <c r="F42" i="34"/>
  <c r="H42" i="34"/>
  <c r="F43" i="34"/>
  <c r="H43" i="34"/>
  <c r="F44" i="34"/>
  <c r="H44" i="34"/>
  <c r="H46" i="34"/>
  <c r="I5" i="1"/>
  <c r="J5" i="1"/>
  <c r="K5" i="1"/>
  <c r="I6" i="1"/>
  <c r="J6" i="1"/>
  <c r="K6" i="1"/>
  <c r="I7" i="1"/>
  <c r="J7" i="1"/>
  <c r="K7" i="1"/>
  <c r="I8" i="1"/>
  <c r="J8" i="1"/>
  <c r="K8" i="1"/>
  <c r="I9" i="1"/>
  <c r="J9" i="1"/>
  <c r="K9" i="1"/>
  <c r="I10" i="1"/>
  <c r="J10" i="1"/>
  <c r="K10" i="1"/>
  <c r="I11" i="1"/>
  <c r="J11" i="1"/>
  <c r="K11" i="1"/>
  <c r="I12" i="1"/>
  <c r="J12" i="1"/>
  <c r="K12" i="1"/>
  <c r="I13" i="1"/>
  <c r="J13" i="1"/>
  <c r="K13" i="1"/>
  <c r="I14" i="1"/>
  <c r="J14" i="1"/>
  <c r="K14" i="1"/>
  <c r="I15" i="1"/>
  <c r="J15" i="1"/>
  <c r="K15" i="1"/>
  <c r="I16" i="1"/>
  <c r="J16" i="1"/>
  <c r="K16" i="1"/>
  <c r="I17" i="1"/>
  <c r="J17" i="1"/>
  <c r="K17" i="1"/>
  <c r="I18" i="1"/>
  <c r="J18" i="1"/>
  <c r="K18" i="1"/>
  <c r="I19" i="1"/>
  <c r="J19" i="1"/>
  <c r="K19" i="1"/>
  <c r="I20" i="1"/>
  <c r="J20" i="1"/>
  <c r="K20" i="1"/>
  <c r="I21" i="1"/>
  <c r="J21" i="1"/>
  <c r="K21" i="1"/>
  <c r="I22" i="1"/>
  <c r="J22" i="1"/>
  <c r="K22" i="1"/>
  <c r="I23" i="1"/>
  <c r="J23" i="1"/>
  <c r="K23" i="1"/>
  <c r="I24" i="1"/>
  <c r="J24" i="1"/>
  <c r="K24" i="1"/>
  <c r="I25" i="1"/>
  <c r="J25" i="1"/>
  <c r="K25" i="1"/>
  <c r="I26" i="1"/>
  <c r="J26" i="1"/>
  <c r="K26" i="1"/>
  <c r="I27" i="1"/>
  <c r="J27" i="1"/>
  <c r="K27" i="1"/>
  <c r="I28" i="1"/>
  <c r="J28" i="1"/>
  <c r="K28" i="1"/>
  <c r="I29" i="1"/>
  <c r="J29" i="1"/>
  <c r="K29" i="1"/>
  <c r="I30" i="1"/>
  <c r="J30" i="1"/>
  <c r="K30" i="1"/>
  <c r="M30" i="1"/>
  <c r="I31" i="1"/>
  <c r="J31" i="1"/>
  <c r="K31" i="1"/>
  <c r="M31" i="1"/>
  <c r="I32" i="1"/>
  <c r="J32" i="1"/>
  <c r="K32" i="1"/>
  <c r="I33" i="1"/>
  <c r="J33" i="1"/>
  <c r="K33" i="1"/>
  <c r="M33" i="1"/>
  <c r="I34" i="1"/>
  <c r="J34" i="1"/>
  <c r="K34" i="1"/>
  <c r="I35" i="1"/>
  <c r="J35" i="1"/>
  <c r="K35" i="1"/>
  <c r="I36" i="1"/>
  <c r="J36" i="1"/>
  <c r="K36" i="1"/>
  <c r="I37" i="1"/>
  <c r="J37" i="1"/>
  <c r="K37" i="1"/>
  <c r="I38" i="1"/>
  <c r="J38" i="1"/>
  <c r="K38" i="1"/>
  <c r="I39" i="1"/>
  <c r="J39" i="1"/>
  <c r="K39" i="1"/>
  <c r="I40" i="1"/>
  <c r="J40" i="1"/>
  <c r="K40" i="1"/>
  <c r="I41" i="1"/>
  <c r="J41" i="1"/>
  <c r="K41" i="1"/>
  <c r="I42" i="1"/>
  <c r="J42" i="1"/>
  <c r="K42" i="1"/>
  <c r="I43" i="1"/>
  <c r="J43" i="1"/>
  <c r="K43" i="1"/>
  <c r="I44" i="1"/>
  <c r="J44" i="1"/>
  <c r="K44" i="1"/>
  <c r="I45" i="1"/>
  <c r="J45" i="1"/>
  <c r="K45" i="1"/>
  <c r="I46" i="1"/>
  <c r="J46" i="1"/>
  <c r="K46" i="1"/>
  <c r="I47" i="1"/>
  <c r="J47" i="1"/>
  <c r="K47" i="1"/>
  <c r="I48" i="1"/>
  <c r="J48" i="1"/>
  <c r="K48" i="1"/>
  <c r="I49" i="1"/>
  <c r="J49" i="1"/>
  <c r="K49" i="1"/>
  <c r="I50" i="1"/>
  <c r="J50" i="1"/>
  <c r="K50" i="1"/>
  <c r="I51" i="1"/>
  <c r="J51" i="1"/>
  <c r="K51" i="1"/>
  <c r="I52" i="1"/>
  <c r="J52" i="1"/>
  <c r="K52" i="1"/>
  <c r="I53" i="1"/>
  <c r="J53" i="1"/>
  <c r="K53" i="1"/>
  <c r="I54" i="1"/>
  <c r="J54" i="1"/>
  <c r="K54" i="1"/>
  <c r="I55" i="1"/>
  <c r="J55" i="1"/>
  <c r="K55" i="1"/>
  <c r="I56" i="1"/>
  <c r="J56" i="1"/>
  <c r="K56" i="1"/>
  <c r="I57" i="1"/>
  <c r="J57" i="1"/>
  <c r="K57" i="1"/>
  <c r="I58" i="1"/>
  <c r="J58" i="1"/>
  <c r="K58" i="1"/>
  <c r="I59" i="1"/>
  <c r="J59" i="1"/>
  <c r="K59" i="1"/>
  <c r="I60" i="1"/>
  <c r="J60" i="1"/>
  <c r="K60" i="1"/>
  <c r="I61" i="1"/>
  <c r="J61" i="1"/>
  <c r="K61" i="1"/>
  <c r="I62" i="1"/>
  <c r="J62" i="1"/>
  <c r="K62" i="1"/>
  <c r="I63" i="1"/>
  <c r="J63" i="1"/>
  <c r="K63" i="1"/>
  <c r="I64" i="1"/>
  <c r="J64" i="1"/>
  <c r="K64" i="1"/>
  <c r="I65" i="1"/>
  <c r="J65" i="1"/>
  <c r="K65" i="1"/>
  <c r="I66" i="1"/>
  <c r="J66" i="1"/>
  <c r="K66" i="1"/>
  <c r="I67" i="1"/>
  <c r="J67" i="1"/>
  <c r="K67" i="1"/>
  <c r="I68" i="1"/>
  <c r="J68" i="1"/>
  <c r="K68" i="1"/>
  <c r="I69" i="1"/>
  <c r="J69" i="1"/>
  <c r="K69" i="1"/>
  <c r="I70" i="1"/>
  <c r="J70" i="1"/>
  <c r="K70" i="1"/>
  <c r="I71" i="1"/>
  <c r="J71" i="1"/>
  <c r="K71" i="1"/>
  <c r="I72" i="1"/>
  <c r="J72" i="1"/>
  <c r="K72" i="1"/>
  <c r="I73" i="1"/>
  <c r="J73" i="1"/>
  <c r="K73" i="1"/>
  <c r="I75" i="1"/>
  <c r="J75" i="1"/>
  <c r="K75" i="1"/>
  <c r="I76" i="1"/>
  <c r="J76" i="1"/>
  <c r="K76" i="1"/>
  <c r="I77" i="1"/>
  <c r="J77" i="1"/>
  <c r="K77" i="1"/>
  <c r="I78" i="1"/>
  <c r="J78" i="1"/>
  <c r="K78" i="1"/>
  <c r="I79" i="1"/>
  <c r="J79" i="1"/>
  <c r="K79" i="1"/>
  <c r="I80" i="1"/>
  <c r="J80" i="1"/>
  <c r="K80" i="1"/>
  <c r="I81" i="1"/>
  <c r="J81" i="1"/>
  <c r="K81" i="1"/>
  <c r="I82" i="1"/>
  <c r="J82" i="1"/>
  <c r="K82" i="1"/>
  <c r="I83" i="1"/>
  <c r="J83" i="1"/>
  <c r="K83" i="1"/>
  <c r="I84" i="1"/>
  <c r="J84" i="1"/>
  <c r="K84" i="1"/>
  <c r="I85" i="1"/>
  <c r="J85" i="1"/>
  <c r="K85" i="1"/>
  <c r="I86" i="1"/>
  <c r="J86" i="1"/>
  <c r="K86" i="1"/>
  <c r="I87" i="1"/>
  <c r="J87" i="1"/>
  <c r="K87" i="1"/>
  <c r="I88" i="1"/>
  <c r="J88" i="1"/>
  <c r="K88" i="1"/>
  <c r="I89" i="1"/>
  <c r="J89" i="1"/>
  <c r="K89" i="1"/>
  <c r="I90" i="1"/>
  <c r="J90" i="1"/>
  <c r="K90" i="1"/>
  <c r="I91" i="1"/>
  <c r="J91" i="1"/>
  <c r="K91" i="1"/>
  <c r="I92" i="1"/>
  <c r="J92" i="1"/>
  <c r="K92" i="1"/>
  <c r="I93" i="1"/>
  <c r="J93" i="1"/>
  <c r="K93" i="1"/>
  <c r="I94" i="1"/>
  <c r="J94" i="1"/>
  <c r="K94" i="1"/>
  <c r="I95" i="1"/>
  <c r="J95" i="1"/>
  <c r="K95" i="1"/>
  <c r="I96" i="1"/>
  <c r="J96" i="1"/>
  <c r="K96" i="1"/>
  <c r="I97" i="1"/>
  <c r="J97" i="1"/>
  <c r="K97" i="1"/>
  <c r="I98" i="1"/>
  <c r="J98" i="1"/>
  <c r="K98" i="1"/>
  <c r="I100" i="1"/>
  <c r="J100" i="1"/>
  <c r="K100" i="1"/>
  <c r="I101" i="1"/>
  <c r="J101" i="1"/>
  <c r="K101" i="1"/>
  <c r="I102" i="1"/>
  <c r="J102" i="1"/>
  <c r="K102" i="1"/>
  <c r="I103" i="1"/>
  <c r="J103" i="1"/>
  <c r="K103" i="1"/>
  <c r="I104" i="1"/>
  <c r="J104" i="1"/>
  <c r="K104" i="1"/>
  <c r="I105" i="1"/>
  <c r="J105" i="1"/>
  <c r="K105" i="1"/>
  <c r="I106" i="1"/>
  <c r="J106" i="1"/>
  <c r="K106" i="1"/>
  <c r="I107" i="1"/>
  <c r="J107" i="1"/>
  <c r="K107" i="1"/>
  <c r="I108" i="1"/>
  <c r="J108" i="1"/>
  <c r="K108" i="1"/>
  <c r="I109" i="1"/>
  <c r="J109" i="1"/>
  <c r="K109" i="1"/>
  <c r="I110" i="1"/>
  <c r="J110" i="1"/>
  <c r="K110" i="1"/>
  <c r="I111" i="1"/>
  <c r="J111" i="1"/>
  <c r="K111" i="1"/>
  <c r="I112" i="1"/>
  <c r="J112" i="1"/>
  <c r="K112" i="1"/>
  <c r="I113" i="1"/>
  <c r="J113" i="1"/>
  <c r="K113" i="1"/>
  <c r="I114" i="1"/>
  <c r="J114" i="1"/>
  <c r="K114" i="1"/>
  <c r="I115" i="1"/>
  <c r="J115" i="1"/>
  <c r="K115" i="1"/>
  <c r="I116" i="1"/>
  <c r="J116" i="1"/>
  <c r="K116" i="1"/>
  <c r="I117" i="1"/>
  <c r="J117" i="1"/>
  <c r="K117" i="1"/>
  <c r="I118" i="1"/>
  <c r="J118" i="1"/>
  <c r="K118" i="1"/>
  <c r="I119" i="1"/>
  <c r="J119" i="1"/>
  <c r="K119" i="1"/>
  <c r="I120" i="1"/>
  <c r="J120" i="1"/>
  <c r="K120" i="1"/>
  <c r="I121" i="1"/>
  <c r="J121" i="1"/>
  <c r="K121" i="1"/>
  <c r="I122" i="1"/>
  <c r="J122" i="1"/>
  <c r="K122" i="1"/>
  <c r="I123" i="1"/>
  <c r="J123" i="1"/>
  <c r="K123" i="1"/>
  <c r="I124" i="1"/>
  <c r="J124" i="1"/>
  <c r="K124" i="1"/>
  <c r="I125" i="1"/>
  <c r="J125" i="1"/>
  <c r="K125" i="1"/>
  <c r="I126" i="1"/>
  <c r="J126" i="1"/>
  <c r="K126" i="1"/>
  <c r="I127" i="1"/>
  <c r="J127" i="1"/>
  <c r="K127" i="1"/>
  <c r="I128" i="1"/>
  <c r="J128" i="1"/>
  <c r="K128" i="1"/>
  <c r="I129" i="1"/>
  <c r="J129" i="1"/>
  <c r="K129" i="1"/>
  <c r="I130" i="1"/>
  <c r="J130" i="1"/>
  <c r="K130" i="1"/>
  <c r="I131" i="1"/>
  <c r="J131" i="1"/>
  <c r="K131" i="1"/>
  <c r="I132" i="1"/>
  <c r="J132" i="1"/>
  <c r="K132" i="1"/>
  <c r="I133" i="1"/>
  <c r="J133" i="1"/>
  <c r="K133" i="1"/>
  <c r="I134" i="1"/>
  <c r="J134" i="1"/>
  <c r="K134" i="1"/>
  <c r="I135" i="1"/>
  <c r="J135" i="1"/>
  <c r="K135" i="1"/>
  <c r="I136" i="1"/>
  <c r="J136" i="1"/>
  <c r="K136" i="1"/>
  <c r="I137" i="1"/>
  <c r="J137" i="1"/>
  <c r="K137" i="1"/>
  <c r="I138" i="1"/>
  <c r="J138" i="1"/>
  <c r="K138" i="1"/>
  <c r="I139" i="1"/>
  <c r="J139" i="1"/>
  <c r="K139" i="1"/>
  <c r="I140" i="1"/>
  <c r="J140" i="1"/>
  <c r="K140" i="1"/>
  <c r="I141" i="1"/>
  <c r="J141" i="1"/>
  <c r="K141" i="1"/>
  <c r="I142" i="1"/>
  <c r="J142" i="1"/>
  <c r="K142" i="1"/>
  <c r="I143" i="1"/>
  <c r="J143" i="1"/>
  <c r="K143" i="1"/>
  <c r="I144" i="1"/>
  <c r="J144" i="1"/>
  <c r="K144" i="1"/>
  <c r="I145" i="1"/>
  <c r="J145" i="1"/>
  <c r="K145" i="1"/>
  <c r="I146" i="1"/>
  <c r="J146" i="1"/>
  <c r="K146" i="1"/>
  <c r="I147" i="1"/>
  <c r="J147" i="1"/>
  <c r="K147" i="1"/>
  <c r="I148" i="1"/>
  <c r="J148" i="1"/>
  <c r="K148" i="1"/>
  <c r="I149" i="1"/>
  <c r="J149" i="1"/>
  <c r="K149" i="1"/>
  <c r="I150" i="1"/>
  <c r="J150" i="1"/>
  <c r="K150" i="1"/>
  <c r="I151" i="1"/>
  <c r="J151" i="1"/>
  <c r="K151" i="1"/>
  <c r="I152" i="1"/>
  <c r="J152" i="1"/>
  <c r="K152" i="1"/>
  <c r="I153" i="1"/>
  <c r="J153" i="1"/>
  <c r="K153" i="1"/>
  <c r="I154" i="1"/>
  <c r="J154" i="1"/>
  <c r="K154" i="1"/>
  <c r="I155" i="1"/>
  <c r="J155" i="1"/>
  <c r="K155" i="1"/>
  <c r="I156" i="1"/>
  <c r="J156" i="1"/>
  <c r="K156" i="1"/>
  <c r="I157" i="1"/>
  <c r="J157" i="1"/>
  <c r="K157" i="1"/>
  <c r="I158" i="1"/>
  <c r="J158" i="1"/>
  <c r="K158" i="1"/>
  <c r="I159" i="1"/>
  <c r="J159" i="1"/>
  <c r="K159" i="1"/>
  <c r="I160" i="1"/>
  <c r="J160" i="1"/>
  <c r="K160" i="1"/>
  <c r="I161" i="1"/>
  <c r="J161" i="1"/>
  <c r="K161" i="1"/>
  <c r="I162" i="1"/>
  <c r="J162" i="1"/>
  <c r="K162" i="1"/>
  <c r="I163" i="1"/>
  <c r="J163" i="1"/>
  <c r="K163" i="1"/>
  <c r="I164" i="1"/>
  <c r="J164" i="1"/>
  <c r="K164" i="1"/>
  <c r="I165" i="1"/>
  <c r="J165" i="1"/>
  <c r="K165" i="1"/>
  <c r="I166" i="1"/>
  <c r="J166" i="1"/>
  <c r="K166" i="1"/>
  <c r="I167" i="1"/>
  <c r="J167" i="1"/>
  <c r="K167" i="1"/>
  <c r="I168" i="1"/>
  <c r="J168" i="1"/>
  <c r="K168" i="1"/>
  <c r="I169" i="1"/>
  <c r="J169" i="1"/>
  <c r="K169" i="1"/>
  <c r="I170" i="1"/>
  <c r="J170" i="1"/>
  <c r="K170" i="1"/>
  <c r="I171" i="1"/>
  <c r="J171" i="1"/>
  <c r="K171" i="1"/>
  <c r="I172" i="1"/>
  <c r="J172" i="1"/>
  <c r="K172" i="1"/>
  <c r="I173" i="1"/>
  <c r="J173" i="1"/>
  <c r="K173" i="1"/>
  <c r="I174" i="1"/>
  <c r="J174" i="1"/>
  <c r="K174" i="1"/>
  <c r="I175" i="1"/>
  <c r="J175" i="1"/>
  <c r="K175" i="1"/>
  <c r="I176" i="1"/>
  <c r="J176" i="1"/>
  <c r="K176" i="1"/>
  <c r="I177" i="1"/>
  <c r="J177" i="1"/>
  <c r="K177" i="1"/>
  <c r="I178" i="1"/>
  <c r="J178" i="1"/>
  <c r="K178" i="1"/>
  <c r="I179" i="1"/>
  <c r="J179" i="1"/>
  <c r="K179" i="1"/>
  <c r="I180" i="1"/>
  <c r="J180" i="1"/>
  <c r="K180" i="1"/>
  <c r="I181" i="1"/>
  <c r="J181" i="1"/>
  <c r="K181" i="1"/>
  <c r="I182" i="1"/>
  <c r="J182" i="1"/>
  <c r="K182" i="1"/>
  <c r="I183" i="1"/>
  <c r="J183" i="1"/>
  <c r="K183" i="1"/>
  <c r="I184" i="1"/>
  <c r="J184" i="1"/>
  <c r="K184" i="1"/>
  <c r="I185" i="1"/>
  <c r="J185" i="1"/>
  <c r="K185" i="1"/>
  <c r="I186" i="1"/>
  <c r="J186" i="1"/>
  <c r="K186" i="1"/>
  <c r="I187" i="1"/>
  <c r="J187" i="1"/>
  <c r="K187" i="1"/>
  <c r="I188" i="1"/>
  <c r="J188" i="1"/>
  <c r="K188" i="1"/>
  <c r="I189" i="1"/>
  <c r="J189" i="1"/>
  <c r="K189" i="1"/>
  <c r="I190" i="1"/>
  <c r="J190" i="1"/>
  <c r="K190" i="1"/>
  <c r="I191" i="1"/>
  <c r="J191" i="1"/>
  <c r="K191" i="1"/>
  <c r="I192" i="1"/>
  <c r="J192" i="1"/>
  <c r="K192" i="1"/>
  <c r="I193" i="1"/>
  <c r="J193" i="1"/>
  <c r="K193" i="1"/>
  <c r="I194" i="1"/>
  <c r="J194" i="1"/>
  <c r="K194" i="1"/>
  <c r="I195" i="1"/>
  <c r="J195" i="1"/>
  <c r="K195" i="1"/>
  <c r="I196" i="1"/>
  <c r="J196" i="1"/>
  <c r="K196" i="1"/>
  <c r="I197" i="1"/>
  <c r="J197" i="1"/>
  <c r="K197" i="1"/>
  <c r="I198" i="1"/>
  <c r="J198" i="1"/>
  <c r="K198" i="1"/>
  <c r="I199" i="1"/>
  <c r="J199" i="1"/>
  <c r="K199" i="1"/>
  <c r="I200" i="1"/>
  <c r="J200" i="1"/>
  <c r="K200" i="1"/>
  <c r="I201" i="1"/>
  <c r="J201" i="1"/>
  <c r="K201" i="1"/>
  <c r="I202" i="1"/>
  <c r="J202" i="1"/>
  <c r="K202" i="1"/>
  <c r="I203" i="1"/>
  <c r="J203" i="1"/>
  <c r="K203" i="1"/>
  <c r="I204" i="1"/>
  <c r="J204" i="1"/>
  <c r="K204" i="1"/>
  <c r="I205" i="1"/>
  <c r="J205" i="1"/>
  <c r="K205" i="1"/>
  <c r="I206" i="1"/>
  <c r="J206" i="1"/>
  <c r="K206" i="1"/>
  <c r="I207" i="1"/>
  <c r="J207" i="1"/>
  <c r="K207" i="1"/>
  <c r="I208" i="1"/>
  <c r="J208" i="1"/>
  <c r="K208" i="1"/>
  <c r="I209" i="1"/>
  <c r="J209" i="1"/>
  <c r="K209" i="1"/>
  <c r="I210" i="1"/>
  <c r="J210" i="1"/>
  <c r="K210" i="1"/>
  <c r="I211" i="1"/>
  <c r="J211" i="1"/>
  <c r="K211" i="1"/>
  <c r="I212" i="1"/>
  <c r="J212" i="1"/>
  <c r="K212" i="1"/>
  <c r="I213" i="1"/>
  <c r="J213" i="1"/>
  <c r="K213" i="1"/>
  <c r="I214" i="1"/>
  <c r="J214" i="1"/>
  <c r="K214" i="1"/>
  <c r="I215" i="1"/>
  <c r="J215" i="1"/>
  <c r="K215" i="1"/>
  <c r="I216" i="1"/>
  <c r="J216" i="1"/>
  <c r="K216" i="1"/>
  <c r="I217" i="1"/>
  <c r="J217" i="1"/>
  <c r="K217" i="1"/>
  <c r="I218" i="1"/>
  <c r="J218" i="1"/>
  <c r="K218" i="1"/>
  <c r="I219" i="1"/>
  <c r="J219" i="1"/>
  <c r="K219" i="1"/>
  <c r="I220" i="1"/>
  <c r="J220" i="1"/>
  <c r="K220" i="1"/>
  <c r="I221" i="1"/>
  <c r="J221" i="1"/>
  <c r="K221" i="1"/>
  <c r="I222" i="1"/>
  <c r="J222" i="1"/>
  <c r="K222" i="1"/>
  <c r="F225" i="1"/>
  <c r="G225" i="1"/>
  <c r="J225" i="1"/>
  <c r="K225" i="1"/>
  <c r="F227" i="1"/>
  <c r="G227" i="1"/>
  <c r="G229" i="1"/>
  <c r="G232" i="1"/>
  <c r="M232" i="1"/>
  <c r="G233" i="1"/>
  <c r="D10" i="53"/>
  <c r="E10" i="53"/>
  <c r="F10" i="53"/>
  <c r="D11" i="53"/>
  <c r="E11" i="53"/>
  <c r="F11" i="53"/>
  <c r="D12" i="53"/>
  <c r="E12" i="53"/>
  <c r="F12" i="53"/>
  <c r="D13" i="53"/>
  <c r="E13" i="53"/>
  <c r="F13" i="53"/>
  <c r="E16" i="53"/>
  <c r="F16" i="53"/>
  <c r="E17" i="53"/>
  <c r="F17" i="53"/>
  <c r="E18" i="53"/>
  <c r="F18" i="53"/>
  <c r="D37" i="53"/>
  <c r="E37" i="53"/>
  <c r="F37" i="53"/>
  <c r="D38" i="53"/>
  <c r="E38" i="53"/>
  <c r="F38" i="53"/>
  <c r="D39" i="53"/>
  <c r="E39" i="53"/>
  <c r="D40" i="53"/>
  <c r="E40" i="53"/>
  <c r="F40" i="53"/>
  <c r="E44" i="53"/>
  <c r="F44" i="53"/>
  <c r="E46" i="53"/>
  <c r="F46" i="53"/>
  <c r="E48" i="53"/>
  <c r="F48" i="53"/>
  <c r="D49" i="53"/>
  <c r="E49" i="53"/>
  <c r="D50" i="53"/>
  <c r="E50" i="53"/>
  <c r="D51" i="53"/>
  <c r="E51" i="53"/>
  <c r="F51" i="53"/>
  <c r="D53" i="53"/>
  <c r="E53" i="53"/>
  <c r="F53" i="53"/>
  <c r="D55" i="53"/>
  <c r="E55" i="53"/>
  <c r="F55" i="53"/>
  <c r="C13" i="32"/>
  <c r="R14" i="32"/>
  <c r="S14" i="32"/>
  <c r="T14" i="32"/>
  <c r="C15" i="32"/>
  <c r="R15" i="32"/>
  <c r="C16" i="32"/>
  <c r="S16" i="32"/>
  <c r="C17" i="32"/>
  <c r="T17" i="32"/>
  <c r="C18" i="32"/>
  <c r="S19" i="32"/>
  <c r="T19" i="32"/>
  <c r="U19" i="32"/>
  <c r="V19" i="32"/>
  <c r="W19" i="32"/>
  <c r="X19" i="32"/>
  <c r="Y19" i="32"/>
  <c r="Z19" i="32"/>
  <c r="AA19" i="32"/>
  <c r="C20" i="32"/>
  <c r="S20" i="32"/>
  <c r="C21" i="32"/>
  <c r="T21" i="32"/>
  <c r="C22" i="32"/>
  <c r="T22" i="32"/>
  <c r="U22" i="32"/>
  <c r="V22" i="32"/>
  <c r="C23" i="32"/>
  <c r="U23" i="32"/>
  <c r="V23" i="32"/>
  <c r="C24" i="32"/>
  <c r="V24" i="32"/>
  <c r="W24" i="32"/>
  <c r="C25" i="32"/>
  <c r="X25" i="32"/>
  <c r="C26" i="32"/>
  <c r="X26" i="32"/>
  <c r="Y26" i="32"/>
  <c r="Z26" i="32"/>
  <c r="AA26" i="32"/>
  <c r="C27" i="32"/>
  <c r="Y27" i="32"/>
  <c r="C28" i="32"/>
  <c r="Z28" i="32"/>
  <c r="AA28" i="32"/>
  <c r="C29" i="32"/>
  <c r="AA29" i="32"/>
  <c r="C30" i="32"/>
  <c r="V31" i="32"/>
  <c r="W31" i="32"/>
  <c r="X31" i="32"/>
  <c r="Y31" i="32"/>
  <c r="Z31" i="32"/>
  <c r="AA31" i="32"/>
  <c r="AB31" i="32"/>
  <c r="AC31" i="32"/>
  <c r="AD31" i="32"/>
  <c r="AE31" i="32"/>
  <c r="AF31" i="32"/>
  <c r="AG31" i="32"/>
  <c r="AH31" i="32"/>
  <c r="AI31" i="32"/>
  <c r="AJ31" i="32"/>
  <c r="AK31" i="32"/>
  <c r="C32" i="32"/>
  <c r="V32" i="32"/>
  <c r="W32" i="32"/>
  <c r="C33" i="32"/>
  <c r="W33" i="32"/>
  <c r="X33" i="32"/>
  <c r="Y33" i="32"/>
  <c r="C34" i="32"/>
  <c r="Y34" i="32"/>
  <c r="Z34" i="32"/>
  <c r="AA34" i="32"/>
  <c r="C35" i="32"/>
  <c r="Z35" i="32"/>
  <c r="AA35" i="32"/>
  <c r="AB35" i="32"/>
  <c r="C36" i="32"/>
  <c r="AB36" i="32"/>
  <c r="AC36" i="32"/>
  <c r="AD36" i="32"/>
  <c r="C37" i="32"/>
  <c r="AF37" i="32"/>
  <c r="AG37" i="32"/>
  <c r="AH37" i="32"/>
  <c r="C38" i="32"/>
  <c r="AI38" i="32"/>
  <c r="AJ38" i="32"/>
  <c r="AK38" i="32"/>
  <c r="C39" i="32"/>
  <c r="AF39" i="32"/>
  <c r="AG39" i="32"/>
  <c r="AH39" i="32"/>
  <c r="AI39" i="32"/>
  <c r="AJ39" i="32"/>
  <c r="AK39" i="32"/>
  <c r="C40" i="32"/>
  <c r="V41" i="32"/>
  <c r="W41" i="32"/>
  <c r="X41" i="32"/>
  <c r="Y41" i="32"/>
  <c r="Z41" i="32"/>
  <c r="AA41" i="32"/>
  <c r="AB41" i="32"/>
  <c r="AC41" i="32"/>
  <c r="AD41" i="32"/>
  <c r="AE41" i="32"/>
  <c r="AF41" i="32"/>
  <c r="AG41" i="32"/>
  <c r="AH41" i="32"/>
  <c r="AI41" i="32"/>
  <c r="AJ41" i="32"/>
  <c r="AK41" i="32"/>
  <c r="C42" i="32"/>
  <c r="V42" i="32"/>
  <c r="W42" i="32"/>
  <c r="X42" i="32"/>
  <c r="Y42" i="32"/>
  <c r="Z42" i="32"/>
  <c r="AA42" i="32"/>
  <c r="AB42" i="32"/>
  <c r="AC42" i="32"/>
  <c r="AD42" i="32"/>
  <c r="AE42" i="32"/>
  <c r="AF42" i="32"/>
  <c r="C43" i="32"/>
  <c r="AE43" i="32"/>
  <c r="AF43" i="32"/>
  <c r="AG43" i="32"/>
  <c r="AH43" i="32"/>
  <c r="AI43" i="32"/>
  <c r="AJ43" i="32"/>
  <c r="AK43" i="32"/>
  <c r="C44" i="32"/>
  <c r="AD45" i="32"/>
  <c r="AE45" i="32"/>
  <c r="AF45" i="32"/>
  <c r="AG45" i="32"/>
  <c r="AH45" i="32"/>
  <c r="AI45" i="32"/>
  <c r="AJ45" i="32"/>
  <c r="AK45" i="32"/>
  <c r="AL45" i="32"/>
  <c r="AM45" i="32"/>
  <c r="AN45" i="32"/>
  <c r="AO45" i="32"/>
  <c r="C46" i="32"/>
  <c r="AD46" i="32"/>
  <c r="AE46" i="32"/>
  <c r="AF46" i="32"/>
  <c r="C47" i="32"/>
  <c r="AJ47" i="32"/>
  <c r="AK47" i="32"/>
  <c r="AL47" i="32"/>
  <c r="AM47" i="32"/>
  <c r="C48" i="32"/>
  <c r="AK48" i="32"/>
  <c r="AL48" i="32"/>
  <c r="AM48" i="32"/>
  <c r="AN48" i="32"/>
  <c r="C49" i="32"/>
  <c r="AL49" i="32"/>
  <c r="AM49" i="32"/>
  <c r="AN49" i="32"/>
  <c r="AO49" i="32"/>
  <c r="C50" i="32"/>
  <c r="AE50" i="32"/>
  <c r="AF50" i="32"/>
  <c r="AG50" i="32"/>
  <c r="AH50" i="32"/>
  <c r="AI50" i="32"/>
  <c r="C51" i="32"/>
  <c r="AM51" i="32"/>
  <c r="AN51" i="32"/>
  <c r="AO51" i="32"/>
  <c r="C52" i="32"/>
  <c r="AN52" i="32"/>
  <c r="AO52" i="32"/>
  <c r="AP52" i="32"/>
  <c r="AQ52" i="32"/>
  <c r="C53" i="32"/>
  <c r="AO53" i="32"/>
  <c r="AP53" i="32"/>
  <c r="AQ53" i="32"/>
  <c r="AR53" i="32"/>
  <c r="C54" i="32"/>
  <c r="AP54" i="32"/>
  <c r="AQ54" i="32"/>
  <c r="AR54" i="32"/>
  <c r="AS54" i="32"/>
  <c r="C55" i="32"/>
  <c r="AP55" i="32"/>
  <c r="AQ55" i="32"/>
  <c r="AR55" i="32"/>
  <c r="AS55" i="32"/>
  <c r="C56" i="32"/>
  <c r="AP56" i="32"/>
  <c r="AQ56" i="32"/>
  <c r="AR56" i="32"/>
  <c r="AS56" i="32"/>
  <c r="C57" i="32"/>
  <c r="AL58" i="32"/>
  <c r="AM58" i="32"/>
  <c r="AN58" i="32"/>
  <c r="AO58" i="32"/>
  <c r="AP58" i="32"/>
  <c r="AQ58" i="32"/>
  <c r="AR58" i="32"/>
  <c r="AS58" i="32"/>
  <c r="AT58" i="32"/>
  <c r="AU58" i="32"/>
  <c r="AV58" i="32"/>
  <c r="AW58" i="32"/>
  <c r="AX58" i="32"/>
  <c r="AY58" i="32"/>
  <c r="AZ58" i="32"/>
  <c r="BA58" i="32"/>
  <c r="C59" i="32"/>
  <c r="AL59" i="32"/>
  <c r="AM59" i="32"/>
  <c r="AN59" i="32"/>
  <c r="AO59" i="32"/>
  <c r="AP59" i="32"/>
  <c r="C60" i="32"/>
  <c r="AN60" i="32"/>
  <c r="AO60" i="32"/>
  <c r="AP60" i="32"/>
  <c r="AQ60" i="32"/>
  <c r="AR60" i="32"/>
  <c r="C61" i="32"/>
  <c r="AN61" i="32"/>
  <c r="AO61" i="32"/>
  <c r="AP61" i="32"/>
  <c r="AQ61" i="32"/>
  <c r="AR61" i="32"/>
  <c r="AS61" i="32"/>
  <c r="C62" i="32"/>
  <c r="AQ62" i="32"/>
  <c r="AR62" i="32"/>
  <c r="AS62" i="32"/>
  <c r="AT62" i="32"/>
  <c r="C63" i="32"/>
  <c r="AR63" i="32"/>
  <c r="AS63" i="32"/>
  <c r="AT63" i="32"/>
  <c r="AU63" i="32"/>
  <c r="C64" i="32"/>
  <c r="AS64" i="32"/>
  <c r="AT64" i="32"/>
  <c r="AU64" i="32"/>
  <c r="AV64" i="32"/>
  <c r="C65" i="32"/>
  <c r="AT65" i="32"/>
  <c r="AU65" i="32"/>
  <c r="AV65" i="32"/>
  <c r="AW65" i="32"/>
  <c r="C66" i="32"/>
  <c r="AU66" i="32"/>
  <c r="AV66" i="32"/>
  <c r="AW66" i="32"/>
  <c r="AX66" i="32"/>
  <c r="C67" i="32"/>
  <c r="AU67" i="32"/>
  <c r="AV67" i="32"/>
  <c r="AW67" i="32"/>
  <c r="AX67" i="32"/>
  <c r="C68" i="32"/>
  <c r="AV68" i="32"/>
  <c r="AW68" i="32"/>
  <c r="AX68" i="32"/>
  <c r="AY68" i="32"/>
  <c r="C69" i="32"/>
  <c r="AV69" i="32"/>
  <c r="AW69" i="32"/>
  <c r="AX69" i="32"/>
  <c r="AY69" i="32"/>
  <c r="C70" i="32"/>
  <c r="AW70" i="32"/>
  <c r="AX70" i="32"/>
  <c r="AY70" i="32"/>
  <c r="AZ70" i="32"/>
  <c r="C71" i="32"/>
  <c r="AX71" i="32"/>
  <c r="AY71" i="32"/>
  <c r="AZ71" i="32"/>
  <c r="BA71" i="32"/>
  <c r="C72" i="32"/>
  <c r="AT73" i="32"/>
  <c r="AU73" i="32"/>
  <c r="AV73" i="32"/>
  <c r="AW73" i="32"/>
  <c r="C74" i="32"/>
  <c r="AT74" i="32"/>
  <c r="AU74" i="32"/>
  <c r="AV74" i="32"/>
  <c r="C75" i="32"/>
  <c r="AT75" i="32"/>
  <c r="AU75" i="32"/>
  <c r="AV75" i="32"/>
  <c r="C76" i="32"/>
  <c r="AT76" i="32"/>
  <c r="AU76" i="32"/>
  <c r="AV76" i="32"/>
  <c r="C77" i="32"/>
  <c r="AT77" i="32"/>
  <c r="AU77" i="32"/>
  <c r="AV77" i="32"/>
  <c r="C78" i="32"/>
  <c r="AT78" i="32"/>
  <c r="AU78" i="32"/>
  <c r="AV78" i="32"/>
  <c r="C79" i="32"/>
  <c r="AU79" i="32"/>
  <c r="AV79" i="32"/>
  <c r="AW79" i="32"/>
  <c r="C80" i="32"/>
  <c r="AU80" i="32"/>
  <c r="AV80" i="32"/>
  <c r="AW80" i="32"/>
  <c r="C81" i="32"/>
  <c r="AU81" i="32"/>
  <c r="AV81" i="32"/>
  <c r="AW81" i="32"/>
  <c r="C82" i="32"/>
  <c r="AU82" i="32"/>
  <c r="AV82" i="32"/>
  <c r="AW82" i="32"/>
  <c r="C83" i="32"/>
  <c r="AU83" i="32"/>
  <c r="AV83" i="32"/>
  <c r="AW83" i="32"/>
  <c r="C84" i="32"/>
  <c r="AP85" i="32"/>
  <c r="AQ85" i="32"/>
  <c r="AR85" i="32"/>
  <c r="AS85" i="32"/>
  <c r="AT85" i="32"/>
  <c r="AU85" i="32"/>
  <c r="AV85" i="32"/>
  <c r="AW85" i="32"/>
  <c r="C86" i="32"/>
  <c r="AQ86" i="32"/>
  <c r="AR86" i="32"/>
  <c r="AS86" i="32"/>
  <c r="AT86" i="32"/>
  <c r="C87" i="32"/>
  <c r="AS87" i="32"/>
  <c r="AT87" i="32"/>
  <c r="AU87" i="32"/>
  <c r="AV87" i="32"/>
  <c r="C88" i="32"/>
  <c r="AT88" i="32"/>
  <c r="AU88" i="32"/>
  <c r="AV88" i="32"/>
  <c r="AW88" i="32"/>
  <c r="C89" i="32"/>
  <c r="AJ90" i="32"/>
  <c r="AK90" i="32"/>
  <c r="AL90" i="32"/>
  <c r="AM90" i="32"/>
  <c r="AN90" i="32"/>
  <c r="AO90" i="32"/>
  <c r="AP90" i="32"/>
  <c r="AQ90" i="32"/>
  <c r="C91" i="32"/>
  <c r="AH91" i="32"/>
  <c r="AI91" i="32"/>
  <c r="C92" i="32"/>
  <c r="AJ92" i="32"/>
  <c r="AK92" i="32"/>
  <c r="C93" i="32"/>
  <c r="AK93" i="32"/>
  <c r="AL93" i="32"/>
  <c r="C94" i="32"/>
  <c r="AL94" i="32"/>
  <c r="AM94" i="32"/>
  <c r="AN94" i="32"/>
  <c r="C95" i="32"/>
  <c r="AM95" i="32"/>
  <c r="AN95" i="32"/>
  <c r="AO95" i="32"/>
  <c r="C96" i="32"/>
  <c r="AO96" i="32"/>
  <c r="AP96" i="32"/>
  <c r="C97" i="32"/>
  <c r="AO97" i="32"/>
  <c r="AP97" i="32"/>
  <c r="C98" i="32"/>
  <c r="AP98" i="32"/>
  <c r="AQ98" i="32"/>
  <c r="C99" i="32"/>
  <c r="AQ99" i="32"/>
  <c r="AR99" i="32"/>
  <c r="C100" i="32"/>
  <c r="AQ100" i="32"/>
  <c r="AR100" i="32"/>
  <c r="C101" i="32"/>
  <c r="AQ101" i="32"/>
  <c r="AR101" i="32"/>
  <c r="C102" i="32"/>
  <c r="AQ102" i="32"/>
  <c r="AR102" i="32"/>
  <c r="C103" i="32"/>
  <c r="AQ103" i="32"/>
  <c r="AR103" i="32"/>
  <c r="C104" i="32"/>
  <c r="AR104" i="32"/>
  <c r="AS104" i="32"/>
  <c r="AT104" i="32"/>
  <c r="C105" i="32"/>
  <c r="AS105" i="32"/>
  <c r="AT105" i="32"/>
  <c r="AU105" i="32"/>
  <c r="C106" i="32"/>
  <c r="AT106" i="32"/>
  <c r="AU106" i="32"/>
  <c r="AV106" i="32"/>
  <c r="C107" i="32"/>
  <c r="AU107" i="32"/>
  <c r="AV107" i="32"/>
  <c r="C108" i="32"/>
  <c r="AU108" i="32"/>
  <c r="AV108" i="32"/>
  <c r="C109" i="32"/>
  <c r="AT109" i="32"/>
  <c r="AU109" i="32"/>
  <c r="AV109" i="32"/>
  <c r="C110" i="32"/>
  <c r="AT110" i="32"/>
  <c r="AU110" i="32"/>
  <c r="AV110" i="32"/>
  <c r="C111" i="32"/>
  <c r="AU111" i="32"/>
  <c r="AV111" i="32"/>
  <c r="AW111" i="32"/>
  <c r="C112" i="32"/>
  <c r="AU112" i="32"/>
  <c r="AV112" i="32"/>
  <c r="AW112" i="32"/>
  <c r="C114" i="32"/>
  <c r="AW114" i="32"/>
  <c r="AX114" i="32"/>
  <c r="C115" i="32"/>
  <c r="AX115" i="32"/>
  <c r="AY115" i="32"/>
  <c r="C116" i="32"/>
  <c r="AY116" i="32"/>
  <c r="AZ116" i="32"/>
  <c r="C117" i="32"/>
  <c r="BA117" i="32"/>
  <c r="BB117" i="32"/>
  <c r="C118" i="32"/>
  <c r="C120" i="32"/>
  <c r="AM120" i="32"/>
  <c r="AN120" i="32"/>
  <c r="AO120" i="32"/>
  <c r="C121" i="32"/>
  <c r="AM121" i="32"/>
  <c r="AN121" i="32"/>
  <c r="AO121" i="32"/>
  <c r="C122" i="32"/>
  <c r="AM122" i="32"/>
  <c r="AN122" i="32"/>
  <c r="AO122" i="32"/>
  <c r="C123" i="32"/>
  <c r="AM123" i="32"/>
  <c r="AN123" i="32"/>
  <c r="AO123" i="32"/>
  <c r="C124" i="32"/>
  <c r="AM124" i="32"/>
  <c r="AN124" i="32"/>
  <c r="AO124" i="32"/>
  <c r="C125" i="32"/>
  <c r="AM125" i="32"/>
  <c r="AN125" i="32"/>
  <c r="AO125" i="32"/>
  <c r="C126" i="32"/>
  <c r="AN126" i="32"/>
  <c r="AO126" i="32"/>
  <c r="AP126" i="32"/>
  <c r="C127" i="32"/>
  <c r="AN127" i="32"/>
  <c r="AO127" i="32"/>
  <c r="AP127" i="32"/>
  <c r="C128" i="32"/>
  <c r="AN128" i="32"/>
  <c r="AO128" i="32"/>
  <c r="AP128" i="32"/>
  <c r="C129" i="32"/>
  <c r="AN129" i="32"/>
  <c r="AO129" i="32"/>
  <c r="AP129" i="32"/>
  <c r="C130" i="32"/>
  <c r="AN130" i="32"/>
  <c r="AO130" i="32"/>
  <c r="AP130" i="32"/>
  <c r="C131" i="32"/>
  <c r="AN131" i="32"/>
  <c r="AO131" i="32"/>
  <c r="AP131" i="32"/>
  <c r="C132" i="32"/>
  <c r="AO132" i="32"/>
  <c r="AP132" i="32"/>
  <c r="AQ132" i="32"/>
  <c r="C133" i="32"/>
  <c r="AO133" i="32"/>
  <c r="AP133" i="32"/>
  <c r="AQ133" i="32"/>
  <c r="C134" i="32"/>
  <c r="AO134" i="32"/>
  <c r="AP134" i="32"/>
  <c r="AQ134" i="32"/>
  <c r="C135" i="32"/>
  <c r="AO135" i="32"/>
  <c r="AP135" i="32"/>
  <c r="AQ135" i="32"/>
  <c r="C136" i="32"/>
  <c r="AO136" i="32"/>
  <c r="AP136" i="32"/>
  <c r="AQ136" i="32"/>
  <c r="C137" i="32"/>
  <c r="AO137" i="32"/>
  <c r="AP137" i="32"/>
  <c r="AQ137" i="32"/>
  <c r="C138" i="32"/>
  <c r="AP138" i="32"/>
  <c r="AQ138" i="32"/>
  <c r="AR138" i="32"/>
  <c r="C139" i="32"/>
  <c r="AP139" i="32"/>
  <c r="AQ139" i="32"/>
  <c r="AR139" i="32"/>
  <c r="C140" i="32"/>
  <c r="AP140" i="32"/>
  <c r="AQ140" i="32"/>
  <c r="AR140" i="32"/>
  <c r="C141" i="32"/>
  <c r="AP141" i="32"/>
  <c r="AQ141" i="32"/>
  <c r="AR141" i="32"/>
  <c r="C142" i="32"/>
  <c r="AP142" i="32"/>
  <c r="AQ142" i="32"/>
  <c r="AR142" i="32"/>
  <c r="C143" i="32"/>
  <c r="AP143" i="32"/>
  <c r="AQ143" i="32"/>
  <c r="AR143" i="32"/>
  <c r="C144" i="32"/>
  <c r="AQ144" i="32"/>
  <c r="AR144" i="32"/>
  <c r="AS144" i="32"/>
  <c r="C145" i="32"/>
  <c r="AQ145" i="32"/>
  <c r="AR145" i="32"/>
  <c r="AS145" i="32"/>
  <c r="C146" i="32"/>
  <c r="AQ146" i="32"/>
  <c r="AR146" i="32"/>
  <c r="AS146" i="32"/>
  <c r="C147" i="32"/>
  <c r="AQ147" i="32"/>
  <c r="AR147" i="32"/>
  <c r="AS147" i="32"/>
  <c r="C148" i="32"/>
  <c r="AQ148" i="32"/>
  <c r="AR148" i="32"/>
  <c r="AS148" i="32"/>
  <c r="C149" i="32"/>
  <c r="AQ149" i="32"/>
  <c r="AR149" i="32"/>
  <c r="AS149" i="32"/>
  <c r="C150" i="32"/>
  <c r="AR150" i="32"/>
  <c r="AS150" i="32"/>
  <c r="AT150" i="32"/>
  <c r="C151" i="32"/>
  <c r="AR151" i="32"/>
  <c r="AS151" i="32"/>
  <c r="AT151" i="32"/>
  <c r="C152" i="32"/>
  <c r="AR152" i="32"/>
  <c r="AS152" i="32"/>
  <c r="AT152" i="32"/>
  <c r="C153" i="32"/>
  <c r="AR153" i="32"/>
  <c r="AS153" i="32"/>
  <c r="AT153" i="32"/>
  <c r="C154" i="32"/>
  <c r="AR154" i="32"/>
  <c r="AS154" i="32"/>
  <c r="AT154" i="32"/>
  <c r="C155" i="32"/>
  <c r="AR155" i="32"/>
  <c r="AS155" i="32"/>
  <c r="AT155" i="32"/>
  <c r="C156" i="32"/>
  <c r="AS156" i="32"/>
  <c r="AT156" i="32"/>
  <c r="AU156" i="32"/>
  <c r="C157" i="32"/>
  <c r="AS157" i="32"/>
  <c r="AT157" i="32"/>
  <c r="AU157" i="32"/>
  <c r="C158" i="32"/>
  <c r="AS158" i="32"/>
  <c r="AT158" i="32"/>
  <c r="AU158" i="32"/>
  <c r="C159" i="32"/>
  <c r="AS159" i="32"/>
  <c r="AT159" i="32"/>
  <c r="AU159" i="32"/>
  <c r="C160" i="32"/>
  <c r="AS160" i="32"/>
  <c r="AT160" i="32"/>
  <c r="AU160" i="32"/>
  <c r="C161" i="32"/>
  <c r="AS161" i="32"/>
  <c r="AT161" i="32"/>
  <c r="AU161" i="32"/>
  <c r="C162" i="32"/>
  <c r="AT162" i="32"/>
  <c r="AU162" i="32"/>
  <c r="AV162" i="32"/>
  <c r="C163" i="32"/>
  <c r="AT163" i="32"/>
  <c r="AU163" i="32"/>
  <c r="AV163" i="32"/>
  <c r="C164" i="32"/>
  <c r="AT164" i="32"/>
  <c r="AU164" i="32"/>
  <c r="AV164" i="32"/>
  <c r="C165" i="32"/>
  <c r="AT165" i="32"/>
  <c r="AU165" i="32"/>
  <c r="AV165" i="32"/>
  <c r="C166" i="32"/>
  <c r="AT166" i="32"/>
  <c r="AU166" i="32"/>
  <c r="AV166" i="32"/>
  <c r="C167" i="32"/>
  <c r="AT167" i="32"/>
  <c r="AU167" i="32"/>
  <c r="AV167" i="32"/>
  <c r="C168" i="32"/>
  <c r="AT168" i="32"/>
  <c r="AU168" i="32"/>
  <c r="AV168" i="32"/>
  <c r="C169" i="32"/>
  <c r="AU169" i="32"/>
  <c r="AV169" i="32"/>
  <c r="AW169" i="32"/>
  <c r="C170" i="32"/>
  <c r="AU170" i="32"/>
  <c r="AV170" i="32"/>
  <c r="AW170" i="32"/>
  <c r="C171" i="32"/>
  <c r="AU171" i="32"/>
  <c r="AV171" i="32"/>
  <c r="AW171" i="32"/>
  <c r="C172" i="32"/>
  <c r="AU172" i="32"/>
  <c r="AV172" i="32"/>
  <c r="AW172" i="32"/>
  <c r="C173" i="32"/>
  <c r="AU173" i="32"/>
  <c r="AV173" i="32"/>
  <c r="AW173" i="32"/>
  <c r="C174" i="32"/>
  <c r="AU174" i="32"/>
  <c r="AV174" i="32"/>
  <c r="AW174" i="32"/>
  <c r="C175" i="32"/>
  <c r="AU175" i="32"/>
  <c r="AV175" i="32"/>
  <c r="AW175" i="32"/>
  <c r="C176" i="32"/>
  <c r="AV176" i="32"/>
  <c r="AW176" i="32"/>
  <c r="AX176" i="32"/>
  <c r="C177" i="32"/>
  <c r="AV177" i="32"/>
  <c r="AW177" i="32"/>
  <c r="AX177" i="32"/>
  <c r="C178" i="32"/>
  <c r="AV178" i="32"/>
  <c r="AW178" i="32"/>
  <c r="AX178" i="32"/>
  <c r="C179" i="32"/>
  <c r="AV179" i="32"/>
  <c r="AW179" i="32"/>
  <c r="AX179" i="32"/>
  <c r="C180" i="32"/>
  <c r="AV180" i="32"/>
  <c r="AW180" i="32"/>
  <c r="AX180" i="32"/>
  <c r="C181" i="32"/>
  <c r="AV181" i="32"/>
  <c r="AW181" i="32"/>
  <c r="AX181" i="32"/>
  <c r="C182" i="32"/>
  <c r="AV182" i="32"/>
  <c r="AW182" i="32"/>
  <c r="AX182" i="32"/>
  <c r="C183" i="32"/>
  <c r="AW183" i="32"/>
  <c r="AX183" i="32"/>
  <c r="AY183" i="32"/>
  <c r="C184" i="32"/>
  <c r="AW184" i="32"/>
  <c r="AX184" i="32"/>
  <c r="AY184" i="32"/>
  <c r="C185" i="32"/>
  <c r="AW185" i="32"/>
  <c r="AX185" i="32"/>
  <c r="AY185" i="32"/>
  <c r="C186" i="32"/>
  <c r="AW186" i="32"/>
  <c r="AX186" i="32"/>
  <c r="AY186" i="32"/>
  <c r="C187" i="32"/>
  <c r="AW187" i="32"/>
  <c r="AX187" i="32"/>
  <c r="AY187" i="32"/>
  <c r="C188" i="32"/>
  <c r="AW188" i="32"/>
  <c r="AX188" i="32"/>
  <c r="AY188" i="32"/>
  <c r="C189" i="32"/>
  <c r="AW189" i="32"/>
  <c r="AX189" i="32"/>
  <c r="AY189" i="32"/>
  <c r="C190" i="32"/>
  <c r="AW190" i="32"/>
  <c r="AX190" i="32"/>
  <c r="AY190" i="32"/>
  <c r="C191" i="32"/>
  <c r="AX191" i="32"/>
  <c r="AY191" i="32"/>
  <c r="AZ191" i="32"/>
  <c r="C192" i="32"/>
  <c r="AX192" i="32"/>
  <c r="AY192" i="32"/>
  <c r="AZ192" i="32"/>
  <c r="C193" i="32"/>
  <c r="AX193" i="32"/>
  <c r="AY193" i="32"/>
  <c r="AZ193" i="32"/>
  <c r="C194" i="32"/>
  <c r="AX194" i="32"/>
  <c r="AY194" i="32"/>
  <c r="AZ194" i="32"/>
  <c r="C195" i="32"/>
  <c r="AX195" i="32"/>
  <c r="AY195" i="32"/>
  <c r="AZ195" i="32"/>
  <c r="C196" i="32"/>
  <c r="AX196" i="32"/>
  <c r="AY196" i="32"/>
  <c r="AZ196" i="32"/>
  <c r="C197" i="32"/>
  <c r="AX197" i="32"/>
  <c r="AY197" i="32"/>
  <c r="AZ197" i="32"/>
  <c r="C198" i="32"/>
  <c r="AX198" i="32"/>
  <c r="AY198" i="32"/>
  <c r="AZ198" i="32"/>
  <c r="C199" i="32"/>
  <c r="AY199" i="32"/>
  <c r="AZ199" i="32"/>
  <c r="BA199" i="32"/>
  <c r="C200" i="32"/>
  <c r="AY200" i="32"/>
  <c r="AZ200" i="32"/>
  <c r="BA200" i="32"/>
  <c r="C201" i="32"/>
  <c r="AY201" i="32"/>
  <c r="AZ201" i="32"/>
  <c r="BA201" i="32"/>
  <c r="C202" i="32"/>
  <c r="AY202" i="32"/>
  <c r="AZ202" i="32"/>
  <c r="BA202" i="32"/>
  <c r="C203" i="32"/>
  <c r="AY203" i="32"/>
  <c r="AZ203" i="32"/>
  <c r="BA203" i="32"/>
  <c r="C204" i="32"/>
  <c r="AY204" i="32"/>
  <c r="AZ204" i="32"/>
  <c r="BA204" i="32"/>
  <c r="C205" i="32"/>
  <c r="BA205" i="32"/>
  <c r="BB205" i="32"/>
  <c r="BC205" i="32"/>
  <c r="C206" i="32"/>
  <c r="BA206" i="32"/>
  <c r="BB206" i="32"/>
  <c r="BC206" i="32"/>
  <c r="C208" i="32"/>
  <c r="BD208" i="32"/>
  <c r="BE208" i="32"/>
  <c r="BF208" i="32"/>
  <c r="BG208" i="32"/>
  <c r="BH208" i="32"/>
  <c r="BI208" i="32"/>
  <c r="BJ208" i="32"/>
  <c r="BK208" i="32"/>
  <c r="C210" i="32"/>
  <c r="BD210" i="32"/>
  <c r="BE210" i="32"/>
  <c r="C211" i="32"/>
  <c r="BE211" i="32"/>
  <c r="BF211" i="32"/>
  <c r="C212" i="32"/>
  <c r="BF212" i="32"/>
  <c r="BG212" i="32"/>
  <c r="BH212" i="32"/>
  <c r="BI212" i="32"/>
  <c r="C213" i="32"/>
  <c r="BF213" i="32"/>
  <c r="BG213" i="32"/>
  <c r="BH213" i="32"/>
  <c r="BI213" i="32"/>
  <c r="C214" i="32"/>
  <c r="BG214" i="32"/>
  <c r="BH214" i="32"/>
  <c r="BI214" i="32"/>
  <c r="BJ214" i="32"/>
  <c r="C215" i="32"/>
  <c r="BI215" i="32"/>
  <c r="BJ215" i="32"/>
  <c r="BK215" i="32"/>
  <c r="C216" i="32"/>
  <c r="BJ216" i="32"/>
  <c r="BK216" i="32"/>
  <c r="C217" i="32"/>
  <c r="BJ217" i="32"/>
  <c r="BK217" i="32"/>
  <c r="C218" i="32"/>
  <c r="BK218" i="32"/>
  <c r="C219" i="32"/>
  <c r="BI219" i="32"/>
  <c r="BJ219" i="32"/>
  <c r="C220" i="32"/>
  <c r="BI220" i="32"/>
  <c r="BJ220" i="32"/>
  <c r="C221" i="32"/>
  <c r="BJ221" i="32"/>
  <c r="BK221" i="32"/>
  <c r="C222" i="32"/>
  <c r="BH222" i="32"/>
  <c r="BI222" i="32"/>
  <c r="BJ222" i="32"/>
  <c r="C223" i="32"/>
  <c r="BH223" i="32"/>
  <c r="BI223" i="32"/>
  <c r="BJ223" i="32"/>
  <c r="BK223" i="32"/>
  <c r="BL223" i="32"/>
  <c r="BM223" i="32"/>
  <c r="BN223" i="32"/>
  <c r="BO223" i="32"/>
  <c r="BP223" i="32"/>
  <c r="BQ223" i="32"/>
  <c r="C224" i="32"/>
  <c r="BH224" i="32"/>
  <c r="BI224" i="32"/>
  <c r="C225" i="32"/>
  <c r="BI225" i="32"/>
  <c r="BJ225" i="32"/>
  <c r="C226" i="32"/>
  <c r="BJ226" i="32"/>
  <c r="BK226" i="32"/>
  <c r="C227" i="32"/>
  <c r="BK227" i="32"/>
  <c r="BL227" i="32"/>
  <c r="C228" i="32"/>
  <c r="BM228" i="32"/>
  <c r="BN228" i="32"/>
  <c r="C229" i="32"/>
  <c r="BN229" i="32"/>
  <c r="BO229" i="32"/>
  <c r="C230" i="32"/>
  <c r="BO230" i="32"/>
  <c r="BP230" i="32"/>
  <c r="C231" i="32"/>
  <c r="BP231" i="32"/>
  <c r="BQ231" i="32"/>
  <c r="C232" i="32"/>
  <c r="BN232" i="32"/>
  <c r="BO232" i="32"/>
  <c r="BP232" i="32"/>
  <c r="BQ232" i="32"/>
  <c r="C233" i="32"/>
  <c r="BO233" i="32"/>
  <c r="C234" i="32"/>
  <c r="R234" i="32"/>
  <c r="S234" i="32"/>
  <c r="T234" i="32"/>
  <c r="U234" i="32"/>
  <c r="V234" i="32"/>
  <c r="W234" i="32"/>
  <c r="X234" i="32"/>
  <c r="Y234" i="32"/>
  <c r="Z234" i="32"/>
  <c r="AA234" i="32"/>
  <c r="AB234" i="32"/>
  <c r="AC234" i="32"/>
  <c r="AD234" i="32"/>
  <c r="AE234" i="32"/>
  <c r="AF234" i="32"/>
  <c r="AG234" i="32"/>
  <c r="AH234" i="32"/>
  <c r="AI234" i="32"/>
  <c r="AJ234" i="32"/>
  <c r="AK234" i="32"/>
  <c r="AL234" i="32"/>
  <c r="AM234" i="32"/>
  <c r="AN234" i="32"/>
  <c r="AO234" i="32"/>
  <c r="AP234" i="32"/>
  <c r="AQ234" i="32"/>
  <c r="AR234" i="32"/>
  <c r="AS234" i="32"/>
  <c r="AT234" i="32"/>
  <c r="AU234" i="32"/>
  <c r="AV234" i="32"/>
  <c r="AW234" i="32"/>
  <c r="AX234" i="32"/>
  <c r="AY234" i="32"/>
  <c r="AZ234" i="32"/>
  <c r="BA234" i="32"/>
  <c r="BB234" i="32"/>
  <c r="BC234" i="32"/>
  <c r="BD234" i="32"/>
  <c r="BE234" i="32"/>
  <c r="BF234" i="32"/>
  <c r="BG234" i="32"/>
  <c r="BH234" i="32"/>
  <c r="BI234" i="32"/>
  <c r="BJ234" i="32"/>
  <c r="BK234" i="32"/>
  <c r="BL234" i="32"/>
  <c r="BM234" i="32"/>
  <c r="BN234" i="32"/>
  <c r="BO234" i="32"/>
  <c r="BP234" i="32"/>
  <c r="BQ234" i="32"/>
  <c r="C235" i="32"/>
  <c r="R235" i="32"/>
  <c r="V235" i="32"/>
  <c r="Z235" i="32"/>
  <c r="AD235" i="32"/>
  <c r="AH235" i="32"/>
  <c r="AL235" i="32"/>
  <c r="AP235" i="32"/>
  <c r="AT235" i="32"/>
  <c r="AX235" i="32"/>
  <c r="BB235" i="32"/>
  <c r="BF235" i="32"/>
  <c r="BJ235" i="32"/>
  <c r="BN235" i="32"/>
  <c r="C239" i="32"/>
  <c r="BB239" i="32"/>
  <c r="BC239" i="32"/>
  <c r="BD239" i="32"/>
  <c r="BE239" i="32"/>
  <c r="C240" i="32"/>
  <c r="R240" i="32"/>
  <c r="V240" i="32"/>
  <c r="Z240" i="32"/>
  <c r="AD240" i="32"/>
  <c r="AH240" i="32"/>
  <c r="AL240" i="32"/>
  <c r="AP240" i="32"/>
  <c r="AT240" i="32"/>
  <c r="AX240" i="32"/>
  <c r="BB240" i="32"/>
  <c r="BF240" i="32"/>
  <c r="BJ240" i="32"/>
  <c r="BN240" i="32"/>
  <c r="F7" i="45"/>
  <c r="F10" i="4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tc={9911E807-96B6-4322-AC67-61B9AEB7CB7D}</author>
  </authors>
  <commentList>
    <comment ref="C16" authorId="0" shapeId="0" xr:uid="{9911E807-96B6-4322-AC67-61B9AEB7CB7D}">
      <text>
        <t>[Threaded comment]
Your version of Excel allows you to read this threaded comment; however, any edits to it will get removed if the file is opened in a newer version of Excel. Learn more: https://go.microsoft.com/fwlink/?linkid=870924
Comment:
    Acorde con lo dispuesto por la Entidad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tc={D49EF7DA-F386-4299-B8DA-052353BF3F75}</author>
  </authors>
  <commentList>
    <comment ref="C16" authorId="0" shapeId="0" xr:uid="{D49EF7DA-F386-4299-B8DA-052353BF3F75}">
      <text>
        <t>[Threaded comment]
Your version of Excel allows you to read this threaded comment; however, any edits to it will get removed if the file is opened in a newer version of Excel. Learn more: https://go.microsoft.com/fwlink/?linkid=870924
Comment:
    Acorde con lo dispuesto por la Entidad</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801" authorId="0" shapeId="0" xr:uid="{00000000-0006-0000-0100-000001000000}">
      <text>
        <r>
          <rPr>
            <b/>
            <sz val="9"/>
            <color indexed="81"/>
            <rFont val="Tahoma"/>
            <family val="2"/>
          </rPr>
          <t>User:</t>
        </r>
        <r>
          <rPr>
            <sz val="9"/>
            <color indexed="81"/>
            <rFont val="Tahoma"/>
            <family val="2"/>
          </rPr>
          <t xml:space="preserve">
consultar precio por m2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5" authorId="0" shapeId="0" xr:uid="{AD000BBA-7C2D-435D-B60D-524DD3E0C99D}">
      <text>
        <r>
          <rPr>
            <b/>
            <sz val="9"/>
            <color indexed="81"/>
            <rFont val="Tahoma"/>
            <family val="2"/>
          </rPr>
          <t>User:</t>
        </r>
        <r>
          <rPr>
            <sz val="9"/>
            <color indexed="81"/>
            <rFont val="Tahoma"/>
            <family val="2"/>
          </rPr>
          <t xml:space="preserve">
preguntar a Diana el porcentaje a pagar del 50 o 75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ricardo.guerra</author>
  </authors>
  <commentList>
    <comment ref="C7" authorId="0" shapeId="0" xr:uid="{00000000-0006-0000-0C00-000001000000}">
      <text>
        <r>
          <rPr>
            <b/>
            <sz val="8"/>
            <color indexed="81"/>
            <rFont val="Tahoma"/>
            <family val="2"/>
          </rPr>
          <t>ricardo.guerra:</t>
        </r>
        <r>
          <rPr>
            <sz val="8"/>
            <color indexed="81"/>
            <rFont val="Tahoma"/>
            <family val="2"/>
          </rPr>
          <t xml:space="preserve">
AQUÍ SE INGRESA EL SALARIO MINIMO LEGAL VIGENTE
</t>
        </r>
      </text>
    </comment>
    <comment ref="C9" authorId="0" shapeId="0" xr:uid="{00000000-0006-0000-0C00-000002000000}">
      <text>
        <r>
          <rPr>
            <b/>
            <sz val="8"/>
            <color indexed="81"/>
            <rFont val="Tahoma"/>
            <family val="2"/>
          </rPr>
          <t>ricardo.guerra:</t>
        </r>
        <r>
          <rPr>
            <sz val="8"/>
            <color indexed="81"/>
            <rFont val="Tahoma"/>
            <family val="2"/>
          </rPr>
          <t xml:space="preserve">
AQUÍ SE INGRESA SUBSIDIO DE TRANSPORTE</t>
        </r>
      </text>
    </comment>
    <comment ref="E19" authorId="0" shapeId="0" xr:uid="{00000000-0006-0000-0C00-000003000000}">
      <text>
        <r>
          <rPr>
            <b/>
            <sz val="8"/>
            <color indexed="81"/>
            <rFont val="Tahoma"/>
            <family val="2"/>
          </rPr>
          <t>ricardo.guerra:</t>
        </r>
        <r>
          <rPr>
            <sz val="8"/>
            <color indexed="81"/>
            <rFont val="Tahoma"/>
            <family val="2"/>
          </rPr>
          <t xml:space="preserve">
VALOR TRES DOTACIONES POR AÑO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ricardo.guerra</author>
  </authors>
  <commentList>
    <comment ref="E3" authorId="0" shapeId="0" xr:uid="{00000000-0006-0000-0600-000001000000}">
      <text>
        <r>
          <rPr>
            <b/>
            <sz val="8"/>
            <color indexed="81"/>
            <rFont val="Tahoma"/>
            <family val="2"/>
          </rPr>
          <t>ricardo.guerra:</t>
        </r>
        <r>
          <rPr>
            <sz val="8"/>
            <color indexed="81"/>
            <rFont val="Tahoma"/>
            <family val="2"/>
          </rPr>
          <t xml:space="preserve">
ingresar precios del material</t>
        </r>
      </text>
    </comment>
    <comment ref="I3" authorId="0" shapeId="0" xr:uid="{00000000-0006-0000-0600-000002000000}">
      <text>
        <r>
          <rPr>
            <b/>
            <sz val="8"/>
            <color indexed="81"/>
            <rFont val="Tahoma"/>
            <family val="2"/>
          </rPr>
          <t>ricardo.guerra:</t>
        </r>
        <r>
          <rPr>
            <sz val="8"/>
            <color indexed="81"/>
            <rFont val="Tahoma"/>
            <family val="2"/>
          </rPr>
          <t xml:space="preserve">
ingresar tarifa
</t>
        </r>
      </text>
    </comment>
    <comment ref="E4" authorId="0" shapeId="0" xr:uid="{00000000-0006-0000-0600-000003000000}">
      <text>
        <r>
          <rPr>
            <b/>
            <sz val="8"/>
            <color indexed="81"/>
            <rFont val="Tahoma"/>
            <family val="2"/>
          </rPr>
          <t>ricardo.guerra:</t>
        </r>
        <r>
          <rPr>
            <sz val="8"/>
            <color indexed="81"/>
            <rFont val="Tahoma"/>
            <family val="2"/>
          </rPr>
          <t xml:space="preserve">
ingresar precios del material</t>
        </r>
      </text>
    </comment>
    <comment ref="E5" authorId="0" shapeId="0" xr:uid="{00000000-0006-0000-0600-000004000000}">
      <text>
        <r>
          <rPr>
            <b/>
            <sz val="8"/>
            <color indexed="81"/>
            <rFont val="Tahoma"/>
            <family val="2"/>
          </rPr>
          <t>ricardo.guerra:</t>
        </r>
        <r>
          <rPr>
            <sz val="8"/>
            <color indexed="81"/>
            <rFont val="Tahoma"/>
            <family val="2"/>
          </rPr>
          <t xml:space="preserve">
ingresar precios del material</t>
        </r>
      </text>
    </comment>
    <comment ref="L12" authorId="0" shapeId="0" xr:uid="{00000000-0006-0000-0600-000005000000}">
      <text>
        <r>
          <rPr>
            <b/>
            <sz val="8"/>
            <color indexed="81"/>
            <rFont val="Tahoma"/>
            <family val="2"/>
          </rPr>
          <t>ricardo.guerra:</t>
        </r>
        <r>
          <rPr>
            <sz val="8"/>
            <color indexed="81"/>
            <rFont val="Tahoma"/>
            <family val="2"/>
          </rPr>
          <t xml:space="preserve">
ingresar el precios del material</t>
        </r>
      </text>
    </comment>
    <comment ref="L13" authorId="0" shapeId="0" xr:uid="{00000000-0006-0000-0600-000006000000}">
      <text>
        <r>
          <rPr>
            <b/>
            <sz val="8"/>
            <color indexed="81"/>
            <rFont val="Tahoma"/>
            <family val="2"/>
          </rPr>
          <t>ricardo.guerra:</t>
        </r>
        <r>
          <rPr>
            <sz val="8"/>
            <color indexed="81"/>
            <rFont val="Tahoma"/>
            <family val="2"/>
          </rPr>
          <t xml:space="preserve">
ingresar el precios del material</t>
        </r>
      </text>
    </comment>
    <comment ref="L17" authorId="0" shapeId="0" xr:uid="{00000000-0006-0000-0600-000007000000}">
      <text>
        <r>
          <rPr>
            <b/>
            <sz val="8"/>
            <color indexed="81"/>
            <rFont val="Tahoma"/>
            <family val="2"/>
          </rPr>
          <t>ricardo.guerra:</t>
        </r>
        <r>
          <rPr>
            <sz val="8"/>
            <color indexed="81"/>
            <rFont val="Tahoma"/>
            <family val="2"/>
          </rPr>
          <t xml:space="preserve">
ingresar el precio del material</t>
        </r>
      </text>
    </comment>
    <comment ref="I18" authorId="0" shapeId="0" xr:uid="{00000000-0006-0000-0600-000008000000}">
      <text>
        <r>
          <rPr>
            <b/>
            <sz val="8"/>
            <color indexed="81"/>
            <rFont val="Tahoma"/>
            <family val="2"/>
          </rPr>
          <t>Ingresar el precio del material</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cellMetadata count="1">
    <bk>
      <rc t="1" v="0"/>
    </bk>
  </cellMetadata>
  <valueMetadata count="6">
    <bk>
      <rc t="2" v="0"/>
    </bk>
    <bk>
      <rc t="2" v="1"/>
    </bk>
    <bk>
      <rc t="2" v="2"/>
    </bk>
    <bk>
      <rc t="2" v="3"/>
    </bk>
    <bk>
      <rc t="2" v="4"/>
    </bk>
    <bk>
      <rc t="2" v="5"/>
    </bk>
  </valueMetadata>
</metadata>
</file>

<file path=xl/sharedStrings.xml><?xml version="1.0" encoding="utf-8"?>
<sst xmlns="http://schemas.openxmlformats.org/spreadsheetml/2006/main" count="14827" uniqueCount="2458">
  <si>
    <t>CONVENIO INTERADMINISTRATIVO DE COLABORACIÓN</t>
  </si>
  <si>
    <t>SUSCRITO ENTRE :
ÁREA METROPOLITANA DEL VALLE DE ABURRÁ  Y EL MUNICIPIO DE GIRARDOTA</t>
  </si>
  <si>
    <t>AMBAS ENTIDADES, DECIDEN UNIR ESFUERZOS EN UN CONVENIO INTERADMINISTRATIVO DE COLABORACIÓN DE ACUERDO CON LO DISPUESTO EN LA CONSTITUCIÓN POLÍTICA, EN EL ARTÍCULO 95 DE LA LEYO 489 DE 1998, EN LA LEY 80 DE 1993 Y EL DECRETO 1092 DE 2015, con el OBJETO DE:</t>
  </si>
  <si>
    <t>OBJETO: "APOYAR LA COFINANCIACIÓN PARA LA CONSTRUCCIÓN DEL PARQUE DE LA FAMILIA DEL MUNICIPIO DE GIRARDOTA."</t>
  </si>
  <si>
    <t>PRESUPUESTO OFICIAL DEL CONVENIO
PRESUPUESTO OFICIAL (OBRA + INTERVENTORÍA )</t>
  </si>
  <si>
    <t>PRESUPUESTO OFICIAL CONSOLIDADO</t>
  </si>
  <si>
    <t xml:space="preserve">DESCRIPCIÓN </t>
  </si>
  <si>
    <t xml:space="preserve">VALOR TOTAL </t>
  </si>
  <si>
    <t>APORTES AMVA
En Dinero</t>
  </si>
  <si>
    <t>APORTES MUNICIPIO DE GIRARDOTA
En Dinero</t>
  </si>
  <si>
    <t>PRESUPUESTO OFICIAL OBRA</t>
  </si>
  <si>
    <t>PRESUPUESTO OFICIAL INTERVENTORÍA</t>
  </si>
  <si>
    <t>TOTAL PRESUPUESTO OFICIAL  y VALOR DEL CONVENIO</t>
  </si>
  <si>
    <t>TOTAL PARTICIPACIÓN APORTES- CONVENIO</t>
  </si>
  <si>
    <t xml:space="preserve">PARTICIPACIÓN APORTES  </t>
  </si>
  <si>
    <t>LOS APORTES EN DINERO SON ASI:</t>
  </si>
  <si>
    <t>ÁREA METROPOLITANA DEL VALLE DE ABURRÁ</t>
  </si>
  <si>
    <t>MUNICIPIO DE GIRARDOTA</t>
  </si>
  <si>
    <t>TOTAL PRESUPUESTO OFICIAL y VALOR DEL CONVENIO</t>
  </si>
  <si>
    <t>PRESUPUESTO OFICIAL RESUMIDO POR COMPONENTES</t>
  </si>
  <si>
    <t>COMPONENTE 1 - OBRA</t>
  </si>
  <si>
    <t>DESCRIPCIÓN  ALCANCES /ACTIVIDADES/CAPITULOS</t>
  </si>
  <si>
    <t>TOTAL COSTOS DIRECTOS OBRA</t>
  </si>
  <si>
    <t>TOTAL A.U. (ADMINISTRACIÓN Y UTILIDAD)
(El porcentaje del AU se debe ajustar a dos cifras decimales)</t>
  </si>
  <si>
    <t>TOTAL COSTOS OBRA CIVIL
(COSTOS DIRECTOS MÁS AU)</t>
  </si>
  <si>
    <t>OTROS COSTOS REEMBOLSABLES</t>
  </si>
  <si>
    <t>TOTAL PRESUPUESTO OFICIAL DE OBRA</t>
  </si>
  <si>
    <t>COMPONENTE 2 - INTERVENTORÍA</t>
  </si>
  <si>
    <t>APORTES AMVA 
EN DINERO</t>
  </si>
  <si>
    <t>APORTES DISTRITO
EN DINERO</t>
  </si>
  <si>
    <t>RECURSO HUMANO (CON FM)</t>
  </si>
  <si>
    <t>OTROS COSTOS DIRECTOS - APOYO LOGISTICO y TECNICO - REEMBOLSABLES -  (**)
(Pagados contra factura o soporte idoneo ejecutado en el mes del servicio o gasto, a fin de demostrar que estos realmente se causaron y se ejecutaron, en caso que exista variaciones de los valores revisados con respecto del valor propuesto en un menor valor se efectuaran los ajustes respectivos para establecer el efectivo valor a pagar. En todo caso, lo ejecutado no podrá superar el valor de la propuesta económica del Adjudicatario de la Interventoría)</t>
  </si>
  <si>
    <t>TOTAL COSTOS DIRECTOS 
(RECURSO HUMANO  + APOYO LOGÍSTICO Y TECNICO )</t>
  </si>
  <si>
    <t>TOTAL COSTOS INTERVENTORIA ANTES DE IVA</t>
  </si>
  <si>
    <t>PÓLIZAS: REEMBOLSABLE</t>
  </si>
  <si>
    <t xml:space="preserve">IVA </t>
  </si>
  <si>
    <t>TOTAL COSTOS INTERVENTORIA INCLUIDO IVA</t>
  </si>
  <si>
    <t>TOTAL PRESUPUESTO OFICIAL DE LA INTERVENTORIA</t>
  </si>
  <si>
    <t>TOTAL PRESUPUESTO OFICIAL Y VALOR DEL CONVENIO
(OBRA MÁS INTERVENTORÍA)</t>
  </si>
  <si>
    <r>
      <rPr>
        <sz val="10"/>
        <color rgb="FF000000"/>
        <rFont val="Arial"/>
        <family val="2"/>
      </rPr>
      <t>La descripción de los ítems o componentes del Presupuesto y variables de los mismos, se hizo acorde a los alcances del objeto contractual y para establecer el valor del Presupuesto y valor del Convenio, se acordó de manera conjunta, calcular el valor unitario, según los precios del mercado y que incluyera la valoración a todo costo de cada producto o entregable del proceso. La composición del Presupuesto y valoración del mismo, fue verificado, analizado y aprobado por</t>
    </r>
    <r>
      <rPr>
        <b/>
        <sz val="10"/>
        <color rgb="FF000000"/>
        <rFont val="Arial"/>
        <family val="2"/>
      </rPr>
      <t xml:space="preserve"> EL MUNICIPIO</t>
    </r>
    <r>
      <rPr>
        <sz val="10"/>
        <color rgb="FF000000"/>
        <rFont val="Arial"/>
        <family val="2"/>
      </rPr>
      <t xml:space="preserve"> y por el Equipo Técnico Asignado de la Subdirección de Proyectos y aprobado por parte del</t>
    </r>
    <r>
      <rPr>
        <b/>
        <sz val="10"/>
        <color rgb="FF000000"/>
        <rFont val="Arial"/>
        <family val="2"/>
      </rPr>
      <t xml:space="preserve"> ÁREA</t>
    </r>
    <r>
      <rPr>
        <sz val="10"/>
        <color rgb="FF000000"/>
        <rFont val="Arial"/>
        <family val="2"/>
      </rPr>
      <t xml:space="preserve"> por la Subdirectora de Proyectos como Ordenadora del Gasto.</t>
    </r>
  </si>
  <si>
    <r>
      <rPr>
        <sz val="10"/>
        <color rgb="FF000000"/>
        <rFont val="Arial"/>
        <family val="2"/>
      </rPr>
      <t xml:space="preserve">La Supervisión que se designe por parte del ÁREA, debe tener en cuenta vigilar que  la ejecución de los recursos del convenio estén debidamente soportados; teniendo en cuenta muy especialmente para el presente Convenio , que la ejecución de cada ítem del proyecto corresponda al Presupuesto establecido de manera conjunta, debiendo tener los soportes respectivos: esto es factura con el lleno de requisitos tributarios y comprobante de egreso respectivo; para costear cada uno de los ítems que integran el presupuesto y su ejecución en cumplimiento de la normativa que rige la materia, reviste total obligatoriedad de su cumplimiento; además es el soporte de la ejecución de recursos que aportan </t>
    </r>
    <r>
      <rPr>
        <b/>
        <sz val="10"/>
        <color rgb="FF000000"/>
        <rFont val="Arial"/>
        <family val="2"/>
      </rPr>
      <t>EL ÁREA y EL MUNICIPIO</t>
    </r>
    <r>
      <rPr>
        <sz val="10"/>
        <color rgb="FF000000"/>
        <rFont val="Arial"/>
        <family val="2"/>
      </rPr>
      <t>, como tal son de naturaleza pública, por lo tanto no pueden existir ejecución de ítems sin justificación alguna.
El Convenio no se liquidará hasta que se haya legalizado la ejecución financiera de los recursos entregados por la Entidad y</t>
    </r>
    <r>
      <rPr>
        <sz val="10"/>
        <color rgb="FFFF0000"/>
        <rFont val="Arial"/>
        <family val="2"/>
      </rPr>
      <t xml:space="preserve"> </t>
    </r>
    <r>
      <rPr>
        <sz val="10"/>
        <color rgb="FF000000"/>
        <rFont val="Arial"/>
        <family val="2"/>
      </rPr>
      <t xml:space="preserve">los que soportan el aporte </t>
    </r>
    <r>
      <rPr>
        <b/>
        <sz val="10"/>
        <color rgb="FF000000"/>
        <rFont val="Arial"/>
        <family val="2"/>
      </rPr>
      <t>DEL MUNICIPIO</t>
    </r>
    <r>
      <rPr>
        <b/>
        <sz val="10"/>
        <color rgb="FFFF0000"/>
        <rFont val="Arial"/>
        <family val="2"/>
      </rPr>
      <t xml:space="preserve"> </t>
    </r>
    <r>
      <rPr>
        <sz val="10"/>
        <color rgb="FF000000"/>
        <rFont val="Arial"/>
        <family val="2"/>
      </rPr>
      <t>y se haya transferido la totalidad de los rendimientos financieros generados por los recursos aportados por EL ÁREA, en caso de que haya lugar en la cuenta que designe la Entidad. En caso de no invertirse la totalidad de los recursos aportados por EL ÁREA, debe verificar que MUNICIPIO reintegre el saldo de los recursos no ejecutados a EL ÁREA, al igual que los rendimientos financieros que se lleguen a generar, todo ello previo al Acta de Liquidación.</t>
    </r>
  </si>
  <si>
    <t xml:space="preserve">EL ÁREA aportará en dinero TRECE MIL SEISCIENTOS SESENTA Y UN MILLONES CIENTO SETENTA Y OCHO MIL CUATROCIENTOS TREINTA Y DOS  PESOS ML ($13.661.178.432) que representa el 93,56% del valor del Convenio.
EL MUNICIPIO DE GIRARDOTA aportará en dinero NOVECIENTOS CUARENTA MILLONES CUATROCIENTOS SEIS MIL CUATROCIENTOS VEINTIOCHO  PESOS ML ($940.406.428) que representa el 6,44% del valor del Convenio.
</t>
  </si>
  <si>
    <t>PRESUPUESTO OFICIAL DEL CONVENIO
ANEXO No. 1 - PRESUPUESTO OFICIAL DETALLADO DE LA OBRA INCLUYE % AU</t>
  </si>
  <si>
    <t>ÍTEM</t>
  </si>
  <si>
    <t>ACTIVIDAD</t>
  </si>
  <si>
    <t>UNIDAD</t>
  </si>
  <si>
    <t>CANTIDAD</t>
  </si>
  <si>
    <t>COSTO TOTAL UNITARIO*</t>
  </si>
  <si>
    <t>COSTO TOTAL ACTIVIDAD</t>
  </si>
  <si>
    <t>COSTO TOTAL CAPÍTULO</t>
  </si>
  <si>
    <t>APORTES MUNICIPIO EN DINERO</t>
  </si>
  <si>
    <t>AU (ADMINISTRACIÓN Y UTILIDAD)</t>
  </si>
  <si>
    <t>PORCENTAJE</t>
  </si>
  <si>
    <t>VALOR TOTAL</t>
  </si>
  <si>
    <t>PORCENTAJE DE ADMINISTRACION (APLICADO SOBRE TOTAL COSTOS DIRECTOS)</t>
  </si>
  <si>
    <t>PORCENTAJE DE UTILIDAD (APLICADO SOBRE TOTAL COSTOS DIRECTOS)</t>
  </si>
  <si>
    <t>TOTAL COSTOS OBRA CIVIL
(COSTOS DIRECTOS MAS AU)</t>
  </si>
  <si>
    <t>COSTOS ADICIONALES REEMBOLSABLES</t>
  </si>
  <si>
    <t>Implementación Plan de Manejo Ambiental (Ver anexo)</t>
  </si>
  <si>
    <t>Implementación Plan de Manejo de Tránsito (Ver anexo)</t>
  </si>
  <si>
    <t>Pólizas  (Ver anexo )</t>
  </si>
  <si>
    <t>PMA Y PMT - DETALLE DE COSTOS UNITARIOS EN ANEXO</t>
  </si>
  <si>
    <t>TOTAL COSTOS OBRA CIVIL + COSTOS ADICIONALES REEMBOLSABLE</t>
  </si>
  <si>
    <t>TOTAL PRESUPUESTO OFICIAL DE OBRA
(COSTO TOTAL DE LA OBRA INCLUIDO AU MAS OTROS COSTOS REEMBOLSABLES)</t>
  </si>
  <si>
    <t>La descripción de los ítems o componentes del Presupuesto y variables de los mismos, se hizo acorde a los alcances del objeto contractual y para establecer el valor del Presupuesto y valor del Convenio, se acordó de manera conjunta, calcular el valor unitario, según los precios del mercado y que incluyera la valoración a todo costo de cada producto o entregable del proceso. La composición del Presupuesto y valoración del mismo, fue verificado, analizado y aprobado por EL MUNICIPIO y por el Equipo Técnico Asignado de la Subdirección de Proyectos y aprobado por parte del ÁREA por la Subdirectora de Proyectos como Ordenadora del Gasto.</t>
  </si>
  <si>
    <t>La Supervisión que se designe por parte del ÁREA, debe tener en cuenta vigilar que  la ejecución de los recursos del convenio estén debidamente soportados; teniendo en cuenta muy especialmente para el presente Convenio , que la ejecución de cada ítem del proyecto corresponda al Presupuesto establecido de manera conjunta, debiendo tener los soportes respectivos: esto es factura con el lleno de requisitos tributarios y comprobante de egreso respectivo; para costear cada uno de los ítems que integran el presupuesto y su ejecución en cumplimiento de la normativa que rige la materia, reviste total obligatoriedad de su cumplimiento; además es el soporte de la ejecución de recursos que aportan EL ÁREA y EL MUNICIPIO, como tal son de naturaleza pública, por lo tanto no pueden existir ejecución de ítems sin justificación alguna.
El Convenio no se liquidará hasta que se haya legalizado la ejecución financiera de los recursos entregados por la Entidad y los que soportan el aporte DEL MUNICIPIO y se haya transferido la totalidad de los rendimientos financieros generados por los recursos aportados por EL ÁREA, en caso de que haya lugar en la cuenta que designe la Entidad. En caso de no invertirse la totalidad de los recursos aportados por EL ÁREA, debe verificar que MUNICIPIO reintegre el saldo de los recursos no ejecutados a EL ÁREA, al igual que los rendimientos financieros que se lleguen a generar, todo ello previo al Acta de Liquidación.</t>
  </si>
  <si>
    <t xml:space="preserve"> PRESUPUESTO OFICIAL DEL CONVENIO
ANEXO 1.2 - ANEXO DETALLE DE AU - PRESUPUESTO OFICIAL DE OBRA</t>
  </si>
  <si>
    <t>GASTOS DE ADMINISTRACION</t>
  </si>
  <si>
    <t>(Pagados contra factura o soporte idoneo - siendo el tope máximo para su reconocimiento el valor total
ofertado para cada ítem)</t>
  </si>
  <si>
    <t>1. GASTOS DE PERSONAL</t>
  </si>
  <si>
    <t>DEDICACIÓN</t>
  </si>
  <si>
    <t>FACTOR PRESTACIONAL
(VER ANEXO)</t>
  </si>
  <si>
    <t>MESES</t>
  </si>
  <si>
    <t>COSTO MES</t>
  </si>
  <si>
    <t>COSTO TOTAL</t>
  </si>
  <si>
    <t>APORTES MUNICIPIO
EN DINERO</t>
  </si>
  <si>
    <t>PERSONAL PROFESIONAL</t>
  </si>
  <si>
    <t>Director de obra</t>
  </si>
  <si>
    <t>Residente ambiental</t>
  </si>
  <si>
    <t>Residente de obra civil</t>
  </si>
  <si>
    <t>Residente de Obra Electrica</t>
  </si>
  <si>
    <t>profesional BIM</t>
  </si>
  <si>
    <t>Aux. ingenieria o tecnologo</t>
  </si>
  <si>
    <t>SST</t>
  </si>
  <si>
    <t>PERSONAL OPERATIVO Y ADMINISTRATIVO</t>
  </si>
  <si>
    <t>Maestro de obra</t>
  </si>
  <si>
    <t>Almacenista</t>
  </si>
  <si>
    <t>Celaduria</t>
  </si>
  <si>
    <t>Conductor</t>
  </si>
  <si>
    <t>SUBTOTAL GASTOS DE PERSONAL</t>
  </si>
  <si>
    <t>2. OTROS GASTOS DE ADMINISTRACIÓN</t>
  </si>
  <si>
    <t xml:space="preserve">COSTO </t>
  </si>
  <si>
    <t>Instalaciones provisionales</t>
  </si>
  <si>
    <t>Papelería y Equipos de Oficina</t>
  </si>
  <si>
    <t>SUBTOTAL OTROS GASTOS DE ADMINISTRACIÓN</t>
  </si>
  <si>
    <t>3. IMPUESTOS, GRAVÁMENES, TASAS Y CONTRIBUCIONES</t>
  </si>
  <si>
    <t>DESCRIPCION</t>
  </si>
  <si>
    <t>BASE (Costo Total Obra Incluido AU)</t>
  </si>
  <si>
    <r>
      <t xml:space="preserve">TARIFA </t>
    </r>
    <r>
      <rPr>
        <b/>
        <sz val="9"/>
        <color rgb="FFFF0000"/>
        <rFont val="Arial"/>
        <family val="2"/>
      </rPr>
      <t>(Inmodificable)</t>
    </r>
  </si>
  <si>
    <t xml:space="preserve">Gravamen a los movimientos Financieros -GMF-  Art. 115 ET Deducible 50% </t>
  </si>
  <si>
    <t>GL</t>
  </si>
  <si>
    <t xml:space="preserve">Contribución Especial  Artículo 11 del Decreto 399 de 2011 y el inciso 2 del artículo 6 de la Ley 1106 de 2006 </t>
  </si>
  <si>
    <t>SUBTOTAL IMPUESTOS, GRAVÁMENES, TASAS Y CONTRIBUCIONES</t>
  </si>
  <si>
    <t>TOTAL GASTOS DE ADMINISTRACIÓN</t>
  </si>
  <si>
    <t>TOTAL COSTOS DIRECTO OBRA CIVIL</t>
  </si>
  <si>
    <t>A.U (ADMINISTRACIÓN Y UTILIDAD)
No incluye impuestos, tasas y contribuciones.</t>
  </si>
  <si>
    <t>DESCRIPCIÓN</t>
  </si>
  <si>
    <r>
      <t xml:space="preserve">TOTAL ADMINISTRACION 
</t>
    </r>
    <r>
      <rPr>
        <sz val="10"/>
        <color rgb="FF000000"/>
        <rFont val="Arial"/>
        <family val="2"/>
      </rPr>
      <t>El porcentaje de Administración =  El valor total de los Gastos de Administración dividido el total del Costo Directo y se debe ajustar a dos cifras decimales)</t>
    </r>
  </si>
  <si>
    <t>A</t>
  </si>
  <si>
    <r>
      <t xml:space="preserve">TOTAL UTILIDAD
</t>
    </r>
    <r>
      <rPr>
        <sz val="10"/>
        <color rgb="FF000000"/>
        <rFont val="Arial"/>
        <family val="2"/>
      </rPr>
      <t>(El porcentaje de la Utilidad es definido por el Proponente y se debe ajustar a dos cifras decimales, para el valor de la Utilidad, se aplica el % de Utilidad definido aplicado por el Total del Costo Directo)</t>
    </r>
  </si>
  <si>
    <t>U</t>
  </si>
  <si>
    <t>AU</t>
  </si>
  <si>
    <t>TOTAL OBRA CIVIL</t>
  </si>
  <si>
    <t>NOTAS de APOYO</t>
  </si>
  <si>
    <t>1. Todos los gastos de administración se cancelarán contra su valor real, contra factura y/o documento equivalente</t>
  </si>
  <si>
    <t>2. El Proponente puede configurar libremente el porcentaje individual de la A (Gastos de Administración) y de la U (Utilidad); siempre que la sumatoria de ellos no exceda el porcentaje total definidoen el Presupuesto Oficial
El porcentaje del AU, deberá estar ajustando a dos cifras decimales</t>
  </si>
  <si>
    <t>3. El reconocimiento para Gravamen a los Movimiento Financieros será del 50%  es decir; dos (2) por mil (0,002 o 0,20%), por las disposiciones del Articulo 115 del Estatuto Tributario. 
El ICA (Impuesto de Industria y Comercio) no se puede tener en cuenta como elemento estructural de los costos, porque es deducible en un 100%, según el Artículo 115 del Estatuto Tributario</t>
  </si>
  <si>
    <t xml:space="preserve">4) El porcentaje total de los Gastos de Administración =  El Subtotal de Gastos de Administración dividido el total del Costo Directo 
El porcentaje total de la Utilidad = El Total definido de Utilidad dividido el Costos Directo establecido 
El porcentaje total del AU será la suma del porcentaje de Gastos de Administración más el % definido de Utilidad
</t>
  </si>
  <si>
    <t>5) Las Estampillas y Tasas se establecieron conforme al Estatuto Tributario del Municipio</t>
  </si>
  <si>
    <t>PRESUPUESTO OFICIAL DEL CONVENIO
ANEXO No. 2 - PRESUPUESTO OFICIAL DETALLADO DE LA INTERVENTORÍA INCLUYE FM</t>
  </si>
  <si>
    <t>PLAZO DEL PROCESO</t>
  </si>
  <si>
    <t xml:space="preserve">MESES </t>
  </si>
  <si>
    <t>VALOR UNITARIO</t>
  </si>
  <si>
    <t>VALOR PARCIAL ($)</t>
  </si>
  <si>
    <t>RECURSO HUMANO</t>
  </si>
  <si>
    <t>Director</t>
  </si>
  <si>
    <t>Ingeniero o Arquitecto Residente</t>
  </si>
  <si>
    <t>Residente Electrico</t>
  </si>
  <si>
    <t>profesional Ambiental</t>
  </si>
  <si>
    <t>profesional en Salud Ocupacional seguridad industrial - SISO</t>
  </si>
  <si>
    <t>Secretarìa</t>
  </si>
  <si>
    <t>SUBTOTAL COSTOS RECURSO HUMANO</t>
  </si>
  <si>
    <t>FACTOR MULTIPLICADOR (FM)</t>
  </si>
  <si>
    <t xml:space="preserve"> TOTAL COSTOS RECURSO HUMANO INCLUYENDO FM </t>
  </si>
  <si>
    <r>
      <t xml:space="preserve">OTROS COSTOS DIRECTOS - REEMBOLSABLES -  (**)
</t>
    </r>
    <r>
      <rPr>
        <sz val="9"/>
        <rFont val="Arial"/>
        <family val="2"/>
      </rPr>
      <t>(Pagados contra factura o soporte idoneo ejecutado en el mes del servicio o gasto, a fin de demostrar que estos realmente se causaron y se ejecutaron, en caso que exista variaciones de los valores revisados con respecto del valor propuesto en un menor valor se efectuaran los ajustes respectivos para establecer el efectivo valor a pagar. En todo caso, lo ejecutado no podrá superar el valor de la propuesta económica del Adjudicatario de la Interventoría)</t>
    </r>
  </si>
  <si>
    <t>COMPONENTE APOYO LOGISTICO y TECNICO</t>
  </si>
  <si>
    <t>Auxilio Alquiler de equipos de oficina</t>
  </si>
  <si>
    <t>Ediciòn de informes</t>
  </si>
  <si>
    <t>Asesoria especializada (solo se paga con la autorizacion del supervisor)</t>
  </si>
  <si>
    <t>Und</t>
  </si>
  <si>
    <t>Fotocopias y reproducciones</t>
  </si>
  <si>
    <t>SUBTOTAL COMPONENTE APOYO LOGÍSTICO Y TÉCNICO</t>
  </si>
  <si>
    <t>TOTAL COSTOS DIRECTOS 
(RECURSO HUMANO  + APOYO LOGÍSTICO Y TECNICO)</t>
  </si>
  <si>
    <r>
      <rPr>
        <b/>
        <sz val="10"/>
        <color rgb="FF000000"/>
        <rFont val="Arial"/>
        <family val="2"/>
      </rPr>
      <t xml:space="preserve">PÓLIZAS: REEMBOLSABLE
</t>
    </r>
    <r>
      <rPr>
        <sz val="10"/>
        <color rgb="FF000000"/>
        <rFont val="Arial"/>
        <family val="2"/>
      </rPr>
      <t xml:space="preserve">De manera conjunta entre EL AREA y EL MUNICIPIO se establece como Costo Transversal a la ejecución del Contrato de Interventoría, y considerado como imputable al mismo, el Costo de las PÓLIZAS requeridas  por la suscripción del Contrato, como un VALOR REEMBOLSABLE hasta por el tope ofertado por el Contratista adjuticatario previa presentacion de facturas de pago de la poliza origina. Por lo tanto, este ítem se cancelará contra soporte del </t>
    </r>
    <r>
      <rPr>
        <u/>
        <sz val="10"/>
        <color rgb="FF000000"/>
        <rFont val="Arial"/>
        <family val="2"/>
      </rPr>
      <t>valor real de la Póliza</t>
    </r>
    <r>
      <rPr>
        <sz val="10"/>
        <color rgb="FF000000"/>
        <rFont val="Arial"/>
        <family val="2"/>
      </rPr>
      <t>, siendo el tope máximo para su reconocimiento el valor ofertado por el Adjudicatario.</t>
    </r>
  </si>
  <si>
    <t xml:space="preserve">Impuestos, tasas y contribuciones </t>
  </si>
  <si>
    <t>Descricpión</t>
  </si>
  <si>
    <t>(1) Aplica / No aplica  por Cuantia Contrato?</t>
  </si>
  <si>
    <t xml:space="preserve">(2) Aplica otra exclusión
 diferente a la cuantía? </t>
  </si>
  <si>
    <t>Valida (1) y (2)
Aplica/No aplica</t>
  </si>
  <si>
    <t>Tasa</t>
  </si>
  <si>
    <t>Valor Total</t>
  </si>
  <si>
    <t>Aplica gravamen</t>
  </si>
  <si>
    <t xml:space="preserve">No </t>
  </si>
  <si>
    <t>Si</t>
  </si>
  <si>
    <t xml:space="preserve"> PRESUPUESTO OFICIAL DEL CONVENIO
ANEXO 2.1 - FACTOR MULTIPLICADOR - PRESUPUESTO OFICIAL DE INTERVENTORÍA</t>
  </si>
  <si>
    <t xml:space="preserve">FACTOR MULTIPLICADOR </t>
  </si>
  <si>
    <r>
      <t>Factor Multiplicador</t>
    </r>
    <r>
      <rPr>
        <sz val="10"/>
        <color indexed="8"/>
        <rFont val="Arial"/>
        <family val="2"/>
      </rPr>
      <t>, incluye Salario básico, Sistema de Seguridad Social integral, Prestaciones Sociales, Impuestos, Gastos de Legalización y otros Costos indirectos</t>
    </r>
  </si>
  <si>
    <t xml:space="preserve">1 Salario Básico </t>
  </si>
  <si>
    <t>2 Prestaciones Sociales,   Aportes Seguridad Social y Parafiscales</t>
  </si>
  <si>
    <t xml:space="preserve">Prima Anual </t>
  </si>
  <si>
    <t xml:space="preserve">Cesantías Anual </t>
  </si>
  <si>
    <t xml:space="preserve">Interés a la Cesantía </t>
  </si>
  <si>
    <t xml:space="preserve">Vacaciones Anual </t>
  </si>
  <si>
    <t>SEGURIDAD SOCIAL</t>
  </si>
  <si>
    <t>Salud (EPS) *</t>
  </si>
  <si>
    <t xml:space="preserve">Pensiones (AFP) </t>
  </si>
  <si>
    <t>ARL</t>
  </si>
  <si>
    <t>OTROS</t>
  </si>
  <si>
    <t xml:space="preserve">Caja de Compensación </t>
  </si>
  <si>
    <t xml:space="preserve">     Sena *</t>
  </si>
  <si>
    <t>ICBF *</t>
  </si>
  <si>
    <t xml:space="preserve">3 Costos Indirectos </t>
  </si>
  <si>
    <t>Alquiler de oficina</t>
  </si>
  <si>
    <t>Computadores y Equipos de oficina</t>
  </si>
  <si>
    <t>Pago de servicios publicos</t>
  </si>
  <si>
    <t>Papelería, Fotocopias y reproducciones</t>
  </si>
  <si>
    <t>Capacitaciones</t>
  </si>
  <si>
    <t>Nómina en oficina central</t>
  </si>
  <si>
    <t>4. EL Cálculo de los porcentajes de Impuestos, Tasas y Contribuciones se da a razón del subtotal costos recurso humano del Contrato de Interventoría</t>
  </si>
  <si>
    <t>5. Honorarios</t>
  </si>
  <si>
    <t>TOTAL FACTOR MULTIPLICADOR (%) 1+2+3+4+5</t>
  </si>
  <si>
    <t>GASTOS LEGALIZACIÓN PÓLIZA DE GARANTÍA</t>
  </si>
  <si>
    <t>TIPO DE CONTRATO</t>
  </si>
  <si>
    <t>OBRA</t>
  </si>
  <si>
    <t>SALARIO MÍNIMO</t>
  </si>
  <si>
    <t>INTERVENTORÍA</t>
  </si>
  <si>
    <t>VALOR DEL CONTRATO ($)</t>
  </si>
  <si>
    <t xml:space="preserve">PLAZO DEL CONTRATO (Dias) </t>
  </si>
  <si>
    <t>REVISAR EL PLAZO 13 O 13,5 MESES?</t>
  </si>
  <si>
    <t>ANTICIPO</t>
  </si>
  <si>
    <t>TIPO DE GARANTÍA</t>
  </si>
  <si>
    <t>VALOR ASEGURADO</t>
  </si>
  <si>
    <t>COBERTURA       (Días )</t>
  </si>
  <si>
    <t>TASA anual</t>
  </si>
  <si>
    <t>PRIMA</t>
  </si>
  <si>
    <t>DECRETO 1082 DE 2015</t>
  </si>
  <si>
    <t>%</t>
  </si>
  <si>
    <t>VALOR</t>
  </si>
  <si>
    <t>Cumplimiento</t>
  </si>
  <si>
    <t>Buen Manejo y Correcta Inversión del Anticipo</t>
  </si>
  <si>
    <t>100% del anticipo</t>
  </si>
  <si>
    <t>Salarios y Prestaciones Sociales</t>
  </si>
  <si>
    <t>Estabilidad y Calidad de la Obras</t>
  </si>
  <si>
    <t>Responsabilidad Civil</t>
  </si>
  <si>
    <t>Subtotal Prima</t>
  </si>
  <si>
    <t>Gastos de expedición</t>
  </si>
  <si>
    <t>I.V.A.</t>
  </si>
  <si>
    <t>TOTAL POLIZAS</t>
  </si>
  <si>
    <t>Relación</t>
  </si>
  <si>
    <t xml:space="preserve"> </t>
  </si>
  <si>
    <t>TOTAL GASTOS LEGALIZACION</t>
  </si>
  <si>
    <t>PLANEACION MUNICIPAL DE GIRARDOTA</t>
  </si>
  <si>
    <t>PAGINA</t>
  </si>
  <si>
    <t>DISCRIMINACION DE  COSTOS INDIRECTOS (AU)</t>
  </si>
  <si>
    <t>Dura/mes</t>
  </si>
  <si>
    <t>V/MES</t>
  </si>
  <si>
    <t>FACTOR PRESTACIONAL</t>
  </si>
  <si>
    <t>V/PARCIAL</t>
  </si>
  <si>
    <t>Sub total</t>
  </si>
  <si>
    <t>INSTALACIONES PROVISIONALES</t>
  </si>
  <si>
    <t>mes</t>
  </si>
  <si>
    <t>Campamento (Se paga una sola vez en el proyecto)</t>
  </si>
  <si>
    <t>UNDAD</t>
  </si>
  <si>
    <t xml:space="preserve">Servicios publicos </t>
  </si>
  <si>
    <t>GLOBAL</t>
  </si>
  <si>
    <t>PAPALERIA Y EQUIPO DE OFICINA</t>
  </si>
  <si>
    <t>MES</t>
  </si>
  <si>
    <t>Equipo de oficina (alquiler)</t>
  </si>
  <si>
    <t>REVISAR PLAZO, EQUIPO DE OFICINA</t>
  </si>
  <si>
    <t xml:space="preserve">Dotacion de oficina (se paga una sola vez en la duracion del proyecto) </t>
  </si>
  <si>
    <t>Auxilio para Papeleria, tinta fotocopias planos y otros</t>
  </si>
  <si>
    <t>REVISAR ESTA SUMATORIA</t>
  </si>
  <si>
    <t>ENSAYOS DE CONTROL DE CALIDAD</t>
  </si>
  <si>
    <t>Ensayos de laboratorio</t>
  </si>
  <si>
    <t>SOCIALIZACION  SEGURIDAD INDUSTRIAL</t>
  </si>
  <si>
    <t>Valla publicitaria</t>
  </si>
  <si>
    <t>IMPUESTOS</t>
  </si>
  <si>
    <t>Descripcion</t>
  </si>
  <si>
    <t>Cantidad</t>
  </si>
  <si>
    <t>base gravable</t>
  </si>
  <si>
    <t>tarifa %</t>
  </si>
  <si>
    <t>CORRESPONDE AL MUNICIPIO</t>
  </si>
  <si>
    <t>SE CAMBIA LA ORGANIZACIÓN DE LAS COLUMNAS Y SE VERIFICAN NOMBRES DE LOS GRÁVAMENES</t>
  </si>
  <si>
    <t>SE AJUSTAN NOMBRES DE LAS ESTAMPILLAS SEGÚN ET</t>
  </si>
  <si>
    <t>Guerra /contrubución especial</t>
  </si>
  <si>
    <t>CORRESPONDE AL AMVA</t>
  </si>
  <si>
    <t>Impuesto 4x1000 (50%)</t>
  </si>
  <si>
    <t>un</t>
  </si>
  <si>
    <t xml:space="preserve"> TOTAL ADMINISTRACION</t>
  </si>
  <si>
    <t>TOTAL UTILIDAD</t>
  </si>
  <si>
    <t>TOTAL A.U.</t>
  </si>
  <si>
    <t>CONSTRUCCION DE ESPACIOS DEPORTIVOS SALUDABLES EN LA UNIDAD DEPORTIVA DEL MUNICIPIO DE GIRARDOTA</t>
  </si>
  <si>
    <t>PROGRAMACION DE ACTIVIDADES Y FLUJO DE FONDOS MENSUALES</t>
  </si>
  <si>
    <t>PERIODO</t>
  </si>
  <si>
    <t>SEMANAS</t>
  </si>
  <si>
    <t>ETAPA PRECONTRACTUAL</t>
  </si>
  <si>
    <t>ENTREGA Y LIQUIDACION DE OBRA</t>
  </si>
  <si>
    <t>ESTUDIOS PREVIOS</t>
  </si>
  <si>
    <t>RESERVA PRESUPUESTAL</t>
  </si>
  <si>
    <t>PUBLICACION DE PLIEGOS</t>
  </si>
  <si>
    <t>EVALUACION DE PROPUESTAS</t>
  </si>
  <si>
    <t>ADJUDICA</t>
  </si>
  <si>
    <t>ETAPA CONTRACTUAL</t>
  </si>
  <si>
    <t>COSTO DE OBRA CIVIL</t>
  </si>
  <si>
    <t>FLUJO MENSUAL OBRA CIVIL</t>
  </si>
  <si>
    <t>COSTO INTERVENTORIA</t>
  </si>
  <si>
    <t>FLUJO MENSUAL INTERVENTORIA</t>
  </si>
  <si>
    <t>FLUJO MENSUAL PROYECTO</t>
  </si>
  <si>
    <t>Elaboró</t>
  </si>
  <si>
    <t>YEINER OGAZA DIAZ</t>
  </si>
  <si>
    <t>CALCULO DE FACTOR MULTIPLICADOR</t>
  </si>
  <si>
    <t>CONCEPTO</t>
  </si>
  <si>
    <t>1.SALARIO Y PRESTACIONES SOCIALES</t>
  </si>
  <si>
    <t>SALARIO MENSUAL</t>
  </si>
  <si>
    <t>Cesantias (eq. 1 mes) (%Salarios/12)</t>
  </si>
  <si>
    <t>Intereses de cesantias (Cesantias X 12%)</t>
  </si>
  <si>
    <t>Vacaciones (eq. 0,5 mes) (%Salarios/24)</t>
  </si>
  <si>
    <t>Prima de servicios (eq. 1 mes) (%Salarios/12)</t>
  </si>
  <si>
    <t>Pensiones</t>
  </si>
  <si>
    <t>SALUD</t>
  </si>
  <si>
    <t>Riesgos Profesionales</t>
  </si>
  <si>
    <t>I.C.B.F</t>
  </si>
  <si>
    <t>SENA</t>
  </si>
  <si>
    <t>Subsidio familiar</t>
  </si>
  <si>
    <t>Subtotal salario y prestaciones sociales</t>
  </si>
  <si>
    <t>valor de nomina</t>
  </si>
  <si>
    <t xml:space="preserve">2.GASTOS ADMINISTRATIVOS OFICINA CENTRAL </t>
  </si>
  <si>
    <t>LOS GTOS ADMINISTRATIVOS DEBEN DE ESTAR CONTEMPLADOS POR EL PLAZO REAL DEL CONTRATO SEGÚN CRONOGRAMA, REVISAR Y AJUSTAR</t>
  </si>
  <si>
    <t>Nota: FM es una forma de reconocimiento al contratista de todos los gastos (nomina, oficina)</t>
  </si>
  <si>
    <t>Subtotal gastos administrativos</t>
  </si>
  <si>
    <t>4.UTILIDAD</t>
  </si>
  <si>
    <t>Honorarios</t>
  </si>
  <si>
    <t>Subtotal Utilidad</t>
  </si>
  <si>
    <t>FACTOR MULTIPLICADOR</t>
  </si>
  <si>
    <t>SECRETARIA DE PLANEACION</t>
  </si>
  <si>
    <t>PROYECTO</t>
  </si>
  <si>
    <t xml:space="preserve">CONSTRUCCION DE PARQUE DE LA FAMILIA DEL MUNICIPIO DE GIRARDOTA </t>
  </si>
  <si>
    <t>DISCRIMINACIÓN DE COSTOS DE INTERVENTORIA</t>
  </si>
  <si>
    <t>PERSONAL PROFESIONAL Y ADMINISTRATIVO</t>
  </si>
  <si>
    <t xml:space="preserve">FP: se adjunta archivo donde se descrimina el factor prestacional </t>
  </si>
  <si>
    <t>Descripción</t>
  </si>
  <si>
    <t>Duracion</t>
  </si>
  <si>
    <t>Sueldo</t>
  </si>
  <si>
    <t>F.P</t>
  </si>
  <si>
    <t>Total</t>
  </si>
  <si>
    <t>SE COMPLETA Y SE CAMBIA DEDICACIÓN POR CANTIDAD</t>
  </si>
  <si>
    <t>TOTAL GASTOS DE PERSONAL EN OBRA</t>
  </si>
  <si>
    <t>F.M</t>
  </si>
  <si>
    <t>SUBTOTAL COSTO DE PERSONAL</t>
  </si>
  <si>
    <t>GASTOS ADMINISTRATIVOS</t>
  </si>
  <si>
    <t>Unidad</t>
  </si>
  <si>
    <t>Costo</t>
  </si>
  <si>
    <t>Oficina en sitio (se construye en la obra)</t>
  </si>
  <si>
    <t>LA CONSTRUYE EL CONTRATO DE OBRA</t>
  </si>
  <si>
    <t>auxilio Alquiler de equipos de oficina</t>
  </si>
  <si>
    <t xml:space="preserve"> Ediciòn de informes</t>
  </si>
  <si>
    <t>SE ELIMINA GASTOS BANCARIOS Y SE SUMA A ESTE RUBRO</t>
  </si>
  <si>
    <t>Perfeccionamiento (poliza unica) costo reembolsable.</t>
  </si>
  <si>
    <t>Planos rècord</t>
  </si>
  <si>
    <t>2.10</t>
  </si>
  <si>
    <t>Transporte y otros gastos</t>
  </si>
  <si>
    <t>SUBTOTAL GASTOS ADMINISTRATIVOS</t>
  </si>
  <si>
    <t>B</t>
  </si>
  <si>
    <t>SUB TOTAL COSTOS BASICOS</t>
  </si>
  <si>
    <t>C</t>
  </si>
  <si>
    <t>A+B</t>
  </si>
  <si>
    <t>IVA</t>
  </si>
  <si>
    <t>Impuesto valor agregado</t>
  </si>
  <si>
    <t>SUBTOTAL IVA</t>
  </si>
  <si>
    <t>F</t>
  </si>
  <si>
    <t>IMPUESTOS , GRAVAMENES Y TASAS DE LEY</t>
  </si>
  <si>
    <t xml:space="preserve">UNIDAD </t>
  </si>
  <si>
    <t>Base gravable</t>
  </si>
  <si>
    <t>Estampilla Bienestar del Adulto Mayor</t>
  </si>
  <si>
    <t>Estampilla Universidad de Antioquia</t>
  </si>
  <si>
    <t>Estampilla Pro Cultura Amanda Velasquez Londoño</t>
  </si>
  <si>
    <t>Estampilla Pro Hospitales Públicos</t>
  </si>
  <si>
    <t>Tasa Pro Deporte y Recreación</t>
  </si>
  <si>
    <t>UN</t>
  </si>
  <si>
    <t>se ajusta base del 4*1000, el ppto pasa de $1.010.327.276 a $1.010.743.013</t>
  </si>
  <si>
    <t>SUBTOTAL IMPUESTOS LOCALES,GRAVAMENES Y TASAS DE LEY</t>
  </si>
  <si>
    <t>D</t>
  </si>
  <si>
    <t>COSTO TOTAL DE INTERVENTORIA</t>
  </si>
  <si>
    <t xml:space="preserve">CONSTRUCCION DE PARQUE LA FAMILIA DEL MUNICIPIO DE GIRARDOTA -   PRESUPUESTO GENERAL Y CANTIDADES DE OBRA </t>
  </si>
  <si>
    <t>DESCRIPCIÓN DE LA ACTIVIDAD</t>
  </si>
  <si>
    <t xml:space="preserve"> Unidad </t>
  </si>
  <si>
    <t xml:space="preserve"> Cantidad </t>
  </si>
  <si>
    <t xml:space="preserve"> Valor Unit. </t>
  </si>
  <si>
    <t xml:space="preserve"> Valor Parcial </t>
  </si>
  <si>
    <t>OBRAS PRELIMINARES</t>
  </si>
  <si>
    <t>LOCALIZACIÓN, TRAZADO Y REPLANTEO. Se utilizará personal experto con equipo de precisión. Se hará con la frecuencia que lo indique la interventoría. Incluye demarcación con pintura, línea de trazado, corte de piso, libretas y planos.</t>
  </si>
  <si>
    <t>DIAS</t>
  </si>
  <si>
    <t>RETIRO DE CERRAMIENTO EN MALLA ESLABONADA. Incluye el retiro, cargue y transporte de los materiales, recuperación de los materiales aprovechables como tubería, malla eslabonada y alambre de puas y su transporte hasta el sitio que indique la interventoria, cargue, transporte y botada de escombros provenientes de este retiro en botaderos oficiales o donde indique la interventoria.</t>
  </si>
  <si>
    <t>m</t>
  </si>
  <si>
    <t>Suministro, transporte y colocación de cerramiento provisional en tela verde tipo sarán de 2.20 metros de altura, con postes de madera espaciados cada 1.60m en área a intervenir.</t>
  </si>
  <si>
    <t>ml</t>
  </si>
  <si>
    <t>MOVIMIENTOS DE TIERRA, EXCAVACIONES  Y LLENOS</t>
  </si>
  <si>
    <t xml:space="preserve">Demolición manual de concreto de cualquier tipo: reforzado, simple, ciclópeo donde se requiera como en columnas, vigas, losas de piso, fundaciones.(NO Incluye botada de escombros, acarreo interno y almacenamiento temporal en obra), este se encuentra separado en un item </t>
  </si>
  <si>
    <t>m³</t>
  </si>
  <si>
    <t>EXCAVACIÓN PARA ZAPATAS DE 0,0 a 2,0 m de profundidad, en material heterogéneo, con piedras de hasta 0.05 m³. incluye todo lo necesario para su correcta construccion. No Incluye acarreo interno de materiales, cargue, transporte y botada del material proveniente de la excavación en botaderos oficiales o donde lo indique la interventoría (se encuentra en otro item independiente) .  SU MEDIDA SERA EN SITIO.</t>
  </si>
  <si>
    <t>M3</t>
  </si>
  <si>
    <t>EXCAVACIÓN PARA PILAS DE 0,0 a 2,0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t>
  </si>
  <si>
    <t>m3</t>
  </si>
  <si>
    <t>EXCAVACIÓN PARA PILAS DE 2 a 4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t>
  </si>
  <si>
    <t>EXCAVACIÓN PARA PILAS DE 4 a 6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SU MEDIDA SERA EN SITIO.</t>
  </si>
  <si>
    <t xml:space="preserve">EXCAVACIÓN MANUAL de material heterogéneo DE 0-2 m., bajo cualquier grado de humedad. Incluye: roca descompuesta, bolas de roca de volúmen inferior a 0.35 m³. (NO incluye cargue y transporte interno , transporte a botadero y dispocision final), esta actividad esta en item independiente </t>
  </si>
  <si>
    <r>
      <t>m</t>
    </r>
    <r>
      <rPr>
        <sz val="8"/>
        <color indexed="8"/>
        <rFont val="Calibri"/>
        <family val="2"/>
      </rPr>
      <t>³</t>
    </r>
  </si>
  <si>
    <t>Excavacion manual de brechas, profundidad de 0,5 hasta 1,0 metro, para tuberia hidrosanitaria, bajo cualquier grado de humedad, cargue y descargue, botada de material proveniente de las excavaciones en los sitios</t>
  </si>
  <si>
    <t>CARGUE, transporte y botada de MATERIAL PROVENIENTE DE LAS EXPLANACIONES, EXCAVACIONES Y VOLADURAS DE ROCA. Incluye transportes internos, maquinaria amarilla, derecho de botadero. Se debe hacer en botaderos oficiales autorizados por la entidad competente o hasta el sitio que indique la interventoría. Su medida será en sitio.</t>
  </si>
  <si>
    <t>Lleno y compactación manual con material de préstamo (limo o arenilla) libre de materia orgánica o cualquier otro contaminante (Incluye acarreo interno, almacenamiento, protección  y compactación de los materiales aptos).</t>
  </si>
  <si>
    <t>Descapote de grama en cancha de futbol existente, incluye retiro de grama, transporte y almacenamiento en el sitio indicado por la interventoria para su posible uso en la empladizacion de nuevos sitios del proyecto.</t>
  </si>
  <si>
    <t>M2</t>
  </si>
  <si>
    <t>ESTRUCTURA DE CONCRETO</t>
  </si>
  <si>
    <t>Construccion de CONCRETO CICLOPEO , e=0,5m. De acuerdo a las medidas establecidas en los planos y diseño, para hormigon de 17mpa al 50% y piedra al 40%, incluye el suministro, mano de obra y equipo necesario para necesario para su ejecucion y correcta entrega.</t>
  </si>
  <si>
    <t>3.2</t>
  </si>
  <si>
    <t>Construccion de pilas de cimentacion en concreto de 21 Mpa de acuardo a las dimenciones establecidadas en los planos y diseños, incluye suministro, transporte y bombeo y colocacion del concreto. No incluye refuerzo</t>
  </si>
  <si>
    <t>3.3</t>
  </si>
  <si>
    <t>Construccion de Zapatas de cimentación concreto premezclado de 21 MPa  de acuerdo a las medidas establecidas en los planos y diseños, incluye el suministro, mano de obra y equipo necesario para necesario para su ejecucion y correcta entrega.</t>
  </si>
  <si>
    <t>3.4</t>
  </si>
  <si>
    <t>Pedestales y dados de cimentacion en concreto premezclado de 21 MPa de acuerdo a las medidas establecidas en los planos y diseños, incluye el suministro, mano de obra y equipo necesario para necesario para su ejecucion y correcta entrega.</t>
  </si>
  <si>
    <t>3.5</t>
  </si>
  <si>
    <t>Vigas de fundacion, en concreto de 21 mpa, seccion según diseño estructural;incluye el suministro, mano de obra y equipo necesario para necesario para su ejecucion y correcta entrega.</t>
  </si>
  <si>
    <t xml:space="preserve">Construcción de LOSA COMPUESTA en concreto armado de 21 Mpa, con un ESPESOR DE 0.11m con placa colaboradora en metal-deck cal-16  , de acuerdo a las diferentes dimensiones establecidas en los planos y diseño. Incluye suministro, transporte, bombeo con autobomba y colocación del concreto,y todos los demás elementos necesarios para su correcto vaciado según diseño. Incluye suministro, armado y desarmado de toda la obra falsa necesaria para el correcto vaciado , según diseño. En el vaciado se deben dejar los hierros (pelos) para el amarre de los elementos no estructurales. </t>
  </si>
  <si>
    <t>m2</t>
  </si>
  <si>
    <t xml:space="preserve">Construccion de ESCALERAS de acceso en aula ambiental, en concreto pulido de 21 Mpa, acabado a la vista , de acuerdo a las diferentes dimensiones establecidas en los planos y diseño. Incluye suministro, transporte, bombeo con autobomba y colocación del concreto, formaleta en super "T" de 19 mm o equivalente para acabado a la vista en la parte inferior de la losa y en paredes laterales y todos los demás elementos necesarios para su correcto vaciado según diseño. Incluye suministro, armado y desarmado de toda la obra falsa necesaria para el correcto vaciado </t>
  </si>
  <si>
    <t>Construccion de RAMPA en Aula Ambiental para movilidad reducida en estructura metalica y placa de acero, piso  de acabado en concreto pulido. incluye Conexiones, soldaduras, anclajes y pintura y todos los demas elementos ncesarios para su normal ejecucion y funcionamiento( este items incluye toda la perfileria metalida)</t>
  </si>
  <si>
    <t>ACERO</t>
  </si>
  <si>
    <t>Acero de refuerzo fy=420 MPa corrugado para fundacion, muros, pedestales y demas estructuras de concreto,  incluye transporte, corte, figurado y amarrado f'y = 420 Mpa.  Debe cumplir la norma NTC 2289 ó ASTM A615</t>
  </si>
  <si>
    <t>kg</t>
  </si>
  <si>
    <t>Construcción y montaje de ESTRUCTURA METÁLICA, en PERFILERIA TIPO IPE Y TUBULAR en  acero estructural ASTM A50 GRADO C  para edificio y elementos de cubierta, según diseño. Incluye: suministro y transporte de láminas, platinas, uniones, soldaduras de acabado o presentación, anclajes y pernos a estructura de concreto y madera. Todos los elementos deben llevar wash primer, pintura anticorrosiva, (2) dos manos de esmalte base aceite mate, color por definir, ensayos a soldaduras, anticorrosivos y pinturas, obra falsa y todo el equipo y la herramienta necesaria para el montaje.</t>
  </si>
  <si>
    <t>MUROS, REVOQUES Y FORROS.</t>
  </si>
  <si>
    <t>Construccion de SOBRECIMIENTO  en bloque de concreto de espesor 15 cm a dos hiladas, incluye suministro, transporte y equipo del bloque de concreto de 15x20x40, mortero de pega 1:4, capa de broncosil a tres lados y todos los elementos necesarios para su ejecucion.</t>
  </si>
  <si>
    <t>ML</t>
  </si>
  <si>
    <t xml:space="preserve">Construcción de MAMPOSTERIA EN CALADO/CELOSIA  de 49x14x9cm, tipo MASSARI, revitado dos caras. Incluye el suministro y transporte del calado,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t>
  </si>
  <si>
    <t xml:space="preserve">Construcción de MAMPOSTERIA EN LADRILLO hueco, ESPESOR DE 10 cm,  , revitado dos caras. Incluye el suministro y transporte del ladrillo,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t>
  </si>
  <si>
    <t xml:space="preserve">Construcción de MAMPOSTERIA EN LADRILLO ARQUITECTONICO PARA FACHADA en bloque Monaco de 12x6.8x45cm color Rojo, verde.o chocolate cara lisa, revitado dos caras. Incluye el suministro y transporte del ladrillo, mortero de pega y de revite 1:4 espesor max=0.01 m, andamios y todo lo necesario para su correcta construcción. Todos los cortes se realizarán a máquina. (Según norma Icontec 4026) para el anclaje de las dovelas se dejan previamente embebidos en el vaciado de los concretos de vigas y/o losas. </t>
  </si>
  <si>
    <t xml:space="preserve"> Muro en concreto armado, resistencia de 21 Mpa con refuerzo grado 60 en tarima, de acuerdo a las medidas establecidas en los planos y diseños, incluye el suministro, mano de obra y equipo necesario para necesario para su ejecucion y correcta entrega.</t>
  </si>
  <si>
    <t>Construcción de DINTELES EN CONCRETO DE 21 Mpa DE 0.10 X 0.20 m.  Incluye suministro, transporte y colocación del concreto, formaleta completa, vibrado, curado, este elemento va revocado o enchapado en el mismo material de la mampostería, el acabado se pagará en el ítem respectivo y todos los elementos necesarios para su correcta ejecución. No incluye refuerzo.</t>
  </si>
  <si>
    <t>REVOQUE LISO SOBRE PARED de espesor 1.5cm. Incluye Suministro transporte y colocacion de mortero de revoque 1:4, andamios , acentado con llana para una textura completamente lisa y perfecta.</t>
  </si>
  <si>
    <t>Colocación ENCHAPE CERÁMICO Piso tipo duropiso de 51x51 cm en tarima y terraza del aula ambiental, color GRIS de corona o similar. Incluye suministro y transporte de los materiales, adhesivo para cerámica tipo pegacor o su equivalente, remate en varilla de PVC intermatex acolillado color blanco,y dilataciones plasticaS EN CUADROS CADA 2MT y todos los elementos necesarios para su correcta instalación y funcionamiento.</t>
  </si>
  <si>
    <t>Colocación ENCHAPE CERÁMICO PARED de baños tipo Macedonia de Corona o equivalentede DE 25x35 cm., color blanco. Incluye suministro y transporte de los materiales, adhesivo para cerámica tipo pegacor o su equivalente, remate en varilla de PVC intermatex acolillado color blanco y todos los elementos necesarios para su correcta instalación y funcionamiento.</t>
  </si>
  <si>
    <t>Suministro e instalación de fachada en placas de fibrocemento Superboard ST de 12 mm de espesor, fijadas sobre estructura metálica según diseño estructural. Incluye preparación de superficie con masilla sikamastic para exterior, así como aplicación de 3 manos de pintura tipo Koraza para exteriores o las necesarias hasta obtener una superficie uniforme, color segun diseño arquitectonico, garantizando acabado uniforme, durabilidad y resistencia a la intemperie</t>
  </si>
  <si>
    <t xml:space="preserve">Aplicación de PINTURA A BASE DE AGUA EN MUROS, CON VINILO TIPO 1 de primera calidad sobre muros revocados , tres manos o las necesarias hasta obtener una superficie pareja y homogénea. Incluye suministro y transporte de los materiales, resanes, adecuación de la superficie a intervenir hasta obtener una superficie pareja y homogénea, color a definir según aprobación de la interventoría. </t>
  </si>
  <si>
    <t>PISOS Y ANDENES</t>
  </si>
  <si>
    <t>Suministro,transporte y colocación de concreto de ANDENES ESP:10CM Incluye Suministro transporte y colocacion de concreto de 21 MPa, según diseño y todos los demas elementos necesarios para su correcto vaciado y curado.</t>
  </si>
  <si>
    <t>m²</t>
  </si>
  <si>
    <t>Construcción de  PLACAS en concreto de 21 Mpa, espesor  de 0.10 m., pendientado y llaneado, vaciado alternado (en cuadros no superiores de 2 X 4 m). Incluye malla electrosoldada D-131, curado y todo lo necesario para su correcta construcción y funcionamiento. Según diseño. Las excavaciones o descapotes se pagarán en su ítem respectivo.</t>
  </si>
  <si>
    <t>Colocación de PISO EN ADOQUÍN CUADRADO DINO EN CONCRETO DE 20x20x8cm COLOR AMARILLO FUEGO O BLANCO ARENA.Incluye suministro y transporte de los materiales, cama de asiento en arena limpia de 0,04 m, cortes a máquina. Seguir recomendación del MEP y patrones de instalación del ICPC. El adoquín deberá resellarse por 2 veces con un lapso de 4meses luego de su instalación y cumplir con la norma NTC 2017.</t>
  </si>
  <si>
    <t>Construcción de LLAVE DE CONFINAMIENTO DE ADOQUIN DE 10X20 cm a cada 15 metros. EN CONCRETO DE 21 Mpa. Incluye suministro y transporte de los materiales, formaleta, oídos para drenaje, de ser requeridos y todos los elementos necesarios para su correcta ejecución y funcionamiento. Según diseño de piso en adoquín o concreto.</t>
  </si>
  <si>
    <t>ACOMODAMIENTO Y NIVELACIÓN DE PIEDRA DE ENTRESUELO, espesor de 0.20m, entresuelo en piedra (e=0,15 m.), arenilla compactada (e=0,05 m.) Incluye suministro y transporte de materiales, compactación mécanica, polietileno de baja densidad y todo lo necesario para su correcta colocación. La piedra seleccionada debe ser aprobada por la interventoría.</t>
  </si>
  <si>
    <t>Construcción de PISO EN BALDOSA HABANA DE GRANO TRANI, BLANCO O CREMA No.1-2  DE 30 x 30 cm., de primera calidad aprobada por la interventoría que cumpla la norma NTC 2849. Incluye concretode pega y nivelación 1:3:2 de cemento, arena de concreto, agregado de 3/8" a 1/2" y aditivo plastificante en un espesor de 5 cm, suministro y transporte de la baldosa, varilla de dilatación en PVC de 5 mm x 37mm en cuadrículas de  2,10 x 2,10 m., lechada del mismo color de la baldosa, destroncada, pulida, brillada y encerada en el sitio con cera polimerica,  protección de muros, puertas y desagües. Cargue, transporte y botada de material sobrante (cachaza) en botaderos oficiales. La interventoría entregará el diseño en tapetes o franjas combinando los colores (máximo dos colores). Los ensayos que se requieran serán por cuenta del contratista y las muestras se escogerán del material puesto en obra.</t>
  </si>
  <si>
    <t>Construcción de ZÓCALO  a la baldosa de piso, CON UN DESARROLLO DE 10 cm., Y UN ESPESOR DE 1 cm, embebido en muro. Incluye suministro y transporte de los materiales, mortero de pega 1:5, dilataciones en aluminio e= 3 mm. a todo lo largo del zócalo y curvas cada 0.90 m., cortes sobre baldosa, remates, pulida y brillada y todos los elementos necesarios para su correcta construcción y funcionamiento. Según muestras en obra aprobadas por la interventoría.</t>
  </si>
  <si>
    <t>Construcción de CUNETA EN "V" en concreto de 21 Mpa., DESARROLLO DE 0.75 m., ESPESOR DE 0.10 m. Incluye suministro, transporte y colocación del concreto, entresuelo 15 cm de piedra y 5 cm de arenilla y todos lo demás elementos necesario para su correcta construcción.</t>
  </si>
  <si>
    <t>Construcción de CORDON en concreto de 21 Mpa., seccion .4x 0.10 m. Incluye suministro, transporte y colocación del concreto,  5 cm de arenilla y todos lo demás elementos necesario para su correcta construcción.</t>
  </si>
  <si>
    <t>Suministro,transporte y colocacion de base granular tipo grava de 3/4" compactada mecanicamente de espesor 20 cm con nivelacion y adecuacion de pendientes, incluye suministro de material, equipo y mano de obra</t>
  </si>
  <si>
    <t>Suministro, transporte y colocacion de material granular tipo arena gruesa compactada mecanicamente de espesor 20 cm para grama sintetica con nivelacion y adecuacion. Incluye suministro de material, equipo y mano de obra</t>
  </si>
  <si>
    <t>Construccion de grama sintetica tipo MONOFILAMENTO, 5/8" distancia entre fibra de color verde, de 50 mm de longitud (altura) como minimo, con sistema de base filtrante del tipo microporo, delineado reglamentairo de FIFA en color blanco para cancha de futbol Asociacion, incluye relleno en arena silica en todo el area a trabajar y relleno en caucho granulado SBR de 001 a 002 mm de espesor  y todos los elementos necesarios para su normal colocacion y funcionamiento.</t>
  </si>
  <si>
    <t>Suministro e instalacion de piso antideslizante para baños CERAMICO VALI PERLA, dimension de 60x60 cm, colocadas sobre lecho de mortero de nivelacion en proporcion 1:4 (cemento:arena), las baldosas deben ser asentadas cuidadosamente para garantizar su alineacion, nivelacion y simetria, con juntas de 3 a 5 mm, las cuales deben ser reajustadas con lechada.</t>
  </si>
  <si>
    <t>CARPINTERIA METALICA Y DE MADERA</t>
  </si>
  <si>
    <t>Suministro, transporte y colocación de  Puerta de 0,9x2.30 en Lámina metálica hot rolled calibre 12, de 1 ala batiente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t>
  </si>
  <si>
    <t>Suministro, transporte y colocación de  Puerta de 1,92x2.30 en Lámina metálica hot rolled calibre 12, de dos alas batientes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t>
  </si>
  <si>
    <t>Suministro, transporte y colocación de  Puerta de 0,7x2.30 en Lámina metálica hot rolled calibre 12, de 1 ala batiente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t>
  </si>
  <si>
    <t>Suministro, transporte y colocación de  Puerta pivotante en madera de pino inmunizado en celosia  de 1,00x2.60, y marco de medida segun diseño. incluye cerradura de seguridad, manija, pintura y todos los elementos necesarios para su correcta instalación y funcionamiento y previa aprobación de la interventoría. Según diseño.</t>
  </si>
  <si>
    <t>Suministro, transporte y colocación de ventana proyectante  en aluminio anodizado natural de 0,85x0,70m., sistema 3831 calidad tipo Alumina o equivalente, marco de 52mm, ensamble mecánico con tornillos, perfiles verticales y horizontales reforzados, cerradura una cara, empaques de neopreno, cristal templado de 8mm, división en tubular de 2" x 1", alfajia en la parte inferior. Según diseño.</t>
  </si>
  <si>
    <t>und</t>
  </si>
  <si>
    <t>Suministro, transporte y colocación de ventana proyectante  en aluminio anodizado natural de 1,50x0,70m., sistema 3831 calidad tipo Alumina o equivalente, marco de 52mm, ensamble mecánico con tornillos, perfiles verticales y horizontales reforzados, cerradura una cara, empaques de neopreno, cristal templado de 8mm, división en tubular de 2" x 1", alfajia en la parte inferior. Según diseño.</t>
  </si>
  <si>
    <t>Construccion de PUENTE EN MADERA INMUNIZADA de 8 a 10 metros de longitud de acuerdo a las dimenciones y especificaciones establecidas en los planos y diseños, incluye suministro, mano de obra y equipo requerido para la colocacion de bases en concreto de 21Mpa,elementos de madera, tornilleria y demas elementos necesarios para su normal ejecucion y funcionamiento.</t>
  </si>
  <si>
    <t>instalacion de pasamanos metalico en hierro galvanizado color negro, altura de 1,95 metros en tuberia circular de 2", parales a cada 1,4 metros sobre puesto al piso y fijado con pernos expansivos de 3/8 y dos tubo horizontales soldados, uno a 0,7 m y otro a mas arriba a 0,25 m, incluye suministro y transporte de materiales, base adherente anticorrosiva y acabado en pintura de poliuretano tipo pintuco o equivalente, color semibrillante negro y todos los elementos necesarios para su correcta instalacion y funcionamiento y previa aprobacion de la interventoria. segun diseño</t>
  </si>
  <si>
    <t xml:space="preserve">Suministro, transporte y colocacion de puerta en vidrio templado 10mm de dos cuerpos uno fijo y otro corredizo en riel de aluminio natural mate alumina o equivalente y accesorios en acero inoxidable, medidas de 2,00 metros de ancho x 2,3 metros de altura, incluye todo accesorio necesario para su buen funcionamiento y seguridad de acuerdo a las especificaciones y diseño dado. </t>
  </si>
  <si>
    <t>Suministro, transporte y colocación de cocina integral en mesón en acero inoxidable AISI 304 calibre 18 tipo Socoda o equivalente de 0,60 m. de ancho m. Incluye pozuelo de 500 x 500 x 250 mm., salpicadero, bordes redondeados, sifón, canastilla, grifería cuello de ganso, abasto con llave metálica, parales de soporte metálicos (pieamigos en platina de 2" x 3/16" asegurados a la pared mediante 2 pernos de expansión de 3/8" x 4" c/u)  donde sea necesario, gabinete superior en puertas de madera( roble) y Gabinete inferior en puertas de masera( roble) y entrepaños en tripelx, incluye, cogederas, bisagras, barnizado y todos los demás elementos necesarios para su correcta instalación y funcionamiento.</t>
  </si>
  <si>
    <t>Ml</t>
  </si>
  <si>
    <t xml:space="preserve">CUBIERTAS, CANOAS </t>
  </si>
  <si>
    <t>Construccion de cubierta en vidrio laminado templado 5+5 con estructura acero( columnas y,vigas ycorreas, ,anclajes)  de acuerdo a las medidas y especificaciones establecidas en los planos y diseños; incluye suministro, transporte y colocacion de materiales, mano de obra y equipo y elementos  necesarios para su normal construccion.</t>
  </si>
  <si>
    <t>Construccion de cubierta en teja TERMOACUSTICA TIPO MANO PLASS color blanco de acuerdo a las medidas y especificaciones establecidas en los planos y diseños; incluye suministro, transporte y colocacion de materiales, mano de obra y equipo y elementos  necesarios para su normal construccion.La estructura de acero se contarà en su items respectivo</t>
  </si>
  <si>
    <t>Suministro e instalacion de canoa en lamina Galvanizada Cal.24 BWG. figurada con pendiente 1% y armada con soldadura autogena. (Incluye pintura por ambos lados con anticorrosivo,  pintura base aceite acabado final número de capas necesarias para garantizar una cabado uniforme, estructura de soporte).</t>
  </si>
  <si>
    <t>INSTALACIONES HIDRAULICAS</t>
  </si>
  <si>
    <t>RED DE AGUAS LLUVIAS</t>
  </si>
  <si>
    <t>Suministro, transporte e instalación de TUBERÍA PVC-SANITARIA, con un DIÁMETRO DE 3", . Incluye suministro y transporte de los materiales, bocas, accesorios, pegante, limpiador y todos los elementos necesarios para su correcta instalación y funcionamiento.</t>
  </si>
  <si>
    <t>Suministro e instalacion de tuberia PVC- SANITARIA diametro  4'' tipo pavco o similar, para aguas residuales o lluvia, incluye suministro y transporte de los materiales, accesorios, pegante, limpiador y todos los elementos necesarios para su correcta instalacion y funcionamiento.</t>
  </si>
  <si>
    <t>Suministro, transporte e instalación de TUBERÍA PVC- SANITARIA de 4" tipo pavco o similar para aguas residuales o lluvia, perforada para drenaje de chancha de futbol. Incluye suministro y transporte de los materiales, bocas, accesorios, pegante, limpiador,  y todos los elementos necesarios para su correcta instalación y funcionamiento.</t>
  </si>
  <si>
    <t>Suministro, transporte e instalación de TUBERÍA PVC-SANITARIA, con un DIÁMETRO DE 6" tipo pavco o similar para guas residuales o lluvia . Incluye suministro y transporte de los materiales, bocas, accesorios, pegante, limpiador,  y todos los elementos necesarios para su correcta instalación y funcionamiento.</t>
  </si>
  <si>
    <t>Suministro, transporte e instalación de TUBERÍA PVC-SANITARIA con un DIÁMETRO DE 8" tipo pavco o similar para aguas residuales o lluvia, Incluye suministro y transporte de los materiales, bocas, accesorios, pegante, limpiador,  y todos los elementos necesarios para su correcta instalación y funcionamiento.</t>
  </si>
  <si>
    <t>Suministro, transporte e instalación de TUBERÍA PVC-SANITARIA, con un DIÁMETRO DE 10"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t>
  </si>
  <si>
    <t>Suministro, transporte e instalación de TUBERÍA PVC-SANIATRIA, con un DIÁMETRO DE 12"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t>
  </si>
  <si>
    <t>Suministro, transporte e instalación de TUBERÍA PVC-SANITARIA con un DIÁMETRO DE 14" tipo pavco o similar para aguas residuales o lluvia. Incluye suministro y transporte de los materiales, bocas, accesorios, acondicionador de superficie y adhesivo y todos los elementos necesarios para su correcta instalación y funcionamiento. La excavación, encamado, atraques y los llenos se pagaran en su ítem respectivo.</t>
  </si>
  <si>
    <t>Suministro, transporte e instalación de tragante. Incluye suministro y transporte de los materiales y todos los elementos necesarios para su correcta instalación.</t>
  </si>
  <si>
    <t xml:space="preserve">RED DE AGUAS RESIDUALES </t>
  </si>
  <si>
    <t>Suministro, transporte e instalación de TUBERÍA PVC-SANITARIA, con un DIÁMETRO DE 6" tipo pavco o similar. Incluye suministro y transporte de los materiales, bocas, accesorios, pegante, limpiador,  y todos los elementos necesarios para su correcta instalación y funcionamiento.</t>
  </si>
  <si>
    <t>Suministro, transporte e instalación de TUBERÍA PVC-SANITARIA, con un DIÁMETRO DE 4", . Incluye suministro y transporte de los materiales, bocas, accesorios, pegante, limpiador,  y todos los elementos necesarios para su correcta instalación y funcionamiento.</t>
  </si>
  <si>
    <t>Suministro,trnasporte y colocacion de tuberia SANITARIA DE 2"Incluye suministro y transporte de los materiales, bocas, accesorios, pegante, limpiador y todos los elementos necesarios para su correcta instalación y funcionamiento.</t>
  </si>
  <si>
    <t>Suministro, transporte e instalación de salida sanitaria de 2".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t>
  </si>
  <si>
    <t>Suministro, transporte e instalación de salida sanitaria de 4".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t>
  </si>
  <si>
    <t xml:space="preserve">RED DE ABASTOS </t>
  </si>
  <si>
    <t>Suministro, transporte e instalación de tubería PVC-P, RDE 21, diámetro 1", incluye todos los accesorios en PVC de diámetro 1" que se requieran para su correcta instalación. Estos deberán estar correctamente pegados</t>
  </si>
  <si>
    <t>Suministro, transporte e instalación de tubería PVC-P, RDE 9, 500 PSI, diámetro 1/2", incluye todos los accesorios en PVC de diámetro 1/2" que se requieran para su correcta instalación. Estos deberán estar correctamente pegados usando limpiador, soldadura y teflón apropiados, sin presentar fugas, fisuras o cualquier otra clase de anomalía. Se debe garantizar la correcta instalación y funcionamiento. Incluye además las perforaciones (canchas) de paredes o pisos que lo requieran  incluyendo cargue, transporte y botada de escombros en botaderos oficiales o donde indique la interventoría.</t>
  </si>
  <si>
    <t>Suministro, transporte e instalación de tubería PVC-P, RDE 9, 500 PSI, diámetro 3/4", incluye todos los accesorios en PVC de diámetro 3/4" que se requieran para su correcta instalación. Estos deberán estar correctamente</t>
  </si>
  <si>
    <t>Suministro, transporte y colocacion de Valvula de 1/2" en cobre, incluye acoples, teflon y todo lo necesario para su instalacion y normal funcionamiento</t>
  </si>
  <si>
    <t>Construccion de CAJA SUMIDERO DE 80X60CM. Incluye Suministro transporte y construccion de concreto de 3000 psi para muros y losa de fondo de espesor 10cm y regilla de acero, la excavacion esta en su respectivo item</t>
  </si>
  <si>
    <t>CAJA DE EMPALME DE 80X80CM. Incluye Suministro transporte y construccion de concreto de 3000 psi para muros y losa de fondo de espesor 10cm y seccion 60x60, concreto para tapa de espesor 5 cm y seccion 70x70,  tapa con manija en varila de 1/2" y refuerzo en acero G60, losa de fondo y tapa. la excavacion esta en su respectivo item</t>
  </si>
  <si>
    <t>UND</t>
  </si>
  <si>
    <t>Construcción de CÁRCAMO en concreto de 21Mpa., con tapa rejilla prefabricada, con un ANCHO DE 40 y ALTO DE 40 cm medidas internas, paredes 10 cm. Incluye suministro, transporte y colocación del concreto, entresuelo 20 cm y todos losdemás elementos requeridos para su correcta construcción. No incluye acero de refuerzo, Según las especificaciones ydimensiones establecidas en los planos y diseños.</t>
  </si>
  <si>
    <t>Suministro, transporte e instalación de terminal con L = 0.15m y con camara de aire h = 0.30m, en tuberia de cobre tipo M, con un DIÁMETRO DE 1/2". Incluye suministro y transporte de los materiales, canchada de muros y resane en mortero, accesorios de cobre y PVC, sellante, soldadura, teflón, y todo lo necesario para su correcta instalación y funcionamiento.</t>
  </si>
  <si>
    <t>APARATOS SANITARIOS</t>
  </si>
  <si>
    <t>LAVAMANOS DE EMPOTRAR Suministro, transporte y colocación de lavamanos (tipo Marcella o equivalente), color blanco. Incluye grifería metálica con acabado cromado, tipo marruecos o su equivalente, abasto metálico acabado cromado, sifón botella, emboquillado con silicona antihongos y todos los demás elementos necesarios para su correcta instalación y funcionamiento.</t>
  </si>
  <si>
    <t>Suministro, transporte y colocación de sanitarios  para movilidad reducida completo, sifón esmaltado, grifería antisifón, anillo abierto, abastos, válvula de regulación metálica con manguera flexible y acabado cromado, brida de fijación con tapón roscado, emboquillado con silicona antihongos y todos los demás elementos necesarios para su correcta instalación y funcionamiento.</t>
  </si>
  <si>
    <t>Suministro, transporte y colocación de sanitarios  (línea Acuajet ref. 02640 de Corona o equivalente), color blanco, bajo consumo 6lt., diseño de dos piezas, taza redonda, sifón esmaltado, grifería antisifón, anillo abierto, abastos, válvula de regulación metálica con manguera flexible y acabado cromado, brida de fijación con tapón roscado, emboquillado con silicona antihongos y todos los demás elementos necesarios para su correcta instalación y funcionamiento.</t>
  </si>
  <si>
    <t>suministro e instalacion de Divisiones para baño, orinales y duchas en lamina de acero inoxidable 304 satinado calibre 20, entamborado con poliestireno expandido altura de 1,8 metros. Incluye todos los accesorios de anclaje y funcionamiento (bisagras, seguros, pines, ángulos y platinas) según diseño</t>
  </si>
  <si>
    <t>INSTALACIONES ELECTRICAS</t>
  </si>
  <si>
    <t>suministro e instalación de proyector fl max 600w sym 30°</t>
  </si>
  <si>
    <t xml:space="preserve">suministro e instalación de luminaria avior 90w </t>
  </si>
  <si>
    <t>suministro e instalación de luminaria alurban-s-64l-40w</t>
  </si>
  <si>
    <t>suministro e instalación de mastiles cancha profesional</t>
  </si>
  <si>
    <t>suministro e instalación de base para mastil cancha deportiva</t>
  </si>
  <si>
    <t xml:space="preserve">suministro e instalación de posteria para luminaria alurban </t>
  </si>
  <si>
    <t>suministro e instalación de base para luminaria alurban</t>
  </si>
  <si>
    <t>suministro e instalación de luminaria panel led rd 24w</t>
  </si>
  <si>
    <t>suministro e instalación de luminaria panel rc 40w nw unv bl</t>
  </si>
  <si>
    <t>suministro e instalación de placa riesgo electrico</t>
  </si>
  <si>
    <t>suministro e instalación de panel led sq 40w nw 100-277v</t>
  </si>
  <si>
    <t>suministro e instalación de tablero 18 ctos 2 fases 225 amp para empotrar</t>
  </si>
  <si>
    <t>suministro e instalación de breaker 1 x 20 amperios</t>
  </si>
  <si>
    <t>suministro e instalación de breaker 2x20</t>
  </si>
  <si>
    <t>suministro e instalación de breaker 2x50</t>
  </si>
  <si>
    <t>suministro e instalación de panel led 24w</t>
  </si>
  <si>
    <t>suministro e instalación de panel led 60x60 sobreponer</t>
  </si>
  <si>
    <t>suministro e instalación de marco luminaria 60x60</t>
  </si>
  <si>
    <t>suministro e instalación de lampara hermetica led 2x18w</t>
  </si>
  <si>
    <t>suministro e instalación de panel led 120 x 30 cm sobreponer</t>
  </si>
  <si>
    <t>suministro e instalación de marco luminaria 120x30</t>
  </si>
  <si>
    <t>suministro e instalación de cable #12 negro</t>
  </si>
  <si>
    <t>mts</t>
  </si>
  <si>
    <t>suministro e instalación de cable #12 verde</t>
  </si>
  <si>
    <t xml:space="preserve">suministro e instalación de cable #12 blanco </t>
  </si>
  <si>
    <t>suministro e instalación de cable #12 azul</t>
  </si>
  <si>
    <t>suministro e instalación de cable encauchetado 3x14</t>
  </si>
  <si>
    <t>suministro e instalación de cable encauchetado 3x12</t>
  </si>
  <si>
    <t>suministro e instalación de cable encauchetado 3x10</t>
  </si>
  <si>
    <t>suministro e instalación de cable encauchetado 3x8</t>
  </si>
  <si>
    <t>suministro e instalación de tuberia emt 3/4" x 3mt</t>
  </si>
  <si>
    <t>suministro e instalación de caja 12 x 12 tapa lisa</t>
  </si>
  <si>
    <t>suministro e instalación de caja 12 x 12 tapa troquel</t>
  </si>
  <si>
    <t>suministro e instalación de entrada a caja emt 3/4</t>
  </si>
  <si>
    <t>suministro e instalación de union emt 3/4</t>
  </si>
  <si>
    <t>suministro e instalación de grapas doble ala galvanizada 3/4</t>
  </si>
  <si>
    <t>suministro e instalación de grapa tipo pera</t>
  </si>
  <si>
    <t>suministro e instalación de rl 3/8</t>
  </si>
  <si>
    <t>suministro e instalación de prensa estopa 1/2</t>
  </si>
  <si>
    <t>suministro e instalación de interruptor triple</t>
  </si>
  <si>
    <t>suministro e instalación de interruptor doble</t>
  </si>
  <si>
    <t>suministro e instalación de interruptor sencillo</t>
  </si>
  <si>
    <t>suministro e instalación de toma corriente normal</t>
  </si>
  <si>
    <t>suministro e instalación de toma corriente regulado</t>
  </si>
  <si>
    <t>suministro e instalación de tomacorriente regulado en mueble</t>
  </si>
  <si>
    <t>tuberia pvc 3/4</t>
  </si>
  <si>
    <t>caja 4x4 pvc</t>
  </si>
  <si>
    <t>tapa flux 4x4 pvc</t>
  </si>
  <si>
    <t>canaleta metalica 10x5 blanca calibre 22</t>
  </si>
  <si>
    <t>entrada a caja pvc 3/4</t>
  </si>
  <si>
    <t>guaya 1/16</t>
  </si>
  <si>
    <t>grillete 1/16</t>
  </si>
  <si>
    <t>conector resorte amarillo #14</t>
  </si>
  <si>
    <t>conector resorte rojo # 12</t>
  </si>
  <si>
    <t>cinta aislante negra x 18 mt</t>
  </si>
  <si>
    <t>cinta aislante blanca x 18 mt</t>
  </si>
  <si>
    <t>cinta aislante amarilla x 18 mt</t>
  </si>
  <si>
    <t>cinta aislante azul x 18 mt</t>
  </si>
  <si>
    <t>cinta aislante roja x 18 mt</t>
  </si>
  <si>
    <t>tuberia doble pared 4"</t>
  </si>
  <si>
    <t>adaptador tipo campana pvc 4"</t>
  </si>
  <si>
    <t>registro electrico rs3-001</t>
  </si>
  <si>
    <t>conector 10-10</t>
  </si>
  <si>
    <t>conector de compresion ap1</t>
  </si>
  <si>
    <t>cinta autofundente</t>
  </si>
  <si>
    <t>cable thnn 1/0</t>
  </si>
  <si>
    <t>mt</t>
  </si>
  <si>
    <t>cable thnn 2/0</t>
  </si>
  <si>
    <t>cable thnn 4/0</t>
  </si>
  <si>
    <t>cable thnn #2</t>
  </si>
  <si>
    <t>cable thnn #4</t>
  </si>
  <si>
    <t>cable thnn #6</t>
  </si>
  <si>
    <t>cable thnn #8</t>
  </si>
  <si>
    <t>cable thnn #10</t>
  </si>
  <si>
    <t>abridero primario intercambiable</t>
  </si>
  <si>
    <t>sg</t>
  </si>
  <si>
    <t>cable compacto 3x 1/0 al- 1/0n</t>
  </si>
  <si>
    <t>armado fin de linea</t>
  </si>
  <si>
    <t>sistema puesta a tierra transformador</t>
  </si>
  <si>
    <t>ag</t>
  </si>
  <si>
    <t>transformador 75kva</t>
  </si>
  <si>
    <t>puesta tierra aula ambiental</t>
  </si>
  <si>
    <t xml:space="preserve">und </t>
  </si>
  <si>
    <t>puesta tierra cuarto electrico</t>
  </si>
  <si>
    <t>certificación retie</t>
  </si>
  <si>
    <t>certificacion retilap</t>
  </si>
  <si>
    <t>elaboracion de planos record</t>
  </si>
  <si>
    <t>ups 6kva trifasica</t>
  </si>
  <si>
    <t>suministro e instalación de tablero regulado 12 ctos 2 fases 125 amp para empotrar</t>
  </si>
  <si>
    <t>luminaria emergencia bala 4,5w</t>
  </si>
  <si>
    <t>medidor electronico para medida directa y semidirecta</t>
  </si>
  <si>
    <t>tablero ml principal 208vac</t>
  </si>
  <si>
    <t>CERRAMIENTO Y OBRAS COMPLEMENTARIAS</t>
  </si>
  <si>
    <t>Suministro, transporte y colocación de cerramiento en malla eslabonada calibre 10 ojo No. 5, tuberia galvanizada de 1.9" calibre 14, cerramiento tipo Inder. altura de 2,9 m medidos a partir de la cara superior de la viga de fundación, dos hilas de mamposteria en bloque de 20x20x40, columna cada 2m de 20cmx20cm, incluye acero de refuerzo  y todo lo necesario para su correcta construcción. Según diseño.</t>
  </si>
  <si>
    <t>Demarcación de canchas de medidas segun diseño con pintura, se debe lavar bien la superficie de la cancha y dejar secar totalmente la superficie. Se utilizará pintura acrílica para pavimento. El ancho de las líneas será de 8 cm y 5 cm y los colores que se deberán emplear son de acuerdo a los deportes que se pueden ejecutar en el polideportivo (micro-fútbol, baloncesto, voleibol). Se debe tener en cuenta las especificaciones suministradas en los planos de detalle constructivos y/o en la normatividad establecida por coldeportes</t>
  </si>
  <si>
    <t>Construccion de FUNDACION de muro banca y muro jardineras en concreto de 21mpa,seccion de 50x25 cm.  El contratista debe suministrar tambien todos los elementos necesarios para asegurar la formaleta en su sitio, tales como tacos, parales, pasadores, tensores, etc, que se requiera. Deberá tambien dar el curado necesario y retirar las formaletas cuando el concreto haya alcanzado su curado inicial. la interventoria indicará donde y cuando deben hacerse reparaciones u ordenará la demolición y reposición, por cuenta del contratista, del elemento cuando este lo considere necesario.</t>
  </si>
  <si>
    <t>suministro e instalacion de superficie de arena SILICE para parque infantil al aire libre, esta arena debe estar libre de arcillas, polvo y materia organica, su granulometria debe ser de 0,25mm a 2mm, textura suave, no abrasiva y comoda al tacto de los niños, ademas no se debe compactar. incluye base de confinamiento perimetral en concreto de 10cm de ancho por 35 cm de alto desde el nivel del suelo y enterrado 10 cm.</t>
  </si>
  <si>
    <t xml:space="preserve">Suministro, transporte y colocación de concreto de 21 Mpa(3000 psi), para losa de graderia de seccion 20x70cm incluye formaleta SUPER T para acabado a la vista ambas caras, vibrado, , reductor de agua tipo Sika o similar, acelerante para concretos tipo Sika o similar, desencofrante tipo Sika o similar, transporte externo e interno y colocación de la formaleta en su sitio de acuerdo a los hilos, medidas y trazos indicados en los planos, lo mismo que el suministro, transporte externo e interno y colocación dentro del molde por medios manuales o mecánicos, del concreto necesario, en las características, secciones y especificaciones indicadas en los planos estructurales de la obra. El contratista debe suministrar tambien todos los elementos necesarios para asegurar la formaleta en su sitio, tales como tacos, parales, pasadores, tensores, etc, que se requiera. </t>
  </si>
  <si>
    <t xml:space="preserve">Construccion de jardinera redonda en concreto de 21 mpa a la vista en muros de 20cm y altura 1metro. De diemetro interno de 1 metro, en forma de anillo y enterradoal piso 20cm y expuesto 80cm  de acuerdo a planos y especificaqciones dadas; no incluye el acero de refuerzo, </t>
  </si>
  <si>
    <t>Suministro, transporte y siembra árboles de las especies( carbonero medellinensis, Carbonero Pittieri, Tautano Trompillo)  h= 2 m.. Comprende las actividades de piloneo, encostalado o entablillado, amarre, transporte, mano de obra, 50 gramos de stockosorb, 200 g. de triple, 40 gramos de bórax, excavación,  tierra abonada y todo lo necesario para su correcta siembra. Si la siembra se realiza en epoca de verano, se debe suministrar riego diario hasta que se garantice su prendimiento. en caso de mortalidad, se debe reponer el árbol sin que ello sea un costo adicional para el Municipio de Girardota</t>
  </si>
  <si>
    <t>Suministro, transporte e instalación de bancas prefabricadas en concreto Aeero con espaldar tipo Urban de 1,8 metros de ancho x0,74 metros de alto con asiento a 0,61 metros del nivel del piso, sobrepuestas.</t>
  </si>
  <si>
    <t>Suministro, transporte e instalación de bancas prefabricadas en concreto Samle con espaldar con espaldar tipo Urban de 0,81 metros de ancho x0,78 metros de alto con asiento a 0,64 metros del nivel del piso, sobrepuestas.</t>
  </si>
  <si>
    <t>Suministro, transporte y colocacion de mesas para jugar ajedrez fabricadas en acero galvanizado y recubiertas en pintura de poliester al horno o con material termoplastico incluye 4 acientos o bancos en polietileno de alta densidad y tubo cirvado de acero y chapa perforada</t>
  </si>
  <si>
    <t>Suministro, transporte y colocacion de mesas para jugar pimpom fabricadas de acuerdo a las especificaciones dadas en los planos y aprobacion de la interventoria.</t>
  </si>
  <si>
    <t>Suminstro, transporte y colocacion de BASURERA TIPO1 en acero inoxidable 304 cepillado o lamina pintada con arte grafico con capacidad de 0,43 m3, sistema de rotacion,poste anclado al piso en fundicion de hierro gris nodular pintado,sistema de seguridad, platina de anclaje en lamina de hierro, pernos, tuercas de fijacion y nivelacion, anclado en dado de concreto de 21Mpa de 30x30 x70 cm.</t>
  </si>
  <si>
    <t xml:space="preserve">Suministro e instalacion de medidor de agua volumetrico de R200 mecanico L110m de 1" cumpliendo con las normas NTC ISO 4064, según diseño conceptual, incluye caja prefabricada para su colocacion </t>
  </si>
  <si>
    <t>EQUIPOS DE GIMNASIO Y DOTACION</t>
  </si>
  <si>
    <r>
      <t xml:space="preserve"> Suministro de </t>
    </r>
    <r>
      <rPr>
        <b/>
        <sz val="8"/>
        <rFont val="Arial"/>
        <family val="2"/>
      </rPr>
      <t>TORRE INTEGRADA PECHO-ESPALDA-PIERNAS</t>
    </r>
    <r>
      <rPr>
        <sz val="8"/>
        <rFont val="Arial"/>
        <family val="2"/>
      </rPr>
      <t>, para 3 personas simultáneamente. Tubería PTS alta presión, sistema de péndulos sobre rodamientos, accesorios galvanizados y en fibra de vidrio, acabados en epoxipoliester base anticorrosiva y esmalte sintético.</t>
    </r>
  </si>
  <si>
    <t>und.</t>
  </si>
  <si>
    <t xml:space="preserve">TORRE PECHO </t>
  </si>
  <si>
    <t>Suministro de TORRE PECHO   , en tubería galvanizada. Acabados en epoxipoliester base anticorrosiva y esmalte sintético.</t>
  </si>
  <si>
    <t>JUEGO FLEX PECHO, TRICEPS</t>
  </si>
  <si>
    <r>
      <t xml:space="preserve">Suministro de instalación </t>
    </r>
    <r>
      <rPr>
        <b/>
        <sz val="8"/>
        <rFont val="Arial"/>
        <family val="2"/>
      </rPr>
      <t xml:space="preserve">EQUIPO PARA FLEXIONES DE PECHO Y TRICEPS AL PISO </t>
    </r>
    <r>
      <rPr>
        <sz val="8"/>
        <rFont val="Arial"/>
        <family val="2"/>
      </rPr>
      <t xml:space="preserve"> , en tubería galvanizada. Acabados en epoxipoliester base anticorrosiva y esmalte sintético.</t>
    </r>
  </si>
  <si>
    <t xml:space="preserve">CALENTADOR PIERNA - ELIPTICA </t>
  </si>
  <si>
    <r>
      <t xml:space="preserve">Suministro de  </t>
    </r>
    <r>
      <rPr>
        <b/>
        <sz val="8"/>
        <rFont val="Arial"/>
        <family val="2"/>
      </rPr>
      <t>ELIPTICA</t>
    </r>
    <r>
      <rPr>
        <sz val="8"/>
        <rFont val="Arial"/>
        <family val="2"/>
      </rPr>
      <t xml:space="preserve"> magnetica, en tubería galv.PTS Y tubular Alta resistencia, asientos fibra , estribos metálicos y accesorios galvanizados. Acabados en epoxipoliester base anticorrosiva y esmalte sintético.</t>
    </r>
  </si>
  <si>
    <t>BICICLETAS ESTATICAS</t>
  </si>
  <si>
    <t>JINETE</t>
  </si>
  <si>
    <r>
      <t xml:space="preserve">Suministro de instalación Juego </t>
    </r>
    <r>
      <rPr>
        <b/>
        <sz val="8"/>
        <rFont val="Arial"/>
        <family val="2"/>
      </rPr>
      <t xml:space="preserve">JINETE, </t>
    </r>
    <r>
      <rPr>
        <sz val="8"/>
        <rFont val="Arial"/>
        <family val="2"/>
      </rPr>
      <t>en tubería galv.PTS Y tubular Alta resistencia, asientos fibra , estribos metálicos y accesorios galvanizados. Acabados en epoxipoliester base anticorrosiva y esmalte sintético.</t>
    </r>
  </si>
  <si>
    <t>REMOS  O  SKY</t>
  </si>
  <si>
    <r>
      <t xml:space="preserve">Suministro de Equipo para </t>
    </r>
    <r>
      <rPr>
        <b/>
        <sz val="8"/>
        <rFont val="Arial"/>
        <family val="2"/>
      </rPr>
      <t>REMOS</t>
    </r>
    <r>
      <rPr>
        <sz val="8"/>
        <rFont val="Arial"/>
        <family val="2"/>
      </rPr>
      <t xml:space="preserve"> , en tubería galv. Alta resistencia, soportes metálicos y accesorios galvanizados. Acabados en epoxipoliester base anticorrosiva y esmalte sintético.</t>
    </r>
  </si>
  <si>
    <t>Circuito completo de calistenia, en tuberia galvanizada de alta resistencia  de acuerdo a las dimensiones y especificaciones dadas en los planos.</t>
  </si>
  <si>
    <t>Suministro de parque infantil ref. KD0202 en madera plastica estructural ecologica 100% reciclada, plastico rotomoldeado reciclable (PELBD) con aditivos de proteccion UV y estructuras de acero galvanizadas con pintura electrostatica libre de plomo, incluye culumpios,torre, tobogan y todo los necesario para la recreacion infantil</t>
  </si>
  <si>
    <t>Suministro, transporte y colocación, de integrado de baloncesto, micro -fùtbol  y voleibol según diseño y especificaciones técnicas, (Incluye pintura anticorrosiva y base aceite acabado final con los colores reglamentarios de todos los elementos, suministro e instalación de todos los asitamentos necesarios para su correcta utilización y puesta en funcionamiento)</t>
  </si>
  <si>
    <t>Ampliacion de cuneta existente con maquinaria amarilla (retro excavadora tipo pajarita), medidas según diseños hidrosaiatrio y aprobacion de interventoria</t>
  </si>
  <si>
    <t>dia</t>
  </si>
  <si>
    <t>COSTO DIRECTO</t>
  </si>
  <si>
    <t>ADMINISTRACION</t>
  </si>
  <si>
    <t>UTILIDAD</t>
  </si>
  <si>
    <t>TOTAL AU</t>
  </si>
  <si>
    <t>COSTO TOTAL OBRA CIVIL</t>
  </si>
  <si>
    <t>REEMBOLSABLES</t>
  </si>
  <si>
    <t>PMT</t>
  </si>
  <si>
    <t>PMA</t>
  </si>
  <si>
    <t>POLIZA</t>
  </si>
  <si>
    <t>COSTO TOTAL DE LA OBRA.</t>
  </si>
  <si>
    <t>.</t>
  </si>
  <si>
    <t xml:space="preserve">PROYECTO </t>
  </si>
  <si>
    <t>CONSTRUCCION PARQUE DE LA FAMILIA MUNICIPIO DE GIRARDOTA</t>
  </si>
  <si>
    <t xml:space="preserve"> PRESUPUESTO  </t>
  </si>
  <si>
    <t>VALOR TOTAL OBRA</t>
  </si>
  <si>
    <t>VALOR TOTAL INTERVENTORIA</t>
  </si>
  <si>
    <t>TOTAL PROYECTO</t>
  </si>
  <si>
    <t>CAPITULO I-(OBRAS PRELIMINARES)</t>
  </si>
  <si>
    <t>ADECUACION DE PARQUE LA FAMILIA DEL MUNICIPIO DE GIRARDOTA</t>
  </si>
  <si>
    <t xml:space="preserve">PAGINA </t>
  </si>
  <si>
    <t>MEMORIAS DE CALCULO DE CANTIDADES DE OBRA</t>
  </si>
  <si>
    <t>LOCALIZACION TRAZADO Y REPLANTEO</t>
  </si>
  <si>
    <t>CAN</t>
  </si>
  <si>
    <t>diseño conceptual</t>
  </si>
  <si>
    <t>RETIRO DE CERRAMIENTO EN MALLA</t>
  </si>
  <si>
    <t>LARG</t>
  </si>
  <si>
    <t>total</t>
  </si>
  <si>
    <t>CERRAMIENTO PROVISIONAL</t>
  </si>
  <si>
    <t>cerramiento de aula ambiental</t>
  </si>
  <si>
    <t>lado norte</t>
  </si>
  <si>
    <t>lado sur</t>
  </si>
  <si>
    <t>lado occidente</t>
  </si>
  <si>
    <t>lado oriente</t>
  </si>
  <si>
    <t>cerramiento de teatro</t>
  </si>
  <si>
    <t>cerramiento de cancha</t>
  </si>
  <si>
    <t>cerramiento de kiosco</t>
  </si>
  <si>
    <t>CAPITULO 2 ( EXCAVACIONES Y MOVMIENTOS DE TIERRA)</t>
  </si>
  <si>
    <t>ANCH</t>
  </si>
  <si>
    <t>PRO</t>
  </si>
  <si>
    <t>Placa existente</t>
  </si>
  <si>
    <t>Via existente</t>
  </si>
  <si>
    <t>ANCHO</t>
  </si>
  <si>
    <t>ALTO</t>
  </si>
  <si>
    <t>Tarima</t>
  </si>
  <si>
    <t>cafeteria</t>
  </si>
  <si>
    <t>AREA</t>
  </si>
  <si>
    <t>aulas ambiental</t>
  </si>
  <si>
    <t>EXCAVACION MANUAL</t>
  </si>
  <si>
    <t xml:space="preserve">cerramiento </t>
  </si>
  <si>
    <t>vigas de f. de aula</t>
  </si>
  <si>
    <t>vigas de f. cafeteria</t>
  </si>
  <si>
    <t>anden</t>
  </si>
  <si>
    <t>anden acceso</t>
  </si>
  <si>
    <t>Placas polideportivas</t>
  </si>
  <si>
    <t>Cerramiento cancha</t>
  </si>
  <si>
    <t>tuberia de 8"</t>
  </si>
  <si>
    <t>tuberia de 4" perforada cancha</t>
  </si>
  <si>
    <t>tuberia 6"</t>
  </si>
  <si>
    <t>tuberia 10"</t>
  </si>
  <si>
    <t>tuberia de 12"</t>
  </si>
  <si>
    <t>tuberia 14"</t>
  </si>
  <si>
    <t>Demolicion de pisos</t>
  </si>
  <si>
    <t>Excavacion manual</t>
  </si>
  <si>
    <t>Escombros</t>
  </si>
  <si>
    <t>LLENO COMPACTADO EN MATERIAL GRANULAR</t>
  </si>
  <si>
    <t>PROF</t>
  </si>
  <si>
    <t>Zapatas</t>
  </si>
  <si>
    <t>tarima</t>
  </si>
  <si>
    <t>DESCAPOTE DE GRAMA</t>
  </si>
  <si>
    <t>LARGO</t>
  </si>
  <si>
    <t>cancha de futbol</t>
  </si>
  <si>
    <t>CAPITULO 3 ( ESTRUCTURAS DE CONCRETO)</t>
  </si>
  <si>
    <t>CONCRETO CICLOPEO</t>
  </si>
  <si>
    <t>2apatas de placas polideportivas</t>
  </si>
  <si>
    <t>CONCRETO PILAS</t>
  </si>
  <si>
    <t>pilas de aula ambiental</t>
  </si>
  <si>
    <t>Pilas cafeteria</t>
  </si>
  <si>
    <t>CONCRETO ZAPATAS</t>
  </si>
  <si>
    <t>Zapatas tarima</t>
  </si>
  <si>
    <t>zapatas placas</t>
  </si>
  <si>
    <t>CONCRETO PEDESTALES</t>
  </si>
  <si>
    <t>Pedestales de aula</t>
  </si>
  <si>
    <t>Pedestales de placas polideportivas</t>
  </si>
  <si>
    <t>CONCRETO VIGAS DE FUNDACION</t>
  </si>
  <si>
    <t>aula</t>
  </si>
  <si>
    <t>Fundacion de aula en x</t>
  </si>
  <si>
    <t>Fundacion aula en y</t>
  </si>
  <si>
    <t>Fundacion de cafeteria en x</t>
  </si>
  <si>
    <t>Cafeteria en y</t>
  </si>
  <si>
    <t>CONCRETO de LOSA</t>
  </si>
  <si>
    <t>Losa de primero y segundo piso</t>
  </si>
  <si>
    <t>losa cafeteria</t>
  </si>
  <si>
    <t>losa de tarima</t>
  </si>
  <si>
    <t>losa cubierta</t>
  </si>
  <si>
    <t>CONCRETO  ESCALERAS</t>
  </si>
  <si>
    <t>Descanzo</t>
  </si>
  <si>
    <t>losa inclinada segundo piso</t>
  </si>
  <si>
    <t xml:space="preserve">Losa inclinada primer piso </t>
  </si>
  <si>
    <t>peldaños primer piso</t>
  </si>
  <si>
    <t xml:space="preserve">Peldaños sgundo piso </t>
  </si>
  <si>
    <t>rampa</t>
  </si>
  <si>
    <t>fachada principal</t>
  </si>
  <si>
    <t>fachada posterior</t>
  </si>
  <si>
    <t>fachada lateral</t>
  </si>
  <si>
    <t>CAPITULO 4 ( ACERO)</t>
  </si>
  <si>
    <t>ACERO REFUERZO FY=420 MPA</t>
  </si>
  <si>
    <t>KG</t>
  </si>
  <si>
    <t>Acero de refuerzo fy=420 MPa</t>
  </si>
  <si>
    <t>acero estructura metalica</t>
  </si>
  <si>
    <t>CAPITULO 5 ( MAMPOSTERIA)</t>
  </si>
  <si>
    <t>SOBRECIMIENTO</t>
  </si>
  <si>
    <t>DIAM</t>
  </si>
  <si>
    <t>aula ambiental</t>
  </si>
  <si>
    <t>MURO DE CALADO</t>
  </si>
  <si>
    <t>MAMÓSTERIA de 10CM</t>
  </si>
  <si>
    <t>ALTURA</t>
  </si>
  <si>
    <t>Fachada Posterior</t>
  </si>
  <si>
    <t>MAMÓSTERIA de fachada-</t>
  </si>
  <si>
    <t>primer piso aula</t>
  </si>
  <si>
    <t>COLUMNAS DE CONFINAMIENTO</t>
  </si>
  <si>
    <t>ESP</t>
  </si>
  <si>
    <t>viga fundacion</t>
  </si>
  <si>
    <t>muro</t>
  </si>
  <si>
    <t>DINTEL</t>
  </si>
  <si>
    <t>Piso 1</t>
  </si>
  <si>
    <t>Piso 2</t>
  </si>
  <si>
    <t>REVOQUE</t>
  </si>
  <si>
    <t>CERAMICA PISO BAÑOS</t>
  </si>
  <si>
    <t>terraza</t>
  </si>
  <si>
    <t>CERAMICA PAREDES</t>
  </si>
  <si>
    <t>Baño  1 P.1</t>
  </si>
  <si>
    <t>Baño 2 p1</t>
  </si>
  <si>
    <t>Baño 1 p2</t>
  </si>
  <si>
    <t>Baño 2 p-2</t>
  </si>
  <si>
    <t>CANT</t>
  </si>
  <si>
    <t>fachada</t>
  </si>
  <si>
    <t>PINTURA</t>
  </si>
  <si>
    <t>PIN</t>
  </si>
  <si>
    <t>CAPITULO 6 ( pisos y andenes)</t>
  </si>
  <si>
    <t>rampas y andenes</t>
  </si>
  <si>
    <t>piso en concreto (andem en entrada)</t>
  </si>
  <si>
    <t>Placa polideportiva</t>
  </si>
  <si>
    <t>Gimnacio al aire libre</t>
  </si>
  <si>
    <t xml:space="preserve">Circuito de calistenia </t>
  </si>
  <si>
    <t>Piso de tarima</t>
  </si>
  <si>
    <t>PISO EN ADOQUIN</t>
  </si>
  <si>
    <t>AREA DE DISEÑOS</t>
  </si>
  <si>
    <t>LLAVE DE CONFINAMIENTO DE ADOQUIN</t>
  </si>
  <si>
    <t>M</t>
  </si>
  <si>
    <t>ENTRESUELO</t>
  </si>
  <si>
    <t>circuito de calistenia</t>
  </si>
  <si>
    <t>MORTERO DE PISO 1:5</t>
  </si>
  <si>
    <t>SAL</t>
  </si>
  <si>
    <t>Primer piso</t>
  </si>
  <si>
    <t>Segundo Piso</t>
  </si>
  <si>
    <t>PISO BALDOSA DE GRANITO PULIDO</t>
  </si>
  <si>
    <t>Primer piso Aula</t>
  </si>
  <si>
    <t>Segundo Piso Aula</t>
  </si>
  <si>
    <t>ZOCALO</t>
  </si>
  <si>
    <t>CUNETA EN V</t>
  </si>
  <si>
    <t xml:space="preserve">CORDON </t>
  </si>
  <si>
    <t>Cancha de futbol</t>
  </si>
  <si>
    <t>CAPA DE ARENA</t>
  </si>
  <si>
    <t>FORROS DE ESCALERAS</t>
  </si>
  <si>
    <t>escalera primer piso aula amb</t>
  </si>
  <si>
    <t>escalera segundo piso aula amb</t>
  </si>
  <si>
    <t>PISO EN GRES DE TERRAZA</t>
  </si>
  <si>
    <t>CAPITULO 7 ( CARPINTERIA METALICA Y DE MADERA)</t>
  </si>
  <si>
    <t>PUERTA DE 3,00 X 2,60</t>
  </si>
  <si>
    <t>PUERTA DE 2,00 X 2,50dsfghdh</t>
  </si>
  <si>
    <t xml:space="preserve"> Puerta metálica en celosia  de 0,70, /0,80x2.10</t>
  </si>
  <si>
    <t xml:space="preserve"> Puerta metálica en celosia  de 1,5x2.10, en lámina cal 20</t>
  </si>
  <si>
    <t xml:space="preserve"> ventana proyectante en aluminio anodizado natural de 0,85x0,7m</t>
  </si>
  <si>
    <t xml:space="preserve"> ventana proyectante en aluminio anodizado natural de 1,5x0,7m</t>
  </si>
  <si>
    <t>PUENTE EN MADERA INMUNIZADA de 10 metros</t>
  </si>
  <si>
    <t xml:space="preserve"> pasamanos metálico</t>
  </si>
  <si>
    <t>aula primer piso</t>
  </si>
  <si>
    <t>aula segundo piso</t>
  </si>
  <si>
    <t>puerta corrediza de acceso</t>
  </si>
  <si>
    <t xml:space="preserve"> cocina integral en mesón en acero inoxidable</t>
  </si>
  <si>
    <t>CAPITULO 8 ( CUBIERTAS Y CANOAS)</t>
  </si>
  <si>
    <t>Cubierta en vidrio templado 6+6</t>
  </si>
  <si>
    <t>Cubierta en teja termoacustica</t>
  </si>
  <si>
    <t>Cubierta de terraza</t>
  </si>
  <si>
    <t>Cubierta Tarima</t>
  </si>
  <si>
    <t>CANOAS</t>
  </si>
  <si>
    <t>Placa 1</t>
  </si>
  <si>
    <t>Placa 2</t>
  </si>
  <si>
    <t>CAPITULO 9 (INSTALACIONES HIDRAULICAS)</t>
  </si>
  <si>
    <t>ITEM</t>
  </si>
  <si>
    <t>AULA AMBIENTAL (bajantes)</t>
  </si>
  <si>
    <t>CAFETERIA</t>
  </si>
  <si>
    <t>TARIMA (bajantes)</t>
  </si>
  <si>
    <t>placas polideportivas (bajantes)</t>
  </si>
  <si>
    <t>AULA</t>
  </si>
  <si>
    <t>CANCHA</t>
  </si>
  <si>
    <t>DESCRAGA DE CANCHA DE FUTBOL</t>
  </si>
  <si>
    <t>DECARGA PLACA POLIDEPORTIVA</t>
  </si>
  <si>
    <t xml:space="preserve"> AULA </t>
  </si>
  <si>
    <t>3/4</t>
  </si>
  <si>
    <t>1/2</t>
  </si>
  <si>
    <t>CAJAS DE SUMIDERO</t>
  </si>
  <si>
    <t>SUMIDEROS</t>
  </si>
  <si>
    <t>CAJAS DE INSPECCION.</t>
  </si>
  <si>
    <t>DE PLACA POLIDEPORTIVA</t>
  </si>
  <si>
    <t>DE CANCHA DE FUTBOL</t>
  </si>
  <si>
    <t>AULA AMBIENTAL</t>
  </si>
  <si>
    <t>TARIIMA</t>
  </si>
  <si>
    <t>CONSTRUCCION DE CARCAMO</t>
  </si>
  <si>
    <t>LAVAMANOS DE EMPOTRAR</t>
  </si>
  <si>
    <t>SANITARIO PARA MOVILIDAD REDUCIDA</t>
  </si>
  <si>
    <t xml:space="preserve">SANITARIOS </t>
  </si>
  <si>
    <t>DIVISION DE BAÑO EN ACERO INOXIDABLE</t>
  </si>
  <si>
    <t>CAPITULO 10 (INSTALACIONES ELECTRICAS)</t>
  </si>
  <si>
    <r>
      <t>MATERIALES PARA SALIDAS ELECTRICAS</t>
    </r>
    <r>
      <rPr>
        <sz val="8"/>
        <color indexed="8"/>
        <rFont val="Arial"/>
        <family val="2"/>
      </rPr>
      <t xml:space="preserve"> </t>
    </r>
    <r>
      <rPr>
        <b/>
        <sz val="8"/>
        <color indexed="8"/>
        <rFont val="Arial"/>
        <family val="2"/>
      </rPr>
      <t>TOMA DOBLE</t>
    </r>
  </si>
  <si>
    <t>CAPITULO 11 ( CERRAMIENTO Y OBRAS COMPLEMENTARIAS )</t>
  </si>
  <si>
    <t>MALLA TIPO INDER</t>
  </si>
  <si>
    <t>PERIMETRO DEL PARQUE</t>
  </si>
  <si>
    <t>PERIMETRO DE PLACAS</t>
  </si>
  <si>
    <t>DEMARCACION DE PLACA</t>
  </si>
  <si>
    <t>FUNDACION DE MUROS DE TARIMA,MUROS BANCA ,GRADERIAS,JARDINERAS</t>
  </si>
  <si>
    <t>area</t>
  </si>
  <si>
    <t>altura</t>
  </si>
  <si>
    <t>LOSA DE GRADERIAS</t>
  </si>
  <si>
    <t>PLACA 1</t>
  </si>
  <si>
    <t>PLACA 2</t>
  </si>
  <si>
    <t xml:space="preserve"> bloque para  BANCA  en concreto altura 40. y anchp 40cm</t>
  </si>
  <si>
    <t xml:space="preserve">JARDINERA REDONDA </t>
  </si>
  <si>
    <t>siembra árboles de las especies( carbonero medellinensis, Carbonero Pittieri, Tautano Trompillo)</t>
  </si>
  <si>
    <t xml:space="preserve"> silla individual de 0.60 m de largo, estructura en hierro nodular</t>
  </si>
  <si>
    <t>silla colectiva de 1.50 m de largo, estructura en hierro nodular</t>
  </si>
  <si>
    <t xml:space="preserve"> mesas para jugar ajedrez</t>
  </si>
  <si>
    <t xml:space="preserve"> mesas para jugar pimpom</t>
  </si>
  <si>
    <t>BASURERA TIPO1 en acero inoxidable 304</t>
  </si>
  <si>
    <t xml:space="preserve"> contadores de acueducto</t>
  </si>
  <si>
    <t>contadores de energia</t>
  </si>
  <si>
    <t>Estructura en concreto para mural de identificacion con tematica socioambiental</t>
  </si>
  <si>
    <t>CAPITULO 12 ( EQUIPOS DE GIMNASIO Y DOTACION )</t>
  </si>
  <si>
    <t>TORRE INTEGRADA PECHO-ESPALDA-PIERNAS</t>
  </si>
  <si>
    <t>TORRE PECHO</t>
  </si>
  <si>
    <t xml:space="preserve"> EQUIPO PARA FLEXIONES DE PECHO Y TRICEPS AL PISO</t>
  </si>
  <si>
    <t xml:space="preserve"> ELIPTICA</t>
  </si>
  <si>
    <t xml:space="preserve"> JINETE</t>
  </si>
  <si>
    <t xml:space="preserve"> REMOS</t>
  </si>
  <si>
    <t>Circuito completo de calistenia</t>
  </si>
  <si>
    <t xml:space="preserve"> parque infantil en madera inmunizada</t>
  </si>
  <si>
    <t xml:space="preserve"> integrado de baloncesto, micro -fùtbol  y voleibol</t>
  </si>
  <si>
    <t>ANALISIS DE PRECIOS UNITARIOS</t>
  </si>
  <si>
    <t xml:space="preserve">ACTIVIDAD:  </t>
  </si>
  <si>
    <t>Elaboró: Yeiner J. Ogaza Diaz</t>
  </si>
  <si>
    <t xml:space="preserve">UNIDAD  </t>
  </si>
  <si>
    <t>DIA</t>
  </si>
  <si>
    <t>ITEMS</t>
  </si>
  <si>
    <t xml:space="preserve"> "CONSTRUCCION DEL PARQUE LA FAMILIA DEL MUNICIPIO DE GIRARDOTA"</t>
  </si>
  <si>
    <t>ESPECIFICACION</t>
  </si>
  <si>
    <t>I. EQUIPO</t>
  </si>
  <si>
    <t>Tipo</t>
  </si>
  <si>
    <t>Tarifa</t>
  </si>
  <si>
    <t>Rendimiento</t>
  </si>
  <si>
    <t>Valor-Unit.</t>
  </si>
  <si>
    <t>Estacion total.</t>
  </si>
  <si>
    <t>Herramienta</t>
  </si>
  <si>
    <t>Sub-Total</t>
  </si>
  <si>
    <t>II. MATERIALES EN OBRA</t>
  </si>
  <si>
    <t>cantidad</t>
  </si>
  <si>
    <t>desperdicio</t>
  </si>
  <si>
    <t>precio</t>
  </si>
  <si>
    <t>larguero</t>
  </si>
  <si>
    <t>Glavos</t>
  </si>
  <si>
    <t>Pintura</t>
  </si>
  <si>
    <t>gl</t>
  </si>
  <si>
    <t>III. TRANSPORTES</t>
  </si>
  <si>
    <t>Material</t>
  </si>
  <si>
    <t>Vol-peso ó Cant.</t>
  </si>
  <si>
    <t>Distancia</t>
  </si>
  <si>
    <t>M3-Km</t>
  </si>
  <si>
    <t>IV. MANO DE OBRA</t>
  </si>
  <si>
    <t>Trabajador</t>
  </si>
  <si>
    <t>Jornal</t>
  </si>
  <si>
    <t>Prestaciones</t>
  </si>
  <si>
    <t>Jornal Total</t>
  </si>
  <si>
    <t>Cadeneros (2)</t>
  </si>
  <si>
    <t>Topografo</t>
  </si>
  <si>
    <t>Total Costo Directo</t>
  </si>
  <si>
    <t>Herramienta menor</t>
  </si>
  <si>
    <t>Botada de material</t>
  </si>
  <si>
    <t>Transporte de material</t>
  </si>
  <si>
    <t>OBRERO (2)</t>
  </si>
  <si>
    <t>Tela cerramiento obra verde, Incluye transporte  interno.</t>
  </si>
  <si>
    <t>Taco madera de 3.0m</t>
  </si>
  <si>
    <t>Clavos de 1"</t>
  </si>
  <si>
    <t>lb</t>
  </si>
  <si>
    <t>Concreto de 17,5 Mpa preparado en obra</t>
  </si>
  <si>
    <t>Transporte material</t>
  </si>
  <si>
    <t>DEMOLICION MANUAL DE CONCRETO</t>
  </si>
  <si>
    <t>Tarifa/Hora</t>
  </si>
  <si>
    <t>herramienta general</t>
  </si>
  <si>
    <t xml:space="preserve">martillo neomatico a presion </t>
  </si>
  <si>
    <t>Botada material</t>
  </si>
  <si>
    <t>Retiro  material</t>
  </si>
  <si>
    <t>EXCAVACION</t>
  </si>
  <si>
    <t>Molinete</t>
  </si>
  <si>
    <t>Motobomba</t>
  </si>
  <si>
    <t>Botada</t>
  </si>
  <si>
    <t>Retiro</t>
  </si>
  <si>
    <t>pileros (2)</t>
  </si>
  <si>
    <t>Obrero</t>
  </si>
  <si>
    <t>Concreto de 17.5 Mpa</t>
  </si>
  <si>
    <t xml:space="preserve">Acero refuerzo </t>
  </si>
  <si>
    <t xml:space="preserve">Can Zunchado en madera común. </t>
  </si>
  <si>
    <t>madera comun formaleta</t>
  </si>
  <si>
    <t xml:space="preserve">Clavo común de 1 1/2". </t>
  </si>
  <si>
    <t xml:space="preserve">Alambre recocido </t>
  </si>
  <si>
    <t>obrero entendido</t>
  </si>
  <si>
    <t>circunfe</t>
  </si>
  <si>
    <t xml:space="preserve">Separol o equivalente </t>
  </si>
  <si>
    <t>pileros</t>
  </si>
  <si>
    <t>Cuadrilla 1Of + 1 Ay Obra Negra</t>
  </si>
  <si>
    <t>CARGUE Y BOTADA DE MATERIAL SOBRANTE</t>
  </si>
  <si>
    <t>Retroexcavadora tipo pajarita</t>
  </si>
  <si>
    <t>Botadero</t>
  </si>
  <si>
    <t xml:space="preserve">OBRERO </t>
  </si>
  <si>
    <t>LLENOS COMPACTADOS DE MATERIAL DE PRESTAMO</t>
  </si>
  <si>
    <t>Vibrocompactador</t>
  </si>
  <si>
    <t>rendimiento</t>
  </si>
  <si>
    <t>arenilla</t>
  </si>
  <si>
    <t>Transporte interno</t>
  </si>
  <si>
    <t>retro escabadora tipo pajarita</t>
  </si>
  <si>
    <t xml:space="preserve">Transporte </t>
  </si>
  <si>
    <t>botadero</t>
  </si>
  <si>
    <t xml:space="preserve">2 OBREROs </t>
  </si>
  <si>
    <t>SOLADOS EN CONCRETO</t>
  </si>
  <si>
    <t>Concreto de 17.5 Mpa preparado en obra</t>
  </si>
  <si>
    <t>Piedra. Puesta en obra</t>
  </si>
  <si>
    <t>OFICIAL</t>
  </si>
  <si>
    <t>ZAPATAS</t>
  </si>
  <si>
    <t>Vibrador de concreto (mikasa), eléctrico a  110v (alquiler)</t>
  </si>
  <si>
    <t>concretadora</t>
  </si>
  <si>
    <t>Malacate de 200 lb</t>
  </si>
  <si>
    <t>Concreto de 21 Mpa preparado en obra</t>
  </si>
  <si>
    <t>INTERNO</t>
  </si>
  <si>
    <t>OBRERO (4)</t>
  </si>
  <si>
    <t>PEDESTALES</t>
  </si>
  <si>
    <t>Table comun</t>
  </si>
  <si>
    <t>Larguero comun</t>
  </si>
  <si>
    <t>OBRERO (3)</t>
  </si>
  <si>
    <t>Tabla comun</t>
  </si>
  <si>
    <t>Clavos, alambre y otros</t>
  </si>
  <si>
    <t>Construccion de LOSA</t>
  </si>
  <si>
    <t>Servicio de bombeo de concreto con Autobomba</t>
  </si>
  <si>
    <t>Malla electrosoldada xx-131 diaco</t>
  </si>
  <si>
    <t>lamina de metal deck</t>
  </si>
  <si>
    <t>placa colaboradora</t>
  </si>
  <si>
    <t>Viga metálica de 3 m.</t>
  </si>
  <si>
    <t>Taco metálico mediano</t>
  </si>
  <si>
    <t>Can zunchado en madera</t>
  </si>
  <si>
    <t>clavos, alambre y otros</t>
  </si>
  <si>
    <t>Gb</t>
  </si>
  <si>
    <t>1/5</t>
  </si>
  <si>
    <t xml:space="preserve">Piedra de entre suelo </t>
  </si>
  <si>
    <t>Arenilla con transporte hasta 15 km</t>
  </si>
  <si>
    <t>Malla electrosoldada D-82</t>
  </si>
  <si>
    <t>lamina super T de 19mm de 1,53x2,44 m</t>
  </si>
  <si>
    <t>clavos</t>
  </si>
  <si>
    <t>Alambre recocido</t>
  </si>
  <si>
    <t>trnasporte interno</t>
  </si>
  <si>
    <t>2 metros de viga</t>
  </si>
  <si>
    <t>kg x  metros</t>
  </si>
  <si>
    <t>valor del peso de los 2 metros de viga</t>
  </si>
  <si>
    <t>Viga metálica según diseño</t>
  </si>
  <si>
    <t>luz</t>
  </si>
  <si>
    <t>ancho de rampa</t>
  </si>
  <si>
    <t>regla de 3</t>
  </si>
  <si>
    <t>ACERO DE REFUERZO</t>
  </si>
  <si>
    <t>Acero</t>
  </si>
  <si>
    <t>alambre para amarrar</t>
  </si>
  <si>
    <t>Kg</t>
  </si>
  <si>
    <t>ESTRUCTURA  DE ACERO</t>
  </si>
  <si>
    <t>Soldador Eléctrico MILLER XMT CC/W 300 AMP.</t>
  </si>
  <si>
    <t>día</t>
  </si>
  <si>
    <t>Pluma grúa giratoria de 250 kg 30-60m.</t>
  </si>
  <si>
    <t xml:space="preserve">Sección completa de andamio </t>
  </si>
  <si>
    <t>Can zunchado en madera común  (alquiler). Incluye transporte.</t>
  </si>
  <si>
    <t>Equipo de oxicorte</t>
  </si>
  <si>
    <t>Acero en Elementos Estructurales</t>
  </si>
  <si>
    <t>Pernos galvanizados de 1/2-1" Laprox.= 10 cm.</t>
  </si>
  <si>
    <t>Pintura anticorrosivo</t>
  </si>
  <si>
    <t>gln</t>
  </si>
  <si>
    <t>Disolvente para Pinturas a Base de Aceite.</t>
  </si>
  <si>
    <t>Esmalte a Base de Aceite, Rendimiento 30m2/gl</t>
  </si>
  <si>
    <t>Soldadura 7018</t>
  </si>
  <si>
    <t xml:space="preserve">Bloque de concreto </t>
  </si>
  <si>
    <t>Mortero 1:4 en obra</t>
  </si>
  <si>
    <t>Revoque 1:4</t>
  </si>
  <si>
    <t>Broncosil</t>
  </si>
  <si>
    <t>transporte</t>
  </si>
  <si>
    <t xml:space="preserve">Calado. Puesto en obra </t>
  </si>
  <si>
    <t>Mortero 1:4 en obra pega</t>
  </si>
  <si>
    <t>Mortero 1:4 en obra revestimiento</t>
  </si>
  <si>
    <t xml:space="preserve">Ladrillo de 10. Puesto en obra </t>
  </si>
  <si>
    <t xml:space="preserve">Ladrillo Monaco. Puesto en obra </t>
  </si>
  <si>
    <t>CONCRETO COLUMNAS DE CONFINAMIENTO</t>
  </si>
  <si>
    <t>tabla comun</t>
  </si>
  <si>
    <t>acero refuerzo</t>
  </si>
  <si>
    <t>Concreto de 21 mpa</t>
  </si>
  <si>
    <t>mortero de revoque 1:4</t>
  </si>
  <si>
    <t>Ceramica piso duro</t>
  </si>
  <si>
    <t xml:space="preserve">Pegante </t>
  </si>
  <si>
    <t>Lechada</t>
  </si>
  <si>
    <t>Etopa y otros elementos</t>
  </si>
  <si>
    <t>Ceramica pared macedonia</t>
  </si>
  <si>
    <t>cuerpo de andamio completo</t>
  </si>
  <si>
    <t xml:space="preserve">placa fibrocemento de 12mm de 244x122 cm. </t>
  </si>
  <si>
    <t>masilla sikamatic x 28kg</t>
  </si>
  <si>
    <t>cinta malla 45m x 50mm en fibra de vidrio</t>
  </si>
  <si>
    <t>perfil c para estructura en superboard x 6m</t>
  </si>
  <si>
    <t>perfil u para estructura en superboard x 6m</t>
  </si>
  <si>
    <t>pintura koraza de pintuco para exterior</t>
  </si>
  <si>
    <t>Pintura tipo 1</t>
  </si>
  <si>
    <t>Lija y otros</t>
  </si>
  <si>
    <t>RAMPAS</t>
  </si>
  <si>
    <t>Clavo comun 2" con cabeza. Caja x 500gr</t>
  </si>
  <si>
    <t>Lb</t>
  </si>
  <si>
    <t>Malla electrosoldada D-84</t>
  </si>
  <si>
    <t>Afirmado</t>
  </si>
  <si>
    <t>Madera comun</t>
  </si>
  <si>
    <t>PLACA</t>
  </si>
  <si>
    <t xml:space="preserve">Concreto de 21 Mpa </t>
  </si>
  <si>
    <t xml:space="preserve">Clavo comun 2" con cabeza. </t>
  </si>
  <si>
    <t>Malla electrosoldada D-131</t>
  </si>
  <si>
    <t>Cortadora de pisos duros sin disco (alquiler)</t>
  </si>
  <si>
    <t>Compactador tipo Rana a gasolina</t>
  </si>
  <si>
    <t xml:space="preserve">Disco punta de diamante para cortadora 14" </t>
  </si>
  <si>
    <t>Adoquín de 20*20*6cm</t>
  </si>
  <si>
    <t>concreto de 21 Mpa</t>
  </si>
  <si>
    <t>Arena de revoque</t>
  </si>
  <si>
    <t>Piedra canto rodado</t>
  </si>
  <si>
    <t>afirmado</t>
  </si>
  <si>
    <t>Mortero de 1.;4 preparado en obra</t>
  </si>
  <si>
    <t>ENTIDAD</t>
  </si>
  <si>
    <t>CONCRETO JARDINERA</t>
  </si>
  <si>
    <t>púlidora de  piedras</t>
  </si>
  <si>
    <t>Precio-Unit.</t>
  </si>
  <si>
    <t>Baldosa de fondo Habana grano Trani, blanco o crema 1-2 de 30x30 cm. Incluye transporte.</t>
  </si>
  <si>
    <t>Eucon, aditivo plastificante de concreto. Presentación por 20 Kg. Incluye transporte.</t>
  </si>
  <si>
    <t>Concreto de pega y nivelación 1:3:2, cemento, arena de concreto y agregado de 3/8"-1/2". Preparado en obra.</t>
  </si>
  <si>
    <t>Lechada preparada</t>
  </si>
  <si>
    <t>Varilla de dilatación PVC 4 mm x 37 mm.</t>
  </si>
  <si>
    <t>Cera Polimérica líquida para pisos.</t>
  </si>
  <si>
    <t>Precio unitario total aproximado al peso</t>
  </si>
  <si>
    <t>púlidora de 6 piedras</t>
  </si>
  <si>
    <t>Guardaescobas</t>
  </si>
  <si>
    <t>Cemento blanco</t>
  </si>
  <si>
    <t>CONCRETO DE 3000 PSI PARA CUNETA SECCION .70X.1MT</t>
  </si>
  <si>
    <t>Especificacion</t>
  </si>
  <si>
    <t>I.EQUIPO</t>
  </si>
  <si>
    <t>TIPO</t>
  </si>
  <si>
    <t>Tarifa/hora</t>
  </si>
  <si>
    <t>v-unit</t>
  </si>
  <si>
    <t>concretadora a gasolina</t>
  </si>
  <si>
    <t>herramienta menor</t>
  </si>
  <si>
    <t>II MATERIALES EN OBRA</t>
  </si>
  <si>
    <t>Precio-Unit</t>
  </si>
  <si>
    <t>Valor-Unit</t>
  </si>
  <si>
    <t>Concreto de 3000 psi</t>
  </si>
  <si>
    <t>Glb</t>
  </si>
  <si>
    <t>larguero comun</t>
  </si>
  <si>
    <t>Puntillas</t>
  </si>
  <si>
    <t>Cascajo sucio</t>
  </si>
  <si>
    <t>Piedra redonda</t>
  </si>
  <si>
    <t>III TRANSPORTES</t>
  </si>
  <si>
    <t>Vo.P. o cant</t>
  </si>
  <si>
    <t>m3-km</t>
  </si>
  <si>
    <t>Material granular</t>
  </si>
  <si>
    <t>IV MANO DE OBRA</t>
  </si>
  <si>
    <t>jornal</t>
  </si>
  <si>
    <t>prestaciones</t>
  </si>
  <si>
    <t>jornal-t.</t>
  </si>
  <si>
    <t>Valor-U.</t>
  </si>
  <si>
    <t>Obrero(2)</t>
  </si>
  <si>
    <t>Oficial</t>
  </si>
  <si>
    <t>PRECIO UNITARIO</t>
  </si>
  <si>
    <t>Cordon prefabricado</t>
  </si>
  <si>
    <t>Mortero de pega 1:4</t>
  </si>
  <si>
    <t>Afirmad0</t>
  </si>
  <si>
    <t>BASE GRANULAR</t>
  </si>
  <si>
    <t>Carro irrigador</t>
  </si>
  <si>
    <t>Motoniveladora</t>
  </si>
  <si>
    <t>compactador manual de rodillo</t>
  </si>
  <si>
    <t>Senal preventiva</t>
  </si>
  <si>
    <t>Material afirmado</t>
  </si>
  <si>
    <t>transp.</t>
  </si>
  <si>
    <t>Obreros(2)</t>
  </si>
  <si>
    <t xml:space="preserve">grama sintetica </t>
  </si>
  <si>
    <t>caucho granulado SBR 8,3kg x m2</t>
  </si>
  <si>
    <t>adhesivo bicomponente PU x 12 kilos</t>
  </si>
  <si>
    <t>caneca</t>
  </si>
  <si>
    <t>cinta de union afelpada</t>
  </si>
  <si>
    <t>Ceramica tipo VALI PERLA antideslizante</t>
  </si>
  <si>
    <t>Mortero de pega</t>
  </si>
  <si>
    <t>lechada</t>
  </si>
  <si>
    <t>otros</t>
  </si>
  <si>
    <t>Obreros</t>
  </si>
  <si>
    <t>Puerta puesta en obra</t>
  </si>
  <si>
    <t>Ventanas puesta en obra</t>
  </si>
  <si>
    <t>Accesorios (silicona, tornillos, otros)</t>
  </si>
  <si>
    <t>Accesorios</t>
  </si>
  <si>
    <t>Elaboró: CESAR A. CARMONA</t>
  </si>
  <si>
    <t>Postes de madera rolliza de 3"</t>
  </si>
  <si>
    <t>Postes de 4"</t>
  </si>
  <si>
    <t>Poste de 6"</t>
  </si>
  <si>
    <t>Tornillos, tuercas y arandelas</t>
  </si>
  <si>
    <t>Pasamanos en madera</t>
  </si>
  <si>
    <t>Accesorios,</t>
  </si>
  <si>
    <t>PASAMANOS</t>
  </si>
  <si>
    <t>Tuberia 2"</t>
  </si>
  <si>
    <t>Lamina metálica de 3/16" o 5mm</t>
  </si>
  <si>
    <t>Perno expansivo de 3/8 x 3"</t>
  </si>
  <si>
    <t>Thinner</t>
  </si>
  <si>
    <t>Estopa</t>
  </si>
  <si>
    <t>Catalizador para pintura de poliuretano</t>
  </si>
  <si>
    <t>Lija 200</t>
  </si>
  <si>
    <t>Soldadura 6011 x 1/8</t>
  </si>
  <si>
    <t>Pintura poliuretano</t>
  </si>
  <si>
    <t>OFICIAL cerrajero</t>
  </si>
  <si>
    <t>mortero de pega 1:4</t>
  </si>
  <si>
    <t>cerradura</t>
  </si>
  <si>
    <t>cocina integral puesta en obra</t>
  </si>
  <si>
    <t xml:space="preserve">Can zunchado en madera común </t>
  </si>
  <si>
    <t>vidrio laminado 6+6 templado</t>
  </si>
  <si>
    <t>Platina y anclajes</t>
  </si>
  <si>
    <t>juego de clip y tornillos</t>
  </si>
  <si>
    <t>Teja termoacustica</t>
  </si>
  <si>
    <t>CANOA EN LAMINA</t>
  </si>
  <si>
    <t>Sección completa de andamio (1.2m-1.5m) x 1.5 m. (+ 4 ruedas) Incluye transporte.</t>
  </si>
  <si>
    <t>Can zunchado en madera común de 5,0cmx20cmx3,0m (alquiler). Incluye transporte.</t>
  </si>
  <si>
    <t>Canoa en lamina galvanizada</t>
  </si>
  <si>
    <t>Boquillas</t>
  </si>
  <si>
    <t>Tubería PVC-S Ø= 3"</t>
  </si>
  <si>
    <t>Union PVC-S Ø= 3"</t>
  </si>
  <si>
    <t>Codo PVC-S 45º CxC Ø= 3" - Pavco o equivalente.</t>
  </si>
  <si>
    <t>Codo PVC-S 90º CxC Ø= 3" - Pavco o equivalente.</t>
  </si>
  <si>
    <t>TEE PVC 3"</t>
  </si>
  <si>
    <t>Limpiador Removedor PVC x ¼ de galón.</t>
  </si>
  <si>
    <t>Soldadura PVC (Unión simple)</t>
  </si>
  <si>
    <t>Tubería PVC-ll Ø= 4"</t>
  </si>
  <si>
    <t>Union PVC-S Ø= 4"</t>
  </si>
  <si>
    <t>Codo PVC-S 45º CxC Ø= 4" - Pavco o equivalente.</t>
  </si>
  <si>
    <t>Codo PVC-S 90º CxC Ø= 4" - Pavco o equivalente.</t>
  </si>
  <si>
    <t>TEE PVC-S 4"</t>
  </si>
  <si>
    <t>BAJANTES DE 4"</t>
  </si>
  <si>
    <t>taladro atornillador</t>
  </si>
  <si>
    <t>Tubería PVC-S Ø= 4"</t>
  </si>
  <si>
    <t>Tubería PVC-S Ø= 6"</t>
  </si>
  <si>
    <t>Union PVC-S Ø= 6"</t>
  </si>
  <si>
    <t>Codo PVC-S 45º CxC Ø= 6" - Pavco o equivalente.</t>
  </si>
  <si>
    <t>Codo PVC-S 90º CxC Ø= 6" - Pavco o equivalente.</t>
  </si>
  <si>
    <t>TEE PVC-S 6"</t>
  </si>
  <si>
    <t>Grava de 3/4 e=10cm</t>
  </si>
  <si>
    <t>Tubería PVC-ll Ø= 8"</t>
  </si>
  <si>
    <t>Union PVC-S Ø= 8"</t>
  </si>
  <si>
    <t>Codo PVC-S 45º CxC Ø= 8" - Pavco o equivalente.</t>
  </si>
  <si>
    <t>Codo PVC-S 90º CxC Ø= 8" - Pavco o equivalente.</t>
  </si>
  <si>
    <t>TEE PVC-S Ø= 8"</t>
  </si>
  <si>
    <t xml:space="preserve">grava 3/4" </t>
  </si>
  <si>
    <t>Tubería PVC- novasfor Ø= 10"</t>
  </si>
  <si>
    <t>Union PVC-S Ø= 10"</t>
  </si>
  <si>
    <t>Codo PVC-S 45º CxC Ø= 10" - Pavco o equivalente.</t>
  </si>
  <si>
    <t>Codo PVC-S 90º CxC Ø= 10" - Pavco o equivalente.</t>
  </si>
  <si>
    <t>TEE PVC-S Ø= 10"</t>
  </si>
  <si>
    <t>Tubería PVC- novafort Ø= 12"</t>
  </si>
  <si>
    <t>Union PVC-S novafort Ø= 12"</t>
  </si>
  <si>
    <t>grava de 3/4</t>
  </si>
  <si>
    <t>TUBERIA PVC- NOVAFORT DE 250 mm</t>
  </si>
  <si>
    <t>Tubería NOVAFOR DE 14"</t>
  </si>
  <si>
    <t>Union PVC-S Ø= 14"</t>
  </si>
  <si>
    <t>REJILLA PLASTICA</t>
  </si>
  <si>
    <t xml:space="preserve">TEE PVC Ø= 4" </t>
  </si>
  <si>
    <t>Abrazadera de sujecion  PVC-S de Ø= 4" con tornillos</t>
  </si>
  <si>
    <t>Tubería PVC-S Ø= 2"</t>
  </si>
  <si>
    <t>Union PVC-S Ø= 2"</t>
  </si>
  <si>
    <t>Codo PVC-S 45º CxC Ø= 2" - Pavco o equivalente.</t>
  </si>
  <si>
    <t>Codo PVC-S 90º CxC Ø= 2" - Pavco o equivalente.</t>
  </si>
  <si>
    <t>TEE PVC Ø= 2"</t>
  </si>
  <si>
    <t>TEE PVC Ø= 4"</t>
  </si>
  <si>
    <t>Tubería PVC-S-P= 1"</t>
  </si>
  <si>
    <t>Union PVC-P DE 1</t>
  </si>
  <si>
    <t>Codo 90° PVC-P DE 1 - Pavco o eq</t>
  </si>
  <si>
    <t>Codo 45° PVC-P DE 1 - Pavco o eq</t>
  </si>
  <si>
    <t xml:space="preserve">T- u otro accesorio  PVC-P 1 - </t>
  </si>
  <si>
    <t>Tubería PVC-S-P= 1/2"</t>
  </si>
  <si>
    <t>Union PVC-P DE 1/2</t>
  </si>
  <si>
    <t>Codo 90 PVC-P DE 1/2 - Pavco o eq</t>
  </si>
  <si>
    <t>Codo 45 PVC-P DE 1/2 - Pavco o eq</t>
  </si>
  <si>
    <t xml:space="preserve">T- u otro accesorio  PVC-P 1/2 - </t>
  </si>
  <si>
    <t>Tubería PVC-S-P= 3/4"</t>
  </si>
  <si>
    <t>Union PVC-P DE 3/4</t>
  </si>
  <si>
    <t>Codo 90 PVC-P DE 3/4 - Pavco o eq</t>
  </si>
  <si>
    <t>Codo 45 PVC-P DE 3/4 - Pavco o eq</t>
  </si>
  <si>
    <t xml:space="preserve">T- u otro accesorio  PVC-P 3/4 - </t>
  </si>
  <si>
    <t>Valvula de 1/2" en cobre</t>
  </si>
  <si>
    <t>CAJA DE EMPALME</t>
  </si>
  <si>
    <t>herrajes</t>
  </si>
  <si>
    <t>Mortero 1:4</t>
  </si>
  <si>
    <t>tabla madera comun</t>
  </si>
  <si>
    <t>CARCAMO</t>
  </si>
  <si>
    <t>Tapa Prefabricada</t>
  </si>
  <si>
    <t>tubo PVC-P 1/2"</t>
  </si>
  <si>
    <t>tapon roscado pvc 1/2"</t>
  </si>
  <si>
    <t>adaptador macho pvc 1/2</t>
  </si>
  <si>
    <t>adaptador hembra pvc 1/2"</t>
  </si>
  <si>
    <t>codo 45 pvc 1/2</t>
  </si>
  <si>
    <t>tubo en cobre de 1/2"</t>
  </si>
  <si>
    <t>tee en cobre de 1/2"</t>
  </si>
  <si>
    <t>soldadura estaño 40-60</t>
  </si>
  <si>
    <t>limpiador removedor PVC x 1/4 de galon</t>
  </si>
  <si>
    <t>Soldadura PVC (union libre)</t>
  </si>
  <si>
    <t>Lavamanos de sobre poner puesto en obra</t>
  </si>
  <si>
    <t>silicona antihongo</t>
  </si>
  <si>
    <t>soldadura PVC</t>
  </si>
  <si>
    <t>sanitario montecarlo alongado</t>
  </si>
  <si>
    <t>gbl</t>
  </si>
  <si>
    <t>divisiones para baño en acero inoxidable</t>
  </si>
  <si>
    <t>APU ELECTRICO</t>
  </si>
  <si>
    <t>OBJETO DEL CONTRATO: Sistema Eléctrico parque de la familia Girardota</t>
  </si>
  <si>
    <t>Presupuesto infraestructura sistema eléctrico Parque de la Familia Girardota</t>
  </si>
  <si>
    <t>Materiales</t>
  </si>
  <si>
    <t>V/Unitario</t>
  </si>
  <si>
    <t>V/Total</t>
  </si>
  <si>
    <t>PROYECTOR FL MAX 600W SYM 30°</t>
  </si>
  <si>
    <t>SUBTOTAL</t>
  </si>
  <si>
    <t>Mano de Obra</t>
  </si>
  <si>
    <t>Tecnico instalador 1</t>
  </si>
  <si>
    <t>jor</t>
  </si>
  <si>
    <t>Tecnico instalador 2</t>
  </si>
  <si>
    <t>Ayudante 1</t>
  </si>
  <si>
    <t>Ayudante 2</t>
  </si>
  <si>
    <t>(%)mo</t>
  </si>
  <si>
    <t>Herramienta especial</t>
  </si>
  <si>
    <t>IV. Transporte</t>
  </si>
  <si>
    <t>Grúa canasta</t>
  </si>
  <si>
    <t>Global</t>
  </si>
  <si>
    <t>Costo Directo</t>
  </si>
  <si>
    <t>P R E C I O   U N I T A R I O</t>
  </si>
  <si>
    <t>LUMINARIA AVIOR 90 W</t>
  </si>
  <si>
    <t>FOTOCELDA</t>
  </si>
  <si>
    <t>SUMINISTRO E INSTALACIÓN DE LUMINARIA ALURBAN-S-64L-40W</t>
  </si>
  <si>
    <t>Mastil de 18 metros</t>
  </si>
  <si>
    <t>Juego de pernos y plantillas para mastiles</t>
  </si>
  <si>
    <t>Flete</t>
  </si>
  <si>
    <t>Grúa</t>
  </si>
  <si>
    <t>Concreto 4000 PSI</t>
  </si>
  <si>
    <t>Base Estructura en hiero</t>
  </si>
  <si>
    <t>SG</t>
  </si>
  <si>
    <t>Apantallamiento mastil</t>
  </si>
  <si>
    <t>triturado</t>
  </si>
  <si>
    <t>Concreto 3000 PSI</t>
  </si>
  <si>
    <t>arena</t>
  </si>
  <si>
    <t>Marco metalico 50 x 50</t>
  </si>
  <si>
    <t>cemento</t>
  </si>
  <si>
    <t>saco</t>
  </si>
  <si>
    <t>Tapa en concreto</t>
  </si>
  <si>
    <t>agua</t>
  </si>
  <si>
    <t>Estructura en hiero (malla de  ø 6mm, separación 0,15m x 0,15m)</t>
  </si>
  <si>
    <t>m. de o. preprar. Mezclas</t>
  </si>
  <si>
    <t>Soldadura exotermica grounding</t>
  </si>
  <si>
    <t>Sg</t>
  </si>
  <si>
    <t>mezc. 3 saco. Elect.</t>
  </si>
  <si>
    <t>Varilla coperweld de 2,4 x 5/8"</t>
  </si>
  <si>
    <t>Cable de cobre No 2/0</t>
  </si>
  <si>
    <t>Material granulado</t>
  </si>
  <si>
    <t>Poste metalico de 5 metros poligonal con doble brazo de 1.2 mst</t>
  </si>
  <si>
    <t>Juego de pernos y plantillas para poste</t>
  </si>
  <si>
    <t>Carro Grua</t>
  </si>
  <si>
    <t>Estructura en hiero</t>
  </si>
  <si>
    <t>Panel led RD 24W</t>
  </si>
  <si>
    <t>Panel led RD 40W NW UNV BL</t>
  </si>
  <si>
    <t>SUMINISTRO E INSTALACIÓN DE PLACA RIESGO ELECTRICO</t>
  </si>
  <si>
    <t>SUMINISTRO E INSTALACIÓN DE PANEL LED SQ 40W NW 100-277V</t>
  </si>
  <si>
    <t>SUMINISTRO E INSTALACIÓN DE TABLERO 18 CTOS 3 FASES PARA EMPOTRAR</t>
  </si>
  <si>
    <t>Herramienta especial (percutor)</t>
  </si>
  <si>
    <t>SUMINISTRO E INSTALACIÓN DE BREAKER 1 X 20 AMPERIOS</t>
  </si>
  <si>
    <t>SUMINISTRO E INSTALACIÓN DE BREAKER 2X20</t>
  </si>
  <si>
    <t>SUMINISTRO E INSTALACIÓN DE BREAKER 2X50</t>
  </si>
  <si>
    <t>SUMINISTRO E INSTALACIÓN DE PANEL LED 24W</t>
  </si>
  <si>
    <t>SUMINISTRO E INSTALACIÓN DE PANEL LED 60X60 SOBREPONER</t>
  </si>
  <si>
    <t>SUMINISTRO E INSTALACIÓN DE MARCO LUMINARIA 60X60</t>
  </si>
  <si>
    <t>SUMINISTRO E INSTALACIÓN DE LAMPARA HERMETICA LED 2x18W</t>
  </si>
  <si>
    <t>SUMINISTRO E INSTALACIÓN DE PANEL LED 120 X 30 CM SOBREPONER</t>
  </si>
  <si>
    <t>SUMINISTRO E INSTALACIÓN DE MARCO LUMINARIA 120X30</t>
  </si>
  <si>
    <t>SUMINISTRO E INSTALACIÓN DE CABLE #12 NEGRO</t>
  </si>
  <si>
    <t>MT</t>
  </si>
  <si>
    <t>SUMINISTRO E INSTALACIÓN DE CABLE #12 VERDE</t>
  </si>
  <si>
    <t xml:space="preserve">SUMINISTRO E INSTALACIÓN DE CABLE #12 BLANCO </t>
  </si>
  <si>
    <t>SUMINISTRO E INSTALACIÓN DE CABLE #12 AZUL</t>
  </si>
  <si>
    <t>SUMINISTRO E INSTALACIÓN DE CABLE ENCAUCHETADO 3X14</t>
  </si>
  <si>
    <t>SUMINISTRO E INSTALACIÓN DE CABLE ENCAUCHETADO 3X12</t>
  </si>
  <si>
    <t>SUMINISTRO E INSTALACIÓN DE CABLE ENCAUCHETADO 3X10</t>
  </si>
  <si>
    <t>SUMINISTRO E INSTALACIÓN DE CABLE ENCAUCHETADO 3X8</t>
  </si>
  <si>
    <t>SUMINISTRO E INSTALACIÓN DE TUBERIA EMT 3/4</t>
  </si>
  <si>
    <t>CHAZOS 1/4" CON TORNILLO EMSAMBLE 1 1/2"</t>
  </si>
  <si>
    <t>SUMINISTRO E INSTALACIÓN DE CAJA 12 X 12 TAPA LISA</t>
  </si>
  <si>
    <t>SUMINISTRO E INSTALACIÓN DE CAJA 12 X 12 TAPA TROQUEL</t>
  </si>
  <si>
    <t>SUMINISTRO E INSTALACIÓN DE ENTRADA A CAJA EMT 3/4</t>
  </si>
  <si>
    <t>SUMINISTRO E INSTALACIÓN DE UNION EMT 3/4</t>
  </si>
  <si>
    <t>SUMINISTRO E INSTALACIÓN DE GRAPAS DOBLE ALA GALVANIZADA 3/4</t>
  </si>
  <si>
    <t xml:space="preserve"> UNIDAD</t>
  </si>
  <si>
    <t>SUMINISTRO E INSTALACIÓN DE GRAPA TIPO PERA</t>
  </si>
  <si>
    <t>SUMINISTRO E INSTALACIÓN DE RL 3/8</t>
  </si>
  <si>
    <t>SUMINISTRO E INSTALACIÓN DE PRENSA ESTOPA 1/2</t>
  </si>
  <si>
    <t>SUMINISTRO E INSTALACIÓN DE INTERRUPTOR TRIPLE</t>
  </si>
  <si>
    <t>SUMINISTRO E INSTALACIÓN DE INTERRUPTOR DOBLE</t>
  </si>
  <si>
    <t>SUMINISTRO E INSTALACIÓN DE INTERRUPTOR SENCILLO</t>
  </si>
  <si>
    <t>SUMINISTRO E INSTALACIÓN DE TOMA CORRIENTE NORMAL</t>
  </si>
  <si>
    <t>TERMINAL DE OJO #12</t>
  </si>
  <si>
    <t>SUMINISTRO E INSTALACIÓN DE TOMACORRIENTE REGULADO</t>
  </si>
  <si>
    <t>SUMINISTRO E INSTALACIÓN DE TOMACORRIENTE REGULADO EN MUEBLE</t>
  </si>
  <si>
    <t>TUBERIA PVC 3/4</t>
  </si>
  <si>
    <t>CAJA 4X4 PVC</t>
  </si>
  <si>
    <t>TAPA FLUX 4X4 PVC</t>
  </si>
  <si>
    <t>CANALETA METALICA 10X5</t>
  </si>
  <si>
    <t>ENTRADA A CAJA PVC 3/4</t>
  </si>
  <si>
    <t>GUAYA 1/16</t>
  </si>
  <si>
    <t>GRILLETE 1/16</t>
  </si>
  <si>
    <t>CONECTOR RESORTE AMARILLO #14</t>
  </si>
  <si>
    <t>CONECTOR RESORTE ROJO # 12</t>
  </si>
  <si>
    <t>CINTA AISLANTE NEGRA</t>
  </si>
  <si>
    <t>CINTA AISLANTE BLANCA</t>
  </si>
  <si>
    <t>CINTA AISLANTE AMARILLA</t>
  </si>
  <si>
    <t>CINTA AISLANTE AZUL</t>
  </si>
  <si>
    <t>CINTA AISLANTE ROJA</t>
  </si>
  <si>
    <t>TUBERIA DOBLE PARED 4"</t>
  </si>
  <si>
    <t>ADAPTADOR TIPO CAMPANA PVC 4"</t>
  </si>
  <si>
    <t>CONECTOR 10-10</t>
  </si>
  <si>
    <t>CONECTOR DE COMPRESION AP1</t>
  </si>
  <si>
    <t>CINTA AUTOFUNDENTE</t>
  </si>
  <si>
    <t>CABLE THNN 1/0</t>
  </si>
  <si>
    <t>CABLE THNN 2/0</t>
  </si>
  <si>
    <t>CABLE THNN 4/0</t>
  </si>
  <si>
    <t>CABLE THNN #2</t>
  </si>
  <si>
    <t>CABLE THNN #4</t>
  </si>
  <si>
    <t>CABLE THNN #6</t>
  </si>
  <si>
    <t>CABLE THNN #8</t>
  </si>
  <si>
    <t>CABLE THNN #10</t>
  </si>
  <si>
    <t>ABRIDERO PRIMARIO INTERCAMBIABLE</t>
  </si>
  <si>
    <t>Cruceta angular metalica de 1500 mm</t>
  </si>
  <si>
    <t>Estribo</t>
  </si>
  <si>
    <t>Conector transversal universal</t>
  </si>
  <si>
    <t>DPS Pol ZnO 12kV, 10 kA</t>
  </si>
  <si>
    <t>Tornillo carruaje para cajas primarias</t>
  </si>
  <si>
    <t>Soporte en L cortacircuitos y pararrayos</t>
  </si>
  <si>
    <t>Tiranta para cruceta de 2400mm</t>
  </si>
  <si>
    <t>Caja primaria de 15KV</t>
  </si>
  <si>
    <t>Perno espaciador 15.9 x 254 mm</t>
  </si>
  <si>
    <t>Tornillo de 5/8 in x 1 1/2 in</t>
  </si>
  <si>
    <t>Aislador suspension 13,2KV 165mm</t>
  </si>
  <si>
    <t>Fusible dual 3.5</t>
  </si>
  <si>
    <t>Cable N°6 THHN para alimentación de circuito</t>
  </si>
  <si>
    <t>Manguera amarilla de 1/2" para gas</t>
  </si>
  <si>
    <t>Cinta  3M  1700 negra. 18mm x 10m</t>
  </si>
  <si>
    <t>Juego de 3 terminal premoldeadas exteriores para cable XLPE N°1/0 al 133%</t>
  </si>
  <si>
    <t>Bajante galvanizado 4"</t>
  </si>
  <si>
    <t>conectores transversales</t>
  </si>
  <si>
    <t>Grúa Canasta</t>
  </si>
  <si>
    <t>Cable compacto 3X 1/0 AL- 1/0N</t>
  </si>
  <si>
    <t>Poste concreto 12m octagonal</t>
  </si>
  <si>
    <t>Eslabon de 5/8 in</t>
  </si>
  <si>
    <t>Cruceta angular metalica de 2400mm</t>
  </si>
  <si>
    <t>Caja primaria de 13,2 KV</t>
  </si>
  <si>
    <t>Soporte en L cortacircuitos</t>
  </si>
  <si>
    <t>Tubo bajante galvanizado 4"</t>
  </si>
  <si>
    <t>Grapa terminal tipo recta</t>
  </si>
  <si>
    <t>Tornillo galvanizado de 5/8" x 1/2"</t>
  </si>
  <si>
    <t>Viento primario (bloque anclaje, varilla anclaje, guardacabos, camisa protectora, cable super gx de 9.53 mm (3/8"), aislador de porcelana tipo tensor, lazo de viento en el poste (cabezal))</t>
  </si>
  <si>
    <t>Herramienta especial (molde soldadura)</t>
  </si>
  <si>
    <t>TRANSFORMADOR 75KVA</t>
  </si>
  <si>
    <t>Ingeniero Electricista tipo 1</t>
  </si>
  <si>
    <t>Ingeniero Electricista</t>
  </si>
  <si>
    <t>DIBUJANTE</t>
  </si>
  <si>
    <t>UPS 6kVA TRIFASICA</t>
  </si>
  <si>
    <t>SUMINISTRO E INSTALACIÓN DE TABLERO 12 CTOS 2 FASES PARA EMPOTRAR</t>
  </si>
  <si>
    <t>LUMINARIA EMERGENCIA BALA 4,5W</t>
  </si>
  <si>
    <t>Medidor electronico para meida indirecta y semidirecta - 0-5 A. clase 0,5s KWh / 2 KVARh - 3x57/100 …. 277/480 V. ISKRA MT880 T1 - Bidireccional, calibrado en cuatro cuadrantes - PARAMETRIZADO</t>
  </si>
  <si>
    <t>Transformadores de corriente 150/5a, clase 0,5s</t>
  </si>
  <si>
    <t>Medidor Bifasico 2x120/208 V. GENESIS 2</t>
  </si>
  <si>
    <t>TABLERO ML PRINCIPAL 208VAC</t>
  </si>
  <si>
    <t>malla eslabonada</t>
  </si>
  <si>
    <t>parales de 1,9"*6mt</t>
  </si>
  <si>
    <t>Acero G-60</t>
  </si>
  <si>
    <t>Bloque de concreto</t>
  </si>
  <si>
    <t>PINTURA Y DEMARCACION DE PLACA</t>
  </si>
  <si>
    <t>Pintura .</t>
  </si>
  <si>
    <t>Disolvente</t>
  </si>
  <si>
    <t>Cinta de emmascarar</t>
  </si>
  <si>
    <t>rollo</t>
  </si>
  <si>
    <t>Transporte medellin-Girardota</t>
  </si>
  <si>
    <t>FUNDACION MURO</t>
  </si>
  <si>
    <t>Taco comun</t>
  </si>
  <si>
    <t>arena silice lavada</t>
  </si>
  <si>
    <t>m3/kg</t>
  </si>
  <si>
    <t>alambre recocido</t>
  </si>
  <si>
    <t>Formaleta super T</t>
  </si>
  <si>
    <t>triples de 4 mm</t>
  </si>
  <si>
    <t>Siembra de arboles</t>
  </si>
  <si>
    <t>Arbol( guayacan carbonero) de h =2 mt</t>
  </si>
  <si>
    <t>Tierra abonada</t>
  </si>
  <si>
    <t>bolsa</t>
  </si>
  <si>
    <t>triple 15</t>
  </si>
  <si>
    <t>Borax</t>
  </si>
  <si>
    <t>Stockosor</t>
  </si>
  <si>
    <t>Transporte de unidad de siembra</t>
  </si>
  <si>
    <t>Obrero para riego</t>
  </si>
  <si>
    <t>Banca individual de espacio publico</t>
  </si>
  <si>
    <t>Banca según especificaciones</t>
  </si>
  <si>
    <t>Transporte al sitio desde medellin</t>
  </si>
  <si>
    <t xml:space="preserve">mesa de ajedrez en acero inoxidable </t>
  </si>
  <si>
    <t xml:space="preserve">asientos </t>
  </si>
  <si>
    <t>mesa juego de pimpon</t>
  </si>
  <si>
    <t>basurera en acero inoxidable 304</t>
  </si>
  <si>
    <t>Concreto 3000</t>
  </si>
  <si>
    <t>contador de acueducto según diseño</t>
  </si>
  <si>
    <t>caja con accesorios</t>
  </si>
  <si>
    <t xml:space="preserve">tramites ante empresa prestadora </t>
  </si>
  <si>
    <t>Concretadora 11/2sacos electrica</t>
  </si>
  <si>
    <t>Concreto 3000 psi</t>
  </si>
  <si>
    <t>formaleta</t>
  </si>
  <si>
    <t>EQUIPO DE GINNASIO.TORRE PECHO</t>
  </si>
  <si>
    <t>Torre multi- ejercicios</t>
  </si>
  <si>
    <t>Tornillo de 1/2"*8"</t>
  </si>
  <si>
    <t>Arendela de 1/2"</t>
  </si>
  <si>
    <t>Tuerca de 1/2</t>
  </si>
  <si>
    <t>Torre pecho.</t>
  </si>
  <si>
    <t>Equipo para flexiones de pecho y tricep</t>
  </si>
  <si>
    <t>Equipo para flexiones de pecho y triceb</t>
  </si>
  <si>
    <t>EQUIPO DE GIMNASIO  calentador de pierna</t>
  </si>
  <si>
    <t>Equipo calentador de pierna</t>
  </si>
  <si>
    <t>EQUIPO DE GIMNASIO BICICLETA ESTATICA</t>
  </si>
  <si>
    <t>Equipo de bicicleta estatica</t>
  </si>
  <si>
    <t>Torre integrada Pecho-espalda</t>
  </si>
  <si>
    <t>EQUIPO DE GIMNASIO REMOS</t>
  </si>
  <si>
    <t>Equipo de gimnacio para remo</t>
  </si>
  <si>
    <t>Equipo de calistenia</t>
  </si>
  <si>
    <t>parque infantil en madera plastica</t>
  </si>
  <si>
    <t>INTEGRADO DE BALONCESTO Y MICROFULBOL</t>
  </si>
  <si>
    <t>integrado de baloncesto,micro-futbol y voleibol</t>
  </si>
  <si>
    <t>CANT.</t>
  </si>
  <si>
    <t>VR. UNIT</t>
  </si>
  <si>
    <t>VR. TOTAL</t>
  </si>
  <si>
    <t>PLAN DE MANEJO DE TRAFICO (DISPOSITIVOS, SEÑALIZACION Y EQUIPOS) (A)</t>
  </si>
  <si>
    <t xml:space="preserve">DISPOSITIVOS DE CONTROL </t>
  </si>
  <si>
    <t>Barricada metalica tipo IDU con cerro reflectivo naranja y blanco grado ingenieria, medidas: 2,40 x 1,50m - 3 bandejas de  20 cm x 2,40 m con tablero de sevio de 60cm (*)</t>
  </si>
  <si>
    <t>Paleta Pare - Siga 45cm (*)</t>
  </si>
  <si>
    <t>Colombina o baliza de señalizacion h=1,30m (*)</t>
  </si>
  <si>
    <t>Barrera o maletin plastico rellenable (tipo New jersey) 2,0 x1,0 x0,50m (*)</t>
  </si>
  <si>
    <t>Cono de señalizacion vial, doble reflectivo H=70cm (*)</t>
  </si>
  <si>
    <t>Cinta de Señalizacion -preligro no pase-</t>
  </si>
  <si>
    <t>Abanderados</t>
  </si>
  <si>
    <t>SEÑALIZACION</t>
  </si>
  <si>
    <t>Señales moviles de aproximacion, con tripode tipo SIO, SP, SI, SR de (100x50-75x75-80x50) lamina galvanizada cal. 20 y angulos de 1'' x 1/2'' x 1/8'' (/)</t>
  </si>
  <si>
    <t>EQUIPOS VARIOS</t>
  </si>
  <si>
    <t xml:space="preserve">Chaleco reflectivo </t>
  </si>
  <si>
    <t>Pitos para auxiliares de transito</t>
  </si>
  <si>
    <t>Papeleria, Impresión de informes</t>
  </si>
  <si>
    <t>SUBTOTAL PLAN DE MANEJO DE TRAFICO (DISPOSITIVOS, SEÑALIZACION Y EQUIPOS)</t>
  </si>
  <si>
    <t>VALOR TOTAL PMT</t>
  </si>
  <si>
    <t>Nota: solo se pagara un 15% del valor comercial de los insumos no consumibles que estan denotados con un asterisco (*) y estos no seran reintegrados al municipio</t>
  </si>
  <si>
    <t>Nota: solo se pagara un 50% del valor comercial de los insumos no consumibles que estan denotados con un asterisco (*) y estos no seran reintegrados al municipio</t>
  </si>
  <si>
    <t>PLAN DE MANEJO AMBIENTAL (DISPOSITIVOS, SEÑALIZACION Y EQUIPOS) (A)</t>
  </si>
  <si>
    <t>MANEJO AMBIENTAL</t>
  </si>
  <si>
    <t>Canecas metalicas de 55 galones (blanca, verde, negra) (*)</t>
  </si>
  <si>
    <t>Bolsa plastica de 100x120cm, rollo x5 unidades color negro (*)</t>
  </si>
  <si>
    <t>canecas plasticas tipo papeleras pedal dual de 30 litros color verde y blanca (*)</t>
  </si>
  <si>
    <t>escobas suaves y rigidas</t>
  </si>
  <si>
    <t>SEGURIDAD INDUSTRIAL</t>
  </si>
  <si>
    <t>Dotaciones</t>
  </si>
  <si>
    <t>camillas de Emergencia 185x43cm (*)</t>
  </si>
  <si>
    <t>Capacitaciones del uso de los EPP</t>
  </si>
  <si>
    <t>Señal camilla 22x15cm Fixser (*)</t>
  </si>
  <si>
    <t>señal punto de encuentro 35x24cm fotoluminisente adhesivo</t>
  </si>
  <si>
    <t>Señalizacion de residuos solidos y aprovechables</t>
  </si>
  <si>
    <t>EDUCACION AMBIENTAL</t>
  </si>
  <si>
    <t xml:space="preserve">Talleres participativos </t>
  </si>
  <si>
    <t>Capacitaciones ambientales</t>
  </si>
  <si>
    <t xml:space="preserve">SUBTOTAL PLAN DE MANEJO AMBIENTAL </t>
  </si>
  <si>
    <t>VALOR TOTAL PMA</t>
  </si>
  <si>
    <t>LISTA DE INSUMOS</t>
  </si>
  <si>
    <t>INSUMO</t>
  </si>
  <si>
    <t>V/UNITARIO</t>
  </si>
  <si>
    <t>HERRAMIENTA</t>
  </si>
  <si>
    <t>ESTACION TOTAL</t>
  </si>
  <si>
    <t>Compactador Canguro</t>
  </si>
  <si>
    <t>Cercha de acero de 3 mt.</t>
  </si>
  <si>
    <t>rotomartillo neomatico</t>
  </si>
  <si>
    <t>Taco metalico 3,5</t>
  </si>
  <si>
    <t>Rana y/o placa vibratoria</t>
  </si>
  <si>
    <t>Cortadoras pisos duros y asfalto(disco y operador)</t>
  </si>
  <si>
    <t>HORA</t>
  </si>
  <si>
    <t>Andamio completo</t>
  </si>
  <si>
    <t>Retroexcavadora orugas 320</t>
  </si>
  <si>
    <t>hora</t>
  </si>
  <si>
    <t>Malacate 2000 lbs</t>
  </si>
  <si>
    <t>taco metalico extra largo 4.5 - 5.5 m</t>
  </si>
  <si>
    <t>molinete, manilas y otros</t>
  </si>
  <si>
    <t>motobomba</t>
  </si>
  <si>
    <t>Bomba para concreto</t>
  </si>
  <si>
    <t xml:space="preserve">disco punta diamante </t>
  </si>
  <si>
    <t>separol o equivalente</t>
  </si>
  <si>
    <t>Transporte de Material</t>
  </si>
  <si>
    <t>Botada de Material</t>
  </si>
  <si>
    <t>FORMALETA</t>
  </si>
  <si>
    <t>Tabla Comun 0.25 X 2.5 m - 0.2 X 3 m</t>
  </si>
  <si>
    <t>Un</t>
  </si>
  <si>
    <t>Moldura de 1 1/2</t>
  </si>
  <si>
    <t>Larguero 2"x 4"x 3 m</t>
  </si>
  <si>
    <t>Larguero 3" x 5" (alfardas)</t>
  </si>
  <si>
    <t>Lamina super T de 19mm</t>
  </si>
  <si>
    <t>Carguera 4" x 8"</t>
  </si>
  <si>
    <t>Tablilla de pino para techo</t>
  </si>
  <si>
    <t>Clavos</t>
  </si>
  <si>
    <t>Telera 90x135 cm-nueva</t>
  </si>
  <si>
    <t>Can 0.25X2.5 m</t>
  </si>
  <si>
    <t>Triplex 4mm 2.4x1.2 m</t>
  </si>
  <si>
    <t>Triplex 7 mm 2.4x1.2 m</t>
  </si>
  <si>
    <t>Triplex 9 mm 2.4x1.2 m</t>
  </si>
  <si>
    <t>Triplex 19 mm 2.4x1.2 m</t>
  </si>
  <si>
    <t>clavos de 1" hasta 3"</t>
  </si>
  <si>
    <t>poste de madera 3"</t>
  </si>
  <si>
    <t>poste de madera 4"</t>
  </si>
  <si>
    <t>Poste de madera 6"</t>
  </si>
  <si>
    <t>Alambre negro</t>
  </si>
  <si>
    <t>Acero Refuerzo</t>
  </si>
  <si>
    <t>metaldeck cal. 14</t>
  </si>
  <si>
    <t>Transporte acero</t>
  </si>
  <si>
    <t>Viga Ipe 240mm 20.6lb/Ft 6m A572/G50</t>
  </si>
  <si>
    <t>malla XX-131 diaco</t>
  </si>
  <si>
    <t>Malla u-50</t>
  </si>
  <si>
    <t>Malla u-63</t>
  </si>
  <si>
    <t>Malla u-84</t>
  </si>
  <si>
    <t>Malla u-106</t>
  </si>
  <si>
    <t>Malla d-50</t>
  </si>
  <si>
    <t>Malla d-63</t>
  </si>
  <si>
    <t>Malla d-84</t>
  </si>
  <si>
    <t>Malla d-106</t>
  </si>
  <si>
    <t>Malla para revoque</t>
  </si>
  <si>
    <t>Malla galvanizada de cerramiento</t>
  </si>
  <si>
    <t>Tuberiagalv. De 2"*6mt</t>
  </si>
  <si>
    <t>Tornillo g50 de 1/2*8"</t>
  </si>
  <si>
    <t>Arendela de 1/2</t>
  </si>
  <si>
    <t>tuerca de 1/2</t>
  </si>
  <si>
    <t>Alambre galv.</t>
  </si>
  <si>
    <t>cocina integral en acero inoxidable</t>
  </si>
  <si>
    <t>Teja en panel aluzinc</t>
  </si>
  <si>
    <t>Canoa en aluminio</t>
  </si>
  <si>
    <t>division de sanitarios</t>
  </si>
  <si>
    <t>chazos metalicos de 1/4</t>
  </si>
  <si>
    <t>TUBERIA PVC</t>
  </si>
  <si>
    <t>tuberia conduit 1/2"</t>
  </si>
  <si>
    <t>tuberia conduit 3/4"</t>
  </si>
  <si>
    <t>tuberia conduit  1"</t>
  </si>
  <si>
    <t>tuberia conduit 1 1/4"</t>
  </si>
  <si>
    <t>tuberia conduit 1 1/2"</t>
  </si>
  <si>
    <t>tuberia conduit 2"</t>
  </si>
  <si>
    <t>Tubería pvc - a.ll. 3"</t>
  </si>
  <si>
    <t>Tubería pvc - a.ll. 4"</t>
  </si>
  <si>
    <t>Tubería pvc -S Ø = 2"</t>
  </si>
  <si>
    <t>Tubería pvc -S Ø = 3"</t>
  </si>
  <si>
    <t>Tubería pvc -S Ø = 4"</t>
  </si>
  <si>
    <t>Tubería pvc -S Ø = 6"</t>
  </si>
  <si>
    <t>Unión pvc Ø = 2"</t>
  </si>
  <si>
    <t>Unión pvc Ø = 3"</t>
  </si>
  <si>
    <t>Unión pvc Ø =4"</t>
  </si>
  <si>
    <t>Unión pvc Ø = 6"</t>
  </si>
  <si>
    <t>Unión pvc Ø = 8"</t>
  </si>
  <si>
    <t>Unión pvc Ø = 10"</t>
  </si>
  <si>
    <t>Unión pvc Ø = 12"</t>
  </si>
  <si>
    <t>Codo pvc 90° - Ø = 2"</t>
  </si>
  <si>
    <t>Codo pvc 90° - Ø = 3"</t>
  </si>
  <si>
    <t>Codo pvc 90° - Ø = 4"</t>
  </si>
  <si>
    <t>Codo pvc 90° - Ø = 6"</t>
  </si>
  <si>
    <t>Codo pvc 90° - Ø = 8"</t>
  </si>
  <si>
    <t>Codo pvc 90° - Ø = 10"</t>
  </si>
  <si>
    <t>Codo pvc 90° - Ø = 12"</t>
  </si>
  <si>
    <t>Soldadura 7038</t>
  </si>
  <si>
    <t>Tee pvc S -Ø = 2"</t>
  </si>
  <si>
    <t>Tee pvc S-Ø = 3"</t>
  </si>
  <si>
    <t>Tee pvc S-Ø = 4"</t>
  </si>
  <si>
    <t>Tee pvc S-Ø = 6"</t>
  </si>
  <si>
    <t>Tubería pvc-P  Ø = ½", RDE 13.5</t>
  </si>
  <si>
    <t xml:space="preserve">Tubería pvc-P  Ø = ¾"; RDE 21 </t>
  </si>
  <si>
    <t xml:space="preserve">Tubería pvc-P  Ø = 1", RDE 21 </t>
  </si>
  <si>
    <t xml:space="preserve">Tubería pvc-P  Ø = 1¼", RDE 21 </t>
  </si>
  <si>
    <t xml:space="preserve">Tubería pvc-P  Ø = 1½", RDE 21 </t>
  </si>
  <si>
    <t xml:space="preserve">Tubería pvc-P  Ø = 2", RDE 21 </t>
  </si>
  <si>
    <t xml:space="preserve">Tubería pvc-P  Ø = 2½", RDE 21 </t>
  </si>
  <si>
    <t xml:space="preserve">Tubería pvc-P  Ø = 3", RDE 21 </t>
  </si>
  <si>
    <t xml:space="preserve">Tubería pvc-P  Ø = 4", RDE 21 </t>
  </si>
  <si>
    <t>Unión pvc-p Ø = ½"</t>
  </si>
  <si>
    <t>Unión pvc-p Ø = ¾"</t>
  </si>
  <si>
    <t>Unión pvc-p Ø = 1"</t>
  </si>
  <si>
    <t>Unión pvc-p Ø = 1¼"</t>
  </si>
  <si>
    <t>Unión pvc-p Ø = 1½"</t>
  </si>
  <si>
    <t>Unión pvc-p Ø = 2"</t>
  </si>
  <si>
    <t>Unión pvc-p Ø = 2½"</t>
  </si>
  <si>
    <t>Unión pvc-p Ø = 3"</t>
  </si>
  <si>
    <t>Unión pvc-p Ø = 4"</t>
  </si>
  <si>
    <t>Unión pvc-p Ø = 6"</t>
  </si>
  <si>
    <t>Unión pvc-p Ø = 8"</t>
  </si>
  <si>
    <t>Unión pvc-p Ø = 10"</t>
  </si>
  <si>
    <t>Unión pvc-p Ø = 12"</t>
  </si>
  <si>
    <t>Unión pvc-p Ø = 14"</t>
  </si>
  <si>
    <t>Codo pvc-p 90°- Ø = ½"</t>
  </si>
  <si>
    <t>Codo pvc-p 90° - Ø = ¾"</t>
  </si>
  <si>
    <t>Codo pvc-p 90° - Ø = 1"</t>
  </si>
  <si>
    <t>Codo pvc-p 90° - Ø = 1¼"</t>
  </si>
  <si>
    <t>Codo pvc-p 90° - Ø = 1½"</t>
  </si>
  <si>
    <t>Codo pvc-p 90° - Ø = 2"</t>
  </si>
  <si>
    <t>Codo pvc-p 90° - Ø = 2½"</t>
  </si>
  <si>
    <t>Codo pvc-p 90° - Ø = 3"</t>
  </si>
  <si>
    <t>Codo pvc-p 90° - Ø = 4"</t>
  </si>
  <si>
    <t>Tee pvc-p Ø = ½"</t>
  </si>
  <si>
    <t>Tee pvc-p Ø = ¾"</t>
  </si>
  <si>
    <t>Tee pvc-p Ø = 1"</t>
  </si>
  <si>
    <t>Tee pvc-p Ø = 1¼"</t>
  </si>
  <si>
    <t>Tee pvc-p Ø = 1½"</t>
  </si>
  <si>
    <t>Tee pvc-p Ø = 2"</t>
  </si>
  <si>
    <t>Tee pvc-p Ø = 2½"</t>
  </si>
  <si>
    <t>Tee pvc-p Ø = 3"</t>
  </si>
  <si>
    <t>Tee pvc-p Ø = 4"</t>
  </si>
  <si>
    <t>Limpiador pvc (760 gr)</t>
  </si>
  <si>
    <t>Soldadura pvc</t>
  </si>
  <si>
    <t>g/4</t>
  </si>
  <si>
    <t>Tubería pvc perforada (sin filtro) Ø=4"-100mm. Tte</t>
  </si>
  <si>
    <t>Tubería pvc perforada (sin filtro) Ø=6"-160mm. Tte</t>
  </si>
  <si>
    <t>Silicona antihongo</t>
  </si>
  <si>
    <t>GEOTEXTILES</t>
  </si>
  <si>
    <t>Geotextil NT 1600</t>
  </si>
  <si>
    <t>Geotextil T 2400</t>
  </si>
  <si>
    <t>Geotextil NT 2000</t>
  </si>
  <si>
    <t>Geotextil T1400</t>
  </si>
  <si>
    <t>CEMENTO</t>
  </si>
  <si>
    <t>cemento gris</t>
  </si>
  <si>
    <t>SACO</t>
  </si>
  <si>
    <t>cemento blanco (40 kg)</t>
  </si>
  <si>
    <t>LADRILLO</t>
  </si>
  <si>
    <t>ladrillo 12x20x40 PERFORACION HZTAL CARA LISA .</t>
  </si>
  <si>
    <t>ladrillo 12x20x40 PERFORACION VERTICAL .</t>
  </si>
  <si>
    <t>ladrillo Monaco</t>
  </si>
  <si>
    <t>ladrillo catalan 10x15x30, perf. Htal</t>
  </si>
  <si>
    <t>https://cemblock.co/bloques-arquitectonicos/</t>
  </si>
  <si>
    <t>ladrillo catalan 10x15x30, perf. Vcal</t>
  </si>
  <si>
    <t>ladrillo catalan 10x15x40</t>
  </si>
  <si>
    <t>ladrillo liso 10x20x40</t>
  </si>
  <si>
    <t>ladrillo Tolete Recocido 15x20x40</t>
  </si>
  <si>
    <t>Calado 20*20*10</t>
  </si>
  <si>
    <t>Bloque de con. 20x20x40</t>
  </si>
  <si>
    <t>CALADO/CELOSIA  de 49x14x9cm, tipo MASSARI</t>
  </si>
  <si>
    <t>Bocadillo 6*12*24</t>
  </si>
  <si>
    <t>gal</t>
  </si>
  <si>
    <t>Anticorrosiva Gris</t>
  </si>
  <si>
    <t>Vinilo Pintuco</t>
  </si>
  <si>
    <t>Coraza</t>
  </si>
  <si>
    <t>Esmalte-base aceite-pintulux</t>
  </si>
  <si>
    <t>Barniz Mate</t>
  </si>
  <si>
    <t>Siliconite</t>
  </si>
  <si>
    <t>Estucor</t>
  </si>
  <si>
    <t>removedor - pintuco</t>
  </si>
  <si>
    <t>thinner</t>
  </si>
  <si>
    <t>estopa</t>
  </si>
  <si>
    <t>cinta enmascarar</t>
  </si>
  <si>
    <t>adelgazador (disolvente)</t>
  </si>
  <si>
    <t>arena lavada silice para parque infantil</t>
  </si>
  <si>
    <t>TRITURADOS Y ASFALTOS</t>
  </si>
  <si>
    <t>Arena para concreto</t>
  </si>
  <si>
    <t>Triturado de 3/4 pulg</t>
  </si>
  <si>
    <t>Piedra entresuelo</t>
  </si>
  <si>
    <t>Arena revoque</t>
  </si>
  <si>
    <t>Arena de pega</t>
  </si>
  <si>
    <t>Mezcla asfaltica MDC-0 asfalto 80-100 invias</t>
  </si>
  <si>
    <t>Mezcla asfálticaMDC-1 asfalto 80-100 invias</t>
  </si>
  <si>
    <t xml:space="preserve">Mezcla asfaltica MDC-2  MDC-1 asfalto 60-70 invias </t>
  </si>
  <si>
    <t>Mezcla asfaltica MDC-3 con asfalto 60-70</t>
  </si>
  <si>
    <t>Material de prestamo</t>
  </si>
  <si>
    <t>Arenilla</t>
  </si>
  <si>
    <t>Base granular</t>
  </si>
  <si>
    <t>Sub-base granular</t>
  </si>
  <si>
    <t>piedra puesta en obra</t>
  </si>
  <si>
    <t>Base asfáltica al 3%</t>
  </si>
  <si>
    <t>Base asfáltica al 4%</t>
  </si>
  <si>
    <t>Mezcla asf. Rodadura ¾" al 6%</t>
  </si>
  <si>
    <t>ton</t>
  </si>
  <si>
    <t>Emulsion</t>
  </si>
  <si>
    <t>Liga (Para repavimentaciones)</t>
  </si>
  <si>
    <t>MC - 70</t>
  </si>
  <si>
    <t>PISOS</t>
  </si>
  <si>
    <t>Asfaltex Negro</t>
  </si>
  <si>
    <t>Tableta de gres</t>
  </si>
  <si>
    <t>grano n°2</t>
  </si>
  <si>
    <t>Polvillo</t>
  </si>
  <si>
    <t>Tinte mineral</t>
  </si>
  <si>
    <t>CUBIERTAS</t>
  </si>
  <si>
    <t>teja termoacutica</t>
  </si>
  <si>
    <t>Teja Eternit No4 (1.22*.92)</t>
  </si>
  <si>
    <t>Teja Eternit No5 (1.52*.92)</t>
  </si>
  <si>
    <t>Teja Eternit No6 (1.83*.92)</t>
  </si>
  <si>
    <t>Teja Eternit No8 (2.44*.92)</t>
  </si>
  <si>
    <t>Teja Eternit No10 (3.05*.92)</t>
  </si>
  <si>
    <t>Teja de barro</t>
  </si>
  <si>
    <t>Caballete fijo 15º</t>
  </si>
  <si>
    <t>Amarre caballete</t>
  </si>
  <si>
    <t>Gancho teja ondulada 55</t>
  </si>
  <si>
    <t>Teja canaleta 90 de 6m. Eternit</t>
  </si>
  <si>
    <t>Teja de acero galvanizado</t>
  </si>
  <si>
    <t>Juego de clip y tornillos</t>
  </si>
  <si>
    <t>Caballete sup. Canaleta 90</t>
  </si>
  <si>
    <t>Tapa terminal canaleta 90</t>
  </si>
  <si>
    <t>PREFABRICADOS</t>
  </si>
  <si>
    <t>Adoquín rectangular 8x10x20 gris</t>
  </si>
  <si>
    <t>Adoquin rectangular 6x20x20</t>
  </si>
  <si>
    <t>Adoquín rectangular 6x10x20 gris</t>
  </si>
  <si>
    <t>Adoquín rectangular 6x10x20 rojo, jaspeado</t>
  </si>
  <si>
    <t>Adoquín rectangular 8x10x20 rojo, jaspeado</t>
  </si>
  <si>
    <t>loseta LOSP-H 40x40x6 gris.</t>
  </si>
  <si>
    <t>loseta LOSP-H 40x40x8 gris.</t>
  </si>
  <si>
    <t>loseta LOSP-GU 40x40x6 gris tactil.</t>
  </si>
  <si>
    <t>loseta LOSP-GU 40x40x8 gris tactil.</t>
  </si>
  <si>
    <t>transporte adoquin 6X10X20</t>
  </si>
  <si>
    <t>transporte adoquin 8X10X20</t>
  </si>
  <si>
    <t xml:space="preserve">Cilindro cámara 1.2 m (extencion 1.0 m). </t>
  </si>
  <si>
    <t>Cilindro cámara 1.5 m (extencion 1.0 m).</t>
  </si>
  <si>
    <t>Cono excéntrico para cámara 1.2 m</t>
  </si>
  <si>
    <t>Cono excéntrico para cámara 1.5 m</t>
  </si>
  <si>
    <t>Cuellos para cámara en concreto</t>
  </si>
  <si>
    <t>Cuellos cámara en polipropileno d=70cm centro.</t>
  </si>
  <si>
    <t>Cuellos cámara en polipropileno d=77cm centro.</t>
  </si>
  <si>
    <t>Tapa para MH.en concreto</t>
  </si>
  <si>
    <t>Tapa para MH.en polipropileno D=70 cm.</t>
  </si>
  <si>
    <t>Tapa para MH en polipropileno D=77 cm.</t>
  </si>
  <si>
    <t>Tapa para MH en polipropileno D=67 cm.</t>
  </si>
  <si>
    <t>Tapa para MH en polipropileno D=61 cm.</t>
  </si>
  <si>
    <t>Tapa telefono 60 cm X 80 cm en polipropileno</t>
  </si>
  <si>
    <t>Tapa energia 73 cm X 73 cm en polipropileno</t>
  </si>
  <si>
    <t>Tapa valvula acueducto en polipropileno</t>
  </si>
  <si>
    <t>Tapa alcorque en polipropileno</t>
  </si>
  <si>
    <t>2 un</t>
  </si>
  <si>
    <t>Caja medidor acueducto</t>
  </si>
  <si>
    <t>Topellantas 0.3x0.6 m pintado</t>
  </si>
  <si>
    <t>Lagrimal M-10 (con tte)</t>
  </si>
  <si>
    <t>Lagrimal M-15 (con tte)</t>
  </si>
  <si>
    <t>Lagrimal M-20 (con tte)</t>
  </si>
  <si>
    <t>Sillar M-10 (con tte)</t>
  </si>
  <si>
    <t>Sillar M-15 (con tte)</t>
  </si>
  <si>
    <t>Sillar M-20 (con tte)</t>
  </si>
  <si>
    <t>Bloque conc. 12x20x40</t>
  </si>
  <si>
    <t>Bloque conc. 15x20x40</t>
  </si>
  <si>
    <t>Bloque conc. 20x20x40</t>
  </si>
  <si>
    <t>Bloque Split contencion entero 20x20x40</t>
  </si>
  <si>
    <t>Chapa en bloque Split</t>
  </si>
  <si>
    <t>Bloque Split edentado #1</t>
  </si>
  <si>
    <t xml:space="preserve">Butaco 40X40X40 grano gris abuzardado o concreto a la vista. </t>
  </si>
  <si>
    <t>Lavaescobas 50x50x30 cm. (fondo gris)</t>
  </si>
  <si>
    <t>meson prefabricado 1.20x0.6 m. (grano fondo gris)</t>
  </si>
  <si>
    <t>meson en acero 1.20x0.6 m.</t>
  </si>
  <si>
    <t>Lavadero prefabricado 0.55x0.60 m . (grano fondo gris)</t>
  </si>
  <si>
    <t>Tapa prefabricada - caja de inspeción 40x40 cm</t>
  </si>
  <si>
    <t xml:space="preserve">Tapa prefabricada - carcamo </t>
  </si>
  <si>
    <t>Tapa prefabricada - caja de inspeciión 60x60 cm</t>
  </si>
  <si>
    <t>Tapa prefabricada - caja de inspección 80x80 cm</t>
  </si>
  <si>
    <t>Tapa prefabricada - caja inspección 100x100 cm</t>
  </si>
  <si>
    <t>Cordon prefabricado 8x30x100</t>
  </si>
  <si>
    <t>Cordón prefabrcado 15x35x100</t>
  </si>
  <si>
    <t>Cordón prefabricado 15x45x100</t>
  </si>
  <si>
    <t>ventana 3831 de 0,85x0,7 vidrio templado 8mm</t>
  </si>
  <si>
    <t>ventana 3831 de 1,5x0,7 vidrio templado 8mm</t>
  </si>
  <si>
    <t>vidrio laminado 5+5 templado</t>
  </si>
  <si>
    <t xml:space="preserve">Puerta metalica </t>
  </si>
  <si>
    <t xml:space="preserve">puerta metalica </t>
  </si>
  <si>
    <t>Puerta en vidrio 10mm</t>
  </si>
  <si>
    <t>Sanitario acuajet (corona)</t>
  </si>
  <si>
    <t>lavamanos de sobre poner blanco</t>
  </si>
  <si>
    <t>TUBERIA Y ACCESORIOS COBRE</t>
  </si>
  <si>
    <t>Valvula de CU Ø = ½"</t>
  </si>
  <si>
    <t>Tubería flex. CU  Ø = ½"</t>
  </si>
  <si>
    <t>Tubería flex. CU  Ø = ¾"</t>
  </si>
  <si>
    <t>Tubería flex. CU  Ø = 1"</t>
  </si>
  <si>
    <t>Tubería rigida CU  Ø = ½"</t>
  </si>
  <si>
    <t>Tubería rigida CU  Ø = ¾"</t>
  </si>
  <si>
    <t>Tubería rigida CU  Ø = 1"</t>
  </si>
  <si>
    <t>GAVION</t>
  </si>
  <si>
    <t>Gavión 1x1x1</t>
  </si>
  <si>
    <t>Gavión 1x1x2</t>
  </si>
  <si>
    <t>Gavión 1x1x3</t>
  </si>
  <si>
    <t>Alambre galvanizado para gavion</t>
  </si>
  <si>
    <t>TUBERIA Y ACCESORIOS PVC ACUEDUCTO Y AGUAS LLUVIAS</t>
  </si>
  <si>
    <t>Codo PVC-P DE 1/2 - Pavco o eq</t>
  </si>
  <si>
    <t>tuberia acueducto PVC 4"  novafort</t>
  </si>
  <si>
    <t>tuberia acueducto PVC 6"  novafort</t>
  </si>
  <si>
    <t>tuberia acueducto PVC 8"  novafort</t>
  </si>
  <si>
    <t>tuberia acueducto PVC 10"  novafort</t>
  </si>
  <si>
    <t>tuberia acueducto PVC 12"  novafort</t>
  </si>
  <si>
    <t>tuberia acueducto PVC 16"  novafort</t>
  </si>
  <si>
    <t>Codo PVC-S 45º CxC Ø= 8"</t>
  </si>
  <si>
    <t>Codo PVC 90° 8"</t>
  </si>
  <si>
    <t>Abrazadera para Bajantes PVC-S de Ø= 4" con tornillos</t>
  </si>
  <si>
    <t xml:space="preserve">Acondicionador de superficies Tipo Wash Primer, Componente B. Presentación por 1/4 galón) </t>
  </si>
  <si>
    <t>Union PVC-S 8"</t>
  </si>
  <si>
    <t>union alcantarillado 4"</t>
  </si>
  <si>
    <t>union alcantarillado 6"</t>
  </si>
  <si>
    <t>union alcantarillado  8"</t>
  </si>
  <si>
    <t>union alcantarillado 10"</t>
  </si>
  <si>
    <t>union alcantarillado 12"</t>
  </si>
  <si>
    <t>union alcantarillado 16"</t>
  </si>
  <si>
    <t>unión alcantarillado 18"</t>
  </si>
  <si>
    <t>Kit silla yee 160X110mm - 6"X4"</t>
  </si>
  <si>
    <t>Kit silla yee 200x160mm - 8"X6"</t>
  </si>
  <si>
    <t xml:space="preserve">Kit silla yee 250x160mm - 10"X6" </t>
  </si>
  <si>
    <t>silla yee 400x110mm - 12"X4"</t>
  </si>
  <si>
    <t>silla yee 400x160mm - 16"X6"</t>
  </si>
  <si>
    <t>silla yee 450X160 mm - 18"X6"</t>
  </si>
  <si>
    <t>soldadura liquida PVC</t>
  </si>
  <si>
    <t>tuberia A.LL. - ventilación PVC-2"</t>
  </si>
  <si>
    <t>tuberia A.LL. - ventilación PVC-3"</t>
  </si>
  <si>
    <t>tuberia A.LL - ventilación PVC-4"</t>
  </si>
  <si>
    <t>union PVC 2" A.LL - ventilación</t>
  </si>
  <si>
    <t>SANEAMIENTO</t>
  </si>
  <si>
    <t>Pozo Septico en fibra de vidrio</t>
  </si>
  <si>
    <t>CERRAMIENTOS</t>
  </si>
  <si>
    <t>Tela cerramiento obra verde</t>
  </si>
  <si>
    <t xml:space="preserve">poste galvanizado 2"  liviano </t>
  </si>
  <si>
    <t>Malla eslabonada galvanizada cal. 10 ojo 5 cm</t>
  </si>
  <si>
    <t>Alambre puas galvanizado cal.16</t>
  </si>
  <si>
    <t>INSUMOS AMBIENTALES</t>
  </si>
  <si>
    <t>tierra abonada</t>
  </si>
  <si>
    <t>Grama macana</t>
  </si>
  <si>
    <t>grama bermuda</t>
  </si>
  <si>
    <t>stockosorb</t>
  </si>
  <si>
    <t>triple 15x15x15</t>
  </si>
  <si>
    <t>borax</t>
  </si>
  <si>
    <t>gr</t>
  </si>
  <si>
    <t>Cicatrizante Hormonal M</t>
  </si>
  <si>
    <t>Pigmento para pisos</t>
  </si>
  <si>
    <t xml:space="preserve">REJILLAS </t>
  </si>
  <si>
    <t>Rejilla para piso 3" cobre</t>
  </si>
  <si>
    <t>Rejilla para piso 4" cobre</t>
  </si>
  <si>
    <t>Rejilla para piso 5" cobre</t>
  </si>
  <si>
    <t>Rejilla para piso 6" cobre</t>
  </si>
  <si>
    <t>Rejilla para sumidero tipo B en polipropileno</t>
  </si>
  <si>
    <t>Rejilla para sumidero tipo A en polipropileno</t>
  </si>
  <si>
    <t>Rejilla para càrcamo 1.00 X 0.50 mt.  polipropileno</t>
  </si>
  <si>
    <t>Rejilla para càrcamo 1.00 X 0.30 mt.  polipropileno</t>
  </si>
  <si>
    <t>Canastilla para sumidero tipo A en polipropileno</t>
  </si>
  <si>
    <t>Canastilla para sumidero tipo B en polipropileno</t>
  </si>
  <si>
    <t>Reja para sumidero tipo A tipo 2 (40x60cm)</t>
  </si>
  <si>
    <t>Reja para sumidero tipo B tipo 2 (50x80cm)</t>
  </si>
  <si>
    <t>DEFENSA VIAL</t>
  </si>
  <si>
    <t>Tramo recto (long. 4.13 m). Tte</t>
  </si>
  <si>
    <t>Tramo curvo (long. 4.13 m). Tte</t>
  </si>
  <si>
    <t>Paral h : 1.8 m. incluye tornilleria.tte</t>
  </si>
  <si>
    <t>Terminal (tapón).tte</t>
  </si>
  <si>
    <t>señal preventiva</t>
  </si>
  <si>
    <t>glb</t>
  </si>
  <si>
    <t>ARBOLES</t>
  </si>
  <si>
    <t>Palma Chonta 2 m</t>
  </si>
  <si>
    <t>Roveline 2 m</t>
  </si>
  <si>
    <t>Palma Real Botella 2 m</t>
  </si>
  <si>
    <t>Bucaros 4 m</t>
  </si>
  <si>
    <t>Terminalias 5 m</t>
  </si>
  <si>
    <t>Flor Reina 5 m (suministro transporte y siembra)</t>
  </si>
  <si>
    <t>Guayacan 3 m ("     "      "        "       "                 )</t>
  </si>
  <si>
    <t>Biscofias 5 m ("      "      "        "       "                  )</t>
  </si>
  <si>
    <t>Palma Zancona 5 m ("   "         "        "              )</t>
  </si>
  <si>
    <t>Caucho Brasilero 2 m ("          "        "              )</t>
  </si>
  <si>
    <t>AMOBLAMIENTO URBANO</t>
  </si>
  <si>
    <t>banca Aeerocon espaldar</t>
  </si>
  <si>
    <t>Banca Samle con espaldar</t>
  </si>
  <si>
    <t>Banca parque de polipropileno L=1.00 mt.</t>
  </si>
  <si>
    <t>Banca parque de polipropileno L=1.50 mt.</t>
  </si>
  <si>
    <t>Bolardo nodular</t>
  </si>
  <si>
    <t>Basurera incluye poste</t>
  </si>
  <si>
    <t xml:space="preserve">Basurera sencilla en acero inoxidable </t>
  </si>
  <si>
    <t>Basurera doble de polipropileno</t>
  </si>
  <si>
    <t>Rejilla sumidero peatonal</t>
  </si>
  <si>
    <t>Rejilla alcorque (1.00 x 1.00) mts.</t>
  </si>
  <si>
    <t>TUBERIA GALVANIZADA</t>
  </si>
  <si>
    <t>Tuberia galvanizada D=3/4</t>
  </si>
  <si>
    <t>Tuberia galvanizada D=1</t>
  </si>
  <si>
    <t>Tuberia galvanizada D=1 1/2</t>
  </si>
  <si>
    <t>Tuberia galvanizada D=2</t>
  </si>
  <si>
    <t>Tuberia galvanizada D=2 1/2</t>
  </si>
  <si>
    <t>TUBERIA PESADA</t>
  </si>
  <si>
    <t>Tuberia pesada roscada conduit D=3/4</t>
  </si>
  <si>
    <t>Tuberia pesada roscada conduit D=1</t>
  </si>
  <si>
    <t>Tuberia pesada roscada conduit D=1 1/2</t>
  </si>
  <si>
    <t>Tuberia pesada roscada conduit D=2</t>
  </si>
  <si>
    <t>Tuberia pesada roscada conduit D=2 1/2</t>
  </si>
  <si>
    <t>ESTACONES LARGUEROS VARETAS VIGAS EN POLIPROPILENO</t>
  </si>
  <si>
    <t>Estacòn redondo D=5"   L=2.00 mt.</t>
  </si>
  <si>
    <t>Estacòn redondoD=5"    L=3.00 mt.</t>
  </si>
  <si>
    <t>Estacòn redondo D=4"   L=2.00 mt:</t>
  </si>
  <si>
    <t>Estacòn redondo D=4"   L=3.00 mt:</t>
  </si>
  <si>
    <t>Estacòn redondo D=3"   L=2.00 mt.</t>
  </si>
  <si>
    <t>Estacòn redondo D=3"   L=3.00 mt.</t>
  </si>
  <si>
    <t>Estacòn redondo D=2"   L=1.45 mt.</t>
  </si>
  <si>
    <t>Estacòn redondo D=2"   L=1.60 mt.</t>
  </si>
  <si>
    <t>Estacòn redondo D=2"    L=1.80 mt.</t>
  </si>
  <si>
    <t>Estacòn redondo D=2"    L=2.20 mt.</t>
  </si>
  <si>
    <t>Estacòn redondo D=35 mm.  L=1.70 mt.</t>
  </si>
  <si>
    <t>Estacòn redondo D=38 mm.  L=3.00 mt.</t>
  </si>
  <si>
    <t>Estacòn cuadrado  12 cm.   L=2.00 mt.</t>
  </si>
  <si>
    <t>Estacòn cuadrado  12 cm.   L=3.00 mt.</t>
  </si>
  <si>
    <t>Estacòn cuadrado    8 cm.   L=2.00 mt.</t>
  </si>
  <si>
    <t>Estacòn cuadrado    8 cm.   L=3.00 mt.</t>
  </si>
  <si>
    <t>Estacòn cuadrado    7 cm.   L=2.00 mt.</t>
  </si>
  <si>
    <t>Estacòn cuadrado    7 cm.   L=3.00 mt.</t>
  </si>
  <si>
    <t>Estacòn cuadrado  3.2 cm.  L=1.45 mt.</t>
  </si>
  <si>
    <t>Estacòn media caña D=4"    L=2.20 mt.</t>
  </si>
  <si>
    <t>Larguero 8cm. X 4cm.          L=1.00 mt.</t>
  </si>
  <si>
    <t>Larguero 8cm. X 4cm.          L=1.50 mt.</t>
  </si>
  <si>
    <t>Larguero 8cm. X 4cm.          L=2.00 mt.</t>
  </si>
  <si>
    <t>Larguero 8cm. X 4cm.          L=3.00 mt.</t>
  </si>
  <si>
    <t xml:space="preserve">Larguero  10 cm  X  4 cm.    L=2.70 mt.     </t>
  </si>
  <si>
    <t>Vareta  12 cm. X 3cm.          L=1.00 mt</t>
  </si>
  <si>
    <t>Vareta  12 cm. X 3cm.          L=1.50 mt</t>
  </si>
  <si>
    <t>Vareta  12 cm. X 3cm.          L=2.00 mt</t>
  </si>
  <si>
    <t>Vareta  12 cm. X 3cm.          L=3.00 mt</t>
  </si>
  <si>
    <t>Vareta  11 cm. X 2 cm.         L=1.00 mt.</t>
  </si>
  <si>
    <t xml:space="preserve">Vareta  11 cm. X 2 cm.         L=2.00 mt.  </t>
  </si>
  <si>
    <t xml:space="preserve">Vareta  11 cm. X 2 cm.         L=3.00 mt.  </t>
  </si>
  <si>
    <t>Vareta    8 cm. X 2.5 cm.      L=1.60 mt.</t>
  </si>
  <si>
    <t>Viga  20 cm. X 8 cm.             L=4.50 mt.</t>
  </si>
  <si>
    <t>Viga  14 cm. X 9 cm.             L=3.00 mt.</t>
  </si>
  <si>
    <t>Viga  10 cm. X 6 cm.             L=3.00 mt.</t>
  </si>
  <si>
    <t>Tabla  25 cm.  X  5 cm.          L=2.45 mt.</t>
  </si>
  <si>
    <t>Tabla  20 cm.  X  5 cm.          L=1.20 mt.</t>
  </si>
  <si>
    <t>Tabla  20 cm.  X  2.5 cm.       L=1.20 mt.</t>
  </si>
  <si>
    <t>accesorios 1 1/2</t>
  </si>
  <si>
    <t>accesorios 1/2</t>
  </si>
  <si>
    <t>accesorios cable coaxial</t>
  </si>
  <si>
    <t>accesorios de fijación 3/4 punto 1.00 m</t>
  </si>
  <si>
    <t>accesorios de fijación bandeja 30*15</t>
  </si>
  <si>
    <t>accesorios de fijación pararrayos</t>
  </si>
  <si>
    <t>accesorios de fijación tub 3/4</t>
  </si>
  <si>
    <t>accesorios de fijación tub imc 1*3</t>
  </si>
  <si>
    <t>accesorios PVC</t>
  </si>
  <si>
    <t>accesorios pvc 1</t>
  </si>
  <si>
    <t>accesorios pvc 1/2</t>
  </si>
  <si>
    <t>accesorios pvc 3/4</t>
  </si>
  <si>
    <t>acometida en cable 3x12 AWG-THHN</t>
  </si>
  <si>
    <t>acometida en cable 4x12 AWG-THHN</t>
  </si>
  <si>
    <t>acometida en cable 5x12 AWG-THHN</t>
  </si>
  <si>
    <t>acometida en cable 6x12 AWG-THHN</t>
  </si>
  <si>
    <t>acometida en cable 7x12 AWG-THHN</t>
  </si>
  <si>
    <t>Adaptador roscado de 1/2 galv.</t>
  </si>
  <si>
    <t>Alambre No 10 AWG-CU-THHN/THWN-90ºC</t>
  </si>
  <si>
    <t>Alambre No 18AWG-CU-THHN/THWN-90ºC</t>
  </si>
  <si>
    <t>alambre desnudo Cu # 1/0</t>
  </si>
  <si>
    <t>alementos para fijación red tv</t>
  </si>
  <si>
    <t>aparato interruptor doble</t>
  </si>
  <si>
    <t>aparato interruptor sencillo</t>
  </si>
  <si>
    <t>aparato para salida TV</t>
  </si>
  <si>
    <t>aparato para telefono</t>
  </si>
  <si>
    <t>aparato para tomacorriente tapa trabada tipo leviton</t>
  </si>
  <si>
    <t>aparato para tomacorriente tipo leviton</t>
  </si>
  <si>
    <t>aparato para tomacorriente tipo leviton GCFI</t>
  </si>
  <si>
    <t>bandeja portacable 30x15</t>
  </si>
  <si>
    <t>Barraje transformador monofásico
25 KVA en 3x4/0 AWG-THHN
 (acometidas para gabinetes de contadores)</t>
  </si>
  <si>
    <t>Barraje transformador monofásico
50 KVA en 3x4/0 AWG-THHN
 (acometidas para gabinetes de contadores)</t>
  </si>
  <si>
    <t>brazo metalico</t>
  </si>
  <si>
    <t>breakers 1x20 A</t>
  </si>
  <si>
    <t>breakers 2x50 A</t>
  </si>
  <si>
    <t>alambre 3x12 AWG-THHN</t>
  </si>
  <si>
    <t>alambre 3x12 THHN-AWG</t>
  </si>
  <si>
    <t>cable ACSR (media tensión) 2x#4</t>
  </si>
  <si>
    <t>Cable Al No. 1/0 AWG cubierto</t>
  </si>
  <si>
    <t>Cable Al No. 1/0 AWG desnudo</t>
  </si>
  <si>
    <t>Cable apantallado para acometidas 2x8+8AWG</t>
  </si>
  <si>
    <t>cable coaxial para redes de televisión RG-6</t>
  </si>
  <si>
    <t>Cable Cu No. 1/0 AWG cubierto</t>
  </si>
  <si>
    <t>Cable Cu No. 1/0 AWG desnudo</t>
  </si>
  <si>
    <t>cable desnudo por bandeja #4-Cu.</t>
  </si>
  <si>
    <t>cable encauchetado 3x12 AWG-THHN</t>
  </si>
  <si>
    <t xml:space="preserve">cable para redes telefónicas, 4 pares. </t>
  </si>
  <si>
    <t>Caja hermética tipo intemperie para alojar el medidor norma RA7-203</t>
  </si>
  <si>
    <t>Caja para distribución subterránea  RS3-016</t>
  </si>
  <si>
    <t>Caja de 4x4 metalica</t>
  </si>
  <si>
    <t>caja telefónica 40x40x15 (fondo de madera)</t>
  </si>
  <si>
    <t>calibración medidor de energía</t>
  </si>
  <si>
    <t>concreto</t>
  </si>
  <si>
    <t>Conector bimetálico de compresión Tipo H</t>
  </si>
  <si>
    <t>Conectores de empalme</t>
  </si>
  <si>
    <t>Conectores de compresión universal o tipo cuña</t>
  </si>
  <si>
    <t>construccion caja para piso de 50 x 50 antifraude según norma epm. Incluye todos lo necesario para su construccion</t>
  </si>
  <si>
    <t>elementos de fijación bandeja portacable</t>
  </si>
  <si>
    <t>elementos de fijación caja hermetica</t>
  </si>
  <si>
    <t>elementos de fijacion tablero 8 ctos</t>
  </si>
  <si>
    <t>elementos para fijación gabinete</t>
  </si>
  <si>
    <t>gabinete para albergar contadores según norma EPM RA4-020</t>
  </si>
  <si>
    <t>grua</t>
  </si>
  <si>
    <t>Grùa</t>
  </si>
  <si>
    <t>herraje</t>
  </si>
  <si>
    <t>herraje 0,x0,3 mts</t>
  </si>
  <si>
    <t>herraje para instalacion de brazos</t>
  </si>
  <si>
    <t>Herramienta menor (5%M.O)</t>
  </si>
  <si>
    <t>Interruptor termomagnético 2x300A</t>
  </si>
  <si>
    <t>Luminaria tipo Carabobo con todo lo requerido para su funcionamiento</t>
  </si>
  <si>
    <t>Luminaria tipo grua 250W/400W</t>
  </si>
  <si>
    <t>luminaria tipo bailarina 70watts IP64
con balasto, fotocelda, condensador
bornera, base para fotocelda, cableado</t>
  </si>
  <si>
    <t>Mano de obra ayudante elec</t>
  </si>
  <si>
    <t>Mano de obra oficial elec</t>
  </si>
  <si>
    <t>materiales de obra civil</t>
  </si>
  <si>
    <t>Medidor de energía monofásico trifilar</t>
  </si>
  <si>
    <t>Norma RA2-026</t>
  </si>
  <si>
    <t>Oficial Eléctrico</t>
  </si>
  <si>
    <t>Pararrayos tipo Franklin</t>
  </si>
  <si>
    <t>pega PVC</t>
  </si>
  <si>
    <t>lt</t>
  </si>
  <si>
    <t>plafón de losa para luminaria incandescente</t>
  </si>
  <si>
    <t>poste 12 Mts 750 kgf.</t>
  </si>
  <si>
    <t>poste 5 metros tipo bailarina</t>
  </si>
  <si>
    <t>Puesta a tierra para red secundaria</t>
  </si>
  <si>
    <t>regleta (12 pares).</t>
  </si>
  <si>
    <t>Soldadura exotérmica 90 g (cable-varilla)</t>
  </si>
  <si>
    <t>spliter</t>
  </si>
  <si>
    <t xml:space="preserve">caja de circuitos </t>
  </si>
  <si>
    <t>tablero 8 circuitos monofásico</t>
  </si>
  <si>
    <t>Terminal Campana Ø4"</t>
  </si>
  <si>
    <t>totalizadores 2x40 A</t>
  </si>
  <si>
    <t>tramites</t>
  </si>
  <si>
    <t>Transporte Fábrica</t>
  </si>
  <si>
    <t>TRF 25 kVA</t>
  </si>
  <si>
    <t>TRF 50 kVA</t>
  </si>
  <si>
    <t>tubería 1 1/2" PVC</t>
  </si>
  <si>
    <t>tubería 1" PVC</t>
  </si>
  <si>
    <t>tubería 1/2" PVC</t>
  </si>
  <si>
    <t>Tubería Galv. 4"</t>
  </si>
  <si>
    <t>Tubería galvanizada de 3/4"</t>
  </si>
  <si>
    <t>Tuberia galvanizada de 1/2"</t>
  </si>
  <si>
    <t>Tubería IMC de 1" x 3m</t>
  </si>
  <si>
    <t>tuberia PVC 1/2"</t>
  </si>
  <si>
    <t>Tuberia PVC 3/4"</t>
  </si>
  <si>
    <t>varilla 5/8"</t>
  </si>
  <si>
    <t>Varilla Cu 5/8" x 2.4m</t>
  </si>
  <si>
    <t>contador de acueducto</t>
  </si>
  <si>
    <t xml:space="preserve">TUBERIA A PRESION </t>
  </si>
  <si>
    <t>tuberia de presion pavco de 3/4" x 6m</t>
  </si>
  <si>
    <t>tuberia de presion pavco de 1/2" x 6m</t>
  </si>
  <si>
    <t>tuberia de presion pavco de 1," x 6m</t>
  </si>
  <si>
    <t>tuberia de presion pavco de 1,1/2" x 6m</t>
  </si>
  <si>
    <t>tuberia de presion pavco de 1,1/4" x 6m</t>
  </si>
  <si>
    <t>tuberia de presion pavco de 2" x 6m</t>
  </si>
  <si>
    <t>codo de 90° de presion 1/2"</t>
  </si>
  <si>
    <t>codo de 90° de presion 3/4"</t>
  </si>
  <si>
    <t>codo de 90° de presion 1"</t>
  </si>
  <si>
    <t>codo de 90° de presion 1,1/2"</t>
  </si>
  <si>
    <t>codo de 90° de presion 1,1/4"</t>
  </si>
  <si>
    <t>codo de 45° de presion 1/2"</t>
  </si>
  <si>
    <t>codo de 45° de presion 3/4"</t>
  </si>
  <si>
    <t>codo de 45° de presion 1"</t>
  </si>
  <si>
    <t>codo de 45° de presion 1,1/2"</t>
  </si>
  <si>
    <t>codo de 45° de presion 1,1/4"</t>
  </si>
  <si>
    <t>union tuberia a presion 1/2"</t>
  </si>
  <si>
    <t>union tuberia a presion 3/4</t>
  </si>
  <si>
    <t>union tuberia presion 1"</t>
  </si>
  <si>
    <t>union tuberia 1,1/4"</t>
  </si>
  <si>
    <t>union tuberia a presion 1,1/2"</t>
  </si>
  <si>
    <t>tees tuberia a presion 1/2</t>
  </si>
  <si>
    <t>tees tuberia a presion 3/4</t>
  </si>
  <si>
    <t>tees tuberia a presion 1</t>
  </si>
  <si>
    <t>tees tuberia a presion 1,1/4</t>
  </si>
  <si>
    <t>tees tuberia a presion 1,1/2</t>
  </si>
  <si>
    <t>TUBERIA SANITARIA</t>
  </si>
  <si>
    <t>tuberia sanitaria 1.1/2"</t>
  </si>
  <si>
    <t>tuberia sanitaria  2" x 6m</t>
  </si>
  <si>
    <t>tuberia sanitaria 3" x 6m</t>
  </si>
  <si>
    <t>tuberia sanitaria  4" x 6m</t>
  </si>
  <si>
    <t>tuberia sanitaria 6" x 6m</t>
  </si>
  <si>
    <t>tuberia sanitaria 8" x 6m</t>
  </si>
  <si>
    <t>tuberia sanitaria 10" x 6m</t>
  </si>
  <si>
    <t>tuberia sanitaria novafort 12" x6m</t>
  </si>
  <si>
    <t>tuberia sanitaria novafort 14" x 6m</t>
  </si>
  <si>
    <t>codo de 90° de Sanitaria 1,1/2"</t>
  </si>
  <si>
    <t>codo de 90° de sanitaria 2</t>
  </si>
  <si>
    <t>codo de 90° de sanitaria 3</t>
  </si>
  <si>
    <t>codo de 90° de sanitaria 4</t>
  </si>
  <si>
    <t>codo de 90° de sanitaria 6</t>
  </si>
  <si>
    <t>codo de 90° sanitario 8</t>
  </si>
  <si>
    <t>codo de 90° saniataria 10</t>
  </si>
  <si>
    <t>codo de 90° sanitaria 12</t>
  </si>
  <si>
    <t>codo de 90° sanitaria 14</t>
  </si>
  <si>
    <t>codo de 45° de sanitaria 1,1/2"</t>
  </si>
  <si>
    <t>codo de 45° de sanitaria 2</t>
  </si>
  <si>
    <t>codo de 45° de sanitaria 3</t>
  </si>
  <si>
    <t>codo de 45° de sanitaria 4</t>
  </si>
  <si>
    <t>codo de 45° de sanitaria 6</t>
  </si>
  <si>
    <t>codo de 45° sanitaria 8</t>
  </si>
  <si>
    <t>codo de 45° sanitaria 10</t>
  </si>
  <si>
    <t>codo 45° sanitaria 12</t>
  </si>
  <si>
    <t>codo 45° sanitaria 14</t>
  </si>
  <si>
    <t>union tuberia a sanitaria 1,1/2"</t>
  </si>
  <si>
    <t>union tuberia de sanitaria 2</t>
  </si>
  <si>
    <t>union tuberia sanitaria 3</t>
  </si>
  <si>
    <t>union tuberia sanitaria 4</t>
  </si>
  <si>
    <t>union tuberia a sanitaria 6</t>
  </si>
  <si>
    <t>union tuberia sanitaria 8</t>
  </si>
  <si>
    <t>union tuberia sanitaria 10</t>
  </si>
  <si>
    <t>union tuberia sanitaria novafort 12</t>
  </si>
  <si>
    <t>union tuberia sanitaria novafort14</t>
  </si>
  <si>
    <t>tees tuberia a sanitaria 1,1/2</t>
  </si>
  <si>
    <t>tees tuberia sanitaria 2</t>
  </si>
  <si>
    <t>tees tuberia sanitaria 3</t>
  </si>
  <si>
    <t>tees tuberia sanitaria 4</t>
  </si>
  <si>
    <t>tees tuberia sanitaria 6</t>
  </si>
  <si>
    <t>tees tuberia sanitaria 8</t>
  </si>
  <si>
    <t>tees tuberia sanitaria 10</t>
  </si>
  <si>
    <t>tees tuberia sanitaria 12</t>
  </si>
  <si>
    <t>tees tuberia sanitaria 14</t>
  </si>
  <si>
    <t>Sifon 180° no incluye codo pavco</t>
  </si>
  <si>
    <t>tuberia sanitaria de ventilacion de 2" x 6m</t>
  </si>
  <si>
    <t>HIDROSANITARIOS</t>
  </si>
  <si>
    <t>TUB.PVC-PRDE 21 1"</t>
  </si>
  <si>
    <t>ADAPT MACHO PVCP 1"</t>
  </si>
  <si>
    <t>CODO 90 PVC-P 1"</t>
  </si>
  <si>
    <t>TEEPVCP 1"</t>
  </si>
  <si>
    <t>BUJE PVC-P 1"</t>
  </si>
  <si>
    <t>UNIÓN PVC-PRESION 1"</t>
  </si>
  <si>
    <t>CODO 45 PVC-P 1"</t>
  </si>
  <si>
    <t>SOLDADUR PVC 1/4</t>
  </si>
  <si>
    <t>LIMPIADOR PVC</t>
  </si>
  <si>
    <t>Acondicionador</t>
  </si>
  <si>
    <t>tarro</t>
  </si>
  <si>
    <t>Acondicionador de Superficie Novafort x 250cc. - Pavco o equivalente.</t>
  </si>
  <si>
    <t>Acondicionador de Superficie Novafort x 315cc. - Pavco o equivalente.</t>
  </si>
  <si>
    <t>Adhesivo</t>
  </si>
  <si>
    <t>Adhesivo Novafort x 310 ml. - Pavco o equivalente.</t>
  </si>
  <si>
    <t>aditivo. Adhesivo epoxico para pega de concreto nuevo a endurecido- epotoc, sikadur 32</t>
  </si>
  <si>
    <t>Adoquín color (rojo, negro, salmón) 20*20*6</t>
  </si>
  <si>
    <t>Hidrosello</t>
  </si>
  <si>
    <t>Hidrosello-Novafort Ø= 200 mm. - Pavco o equivalente.</t>
  </si>
  <si>
    <t>Hidrosello-Novafort Ø= 250 mm. - Pavco o equivalente.</t>
  </si>
  <si>
    <t>Hidrosello-Novafort Ø= 315 mm. - Pavco o equivalente.</t>
  </si>
  <si>
    <t>Hidrosello-Novafort Ø= 400 mm. - Pavco o equivalente.</t>
  </si>
  <si>
    <t>Hidrosello-Novafort Ø= 500 mm. - Pavco o equivalente.</t>
  </si>
  <si>
    <t>Hidrosello-Novafort Ø= 600 mm. - Pavco o equivalente.</t>
  </si>
  <si>
    <t>Instalación de Agua Provisional para la obra,</t>
  </si>
  <si>
    <t>Kit silla Tee 200 x 160 (8" x 6")</t>
  </si>
  <si>
    <t>Tubería PVC - Novafort Ø= 250 mm - Pavco o equivalente.</t>
  </si>
  <si>
    <t>Tubería PVC - Novafort Ø= 315 mm - Pavco o equivalente.</t>
  </si>
  <si>
    <t>Tubería PVC - Novafort Ø= 400 mm - Pavco o equivalente.</t>
  </si>
  <si>
    <t>Tubería PVC - Novafort Ø= 500 mm - Pavco o equivalente.</t>
  </si>
  <si>
    <t>Tubería PVC - Novafort Ø= 600 mm - Pavco o equivalente.</t>
  </si>
  <si>
    <t>Tubería PVC Novafort de 6"</t>
  </si>
  <si>
    <t>Tubería PVC-Novafort Ø= 200 mm. - Pavco o equivalente.</t>
  </si>
  <si>
    <t>Unión PVC-NOVAFORT Ø= 200 mm. - Pavco o equivalente.</t>
  </si>
  <si>
    <t>Unión PVC-NOVAFORT Ø= 250 mm. - Pavco o equivalente.</t>
  </si>
  <si>
    <t>Unión PVC-NOVAFORT Ø= 315 mm. - Pavco o equivalente.</t>
  </si>
  <si>
    <t>Unión PVC-NOVAFORT Ø= 400 mm. - Pavco o equivalente.</t>
  </si>
  <si>
    <t>Unión PVC-NOVAFORT Ø= 500 mm. - Pavco o equivalente.</t>
  </si>
  <si>
    <t>Unión PVC-NOVAFORT Ø= 600 mm. - Pavco o equivalente.</t>
  </si>
  <si>
    <t>Válvula Compuerta hf  3" RW</t>
  </si>
  <si>
    <t>Válvula Compuerta hf 3" RW</t>
  </si>
  <si>
    <t>Válvula Compuerta hf 4" RW</t>
  </si>
  <si>
    <t>Vibrocompactador Neumatico</t>
  </si>
  <si>
    <t>hor</t>
  </si>
  <si>
    <t>zaran verde</t>
  </si>
  <si>
    <t>JUEGOS DE MESA</t>
  </si>
  <si>
    <t>mesa de ajedrez en acero inoxidable 304</t>
  </si>
  <si>
    <t>asientos en acero inoxidable para juego de mesa</t>
  </si>
  <si>
    <t>mesa juego de pimpom</t>
  </si>
  <si>
    <t>Equipo calentador de pierna eliptica</t>
  </si>
  <si>
    <t>Equipo de Calistenia</t>
  </si>
  <si>
    <t>Masilla sikamastic 28 kg</t>
  </si>
  <si>
    <t>Placa fibrocemento de 12mm 244x122 cm 40 kg</t>
  </si>
  <si>
    <t>perfil c para estrcutra en superboard x 6m</t>
  </si>
  <si>
    <t>https://www.ffsoluciones.com/products/tuberia-sanitaria-pvc-pavco?srsltid=AfmBOoresyveRgzBrJZ8anLPhprsqqZ4Qbcvb2Cl7OwpYm7G1eGhins3&amp;variant=38068483457220</t>
  </si>
  <si>
    <t>https://www.ffsoluciones.com/products/codo-45-1-8-sanitario-cxe?srsltid=AfmBOoqXl3f85iNpDIUf4JB05G7Td-DQXIPSPL3qR95RYsZpopTnAyeK&amp;variant=44772239147204</t>
  </si>
  <si>
    <t>https://www.ffsoluciones.com/products/codo-90-1-4-sanitario-cxc?srsltid=AfmBOopw-4lNLRWOKTH0t1azCblW6VFq9dx06CPfLUQRcSJDiiRg3a0A&amp;variant=37862297764036</t>
  </si>
  <si>
    <t>https://www.ffsoluciones.com/products/union-sanitaria?srsltid=AfmBOorcHc-TvAaPib6hDJYim5NXX5Ox2tedAwXG_BzyenJxkR0VNb3P&amp;variant=37862301466820</t>
  </si>
  <si>
    <t>https://www.ffsoluciones.com/products/tuberia-novafort?srsltid=AfmBOoqhv5Wj6US94_-cEUGnEeCESIvpsHeoCi-G8MBS3GJwmwRrS6dH&amp;variant=37610498982084</t>
  </si>
  <si>
    <t>https://www.ffsoluciones.com/products/union-novafort?srsltid=AfmBOoog99H4x1OxRy6J1IOtIwGnZPYESd4mtF1TEP5WXAapqsfrEwBf&amp;variant=37678258028740</t>
  </si>
  <si>
    <t>REPLANTEO</t>
  </si>
  <si>
    <t>MATERIALES</t>
  </si>
  <si>
    <t>DESCIPCION</t>
  </si>
  <si>
    <t>HILO</t>
  </si>
  <si>
    <t>PUNTILLAS</t>
  </si>
  <si>
    <t>ESTACAS</t>
  </si>
  <si>
    <t>TOTAL</t>
  </si>
  <si>
    <t>MANO DE OBRA</t>
  </si>
  <si>
    <t>Cuadrilla ofi + ayu.</t>
  </si>
  <si>
    <t>HERRAMIENTAS Y EQUIPOS</t>
  </si>
  <si>
    <t>HERRAMIENTA MENOR</t>
  </si>
  <si>
    <t>excavacion (0,2m x 0,2m x 0,5m)</t>
  </si>
  <si>
    <t>excavacion para acomedita 4"</t>
  </si>
  <si>
    <t>CUBIERTA</t>
  </si>
  <si>
    <t>teja zinc ondulada 3,48x0,8</t>
  </si>
  <si>
    <t>clavo y arandela de teflon o caucho</t>
  </si>
  <si>
    <t>Guadua barillones</t>
  </si>
  <si>
    <t>cuadrilla ofi + ayudante</t>
  </si>
  <si>
    <t>MUROS EN ESTERILLAS Y GUADUA</t>
  </si>
  <si>
    <t>ESTERILLAS</t>
  </si>
  <si>
    <t>GUADUA</t>
  </si>
  <si>
    <t>ALAMBRE</t>
  </si>
  <si>
    <t>LONA</t>
  </si>
  <si>
    <t>cuadrilla ofi + ayud</t>
  </si>
  <si>
    <t>INSTALACIONES SANITARIAS</t>
  </si>
  <si>
    <t>baño, lavamanos con accesorios</t>
  </si>
  <si>
    <t>tubo sanitario 2"</t>
  </si>
  <si>
    <t>codo de 45 2"</t>
  </si>
  <si>
    <t>union 2"</t>
  </si>
  <si>
    <t>tubo sanitario 4"</t>
  </si>
  <si>
    <t>yee sanitario 4x2</t>
  </si>
  <si>
    <t>ung</t>
  </si>
  <si>
    <t>soldadura pvc</t>
  </si>
  <si>
    <t>limpiador</t>
  </si>
  <si>
    <t>CAJA DE INSPECCION 80x80x100</t>
  </si>
  <si>
    <t>concreto de 2500 psi</t>
  </si>
  <si>
    <t>ladrillo tolete comun</t>
  </si>
  <si>
    <t>marco caja de inspeccion</t>
  </si>
  <si>
    <t>mortero 1:4</t>
  </si>
  <si>
    <t>tapa caja de inspeccion</t>
  </si>
  <si>
    <t>cuadrilla ofic + ayud</t>
  </si>
  <si>
    <t>CARPINTERIA PUERTAS Y VENTANAS</t>
  </si>
  <si>
    <t>Puerta en madera entamborada</t>
  </si>
  <si>
    <t>ventana en aluminio y vidrio</t>
  </si>
  <si>
    <t>CAMPAMENTO</t>
  </si>
  <si>
    <t>REPLANTERO</t>
  </si>
  <si>
    <t xml:space="preserve">CUBIERTA </t>
  </si>
  <si>
    <t>MUROS EN ESTERILLA Y GUADUA</t>
  </si>
  <si>
    <t>CAJAS DE INSPECCION</t>
  </si>
  <si>
    <t>CARPINTERIA DE PUERTAS Y VENTANAS</t>
  </si>
  <si>
    <t>DISEÑO CONCEPTUAL HIDROSANITARIO PARQUE DE LA FAMILIA MUNICIPIO DE GIRARDOTA</t>
  </si>
  <si>
    <t xml:space="preserve">OBRAS PRELIMINARES </t>
  </si>
  <si>
    <t>Excavacion manual de brechas, profundidad de 0,5 hasta 1,0 metro, para tuberia hidrosanitaria, bajo cualquier grado de humedad, cargue y descargue, botada de material proveniente de las excavaciones en los sitios donde lo indique la interventoria</t>
  </si>
  <si>
    <t>INSTALACIONES HIDROSANITARIAS</t>
  </si>
  <si>
    <t>Suministro, transporte e instalación de tubería PVC-P, RDE 21, diámetro 1", incluye todos los accesorios en PVC de diámetro 1" que se requieran para su correcta instalación. Estos deberán estar correctamente pegados usando limpiador, soldadura y teflón apropiados, sin presentar fugas, fisuras o cualquier otra clase de anomalía. Se debe garantizar la correcta instalación y funcionamiento. Incluye además las perforaciones (canchas) de paredes o pisos que lo requieran  incluyendo cargue, transporte y botada de escombros en botaderos oficiales o donde indique la interventoría.</t>
  </si>
  <si>
    <t>Suministro, transporte e instalación de TUBERÍA PVC-SANITARIA, con un DIÁMETRO DE 6". Incluye suministro y transporte de los materiales, bocas, accesorios, pegante, limpiador,  y todos los elementos necesarios para su correcta instalación y funcionamiento.</t>
  </si>
  <si>
    <t xml:space="preserve">Suministro e instalacion de medidor de agua volumetrico de $200 mecanico L110m de 1" cumpliendo con las normas NTC ISO 4064, incluye caja prefabricada para su colocacion </t>
  </si>
  <si>
    <t>CAJA DE REGISTRO para red de aguas sanitarias DE 70X70CM. Incluye excavacion y lleno de vacios, Suministro transporte y construccion de concreto de 3000 psi para muros y losa de fondo de espesor 10cm y seccion 60x60, concreto para tapa de espesor 5 cm y seccion 70x70,  tapa con manija en varila de 1/2" y refuerzo en malla electrosoldada d=50 para cada lado, losa de fondo y tapa.</t>
  </si>
  <si>
    <t xml:space="preserve">SUBTOTAL </t>
  </si>
  <si>
    <t>No. Item</t>
  </si>
  <si>
    <t>Larguero de 2"X2" por 3m</t>
  </si>
  <si>
    <t>Topógrafo</t>
  </si>
  <si>
    <t>Cadenero 1</t>
  </si>
  <si>
    <t>Equipo</t>
  </si>
  <si>
    <t>Nivel de presición gko-a,gk-1,AL3</t>
  </si>
  <si>
    <t>estacion total</t>
  </si>
  <si>
    <t xml:space="preserve">MUNICIPIO DE GIRARDOTA </t>
  </si>
  <si>
    <t>cuadrilla de 2 ayud</t>
  </si>
  <si>
    <t>Motobomba Eléctrica Sumergible 2" - 17m prof. Incluye manguera flexible 2" (26m), extensión eléctrica encauchetada (50m) y transporte.</t>
  </si>
  <si>
    <t>Importe de Auxiliares</t>
  </si>
  <si>
    <t>Cargue (paleros)  traansporte y botada</t>
  </si>
  <si>
    <t>Acarreo interno de materiales</t>
  </si>
  <si>
    <t>tubo PVC-P 1"</t>
  </si>
  <si>
    <t>union pvc 1"</t>
  </si>
  <si>
    <t>codo pvc 1"</t>
  </si>
  <si>
    <t>tubo PVC sanitario 6"</t>
  </si>
  <si>
    <t>union pvc 6"</t>
  </si>
  <si>
    <t>codo pvc 6"</t>
  </si>
  <si>
    <t>Triturado de 3/4"</t>
  </si>
  <si>
    <t>madera comun</t>
  </si>
  <si>
    <t>herraje de cajas</t>
  </si>
  <si>
    <t>Auxiliares</t>
  </si>
  <si>
    <t>Acarrreo interno de materiales</t>
  </si>
  <si>
    <t>MEMORIA DE ACERO DE REFUERZO</t>
  </si>
  <si>
    <t>VARILLA</t>
  </si>
  <si>
    <t>PESO</t>
  </si>
  <si>
    <t>TOTAL KG</t>
  </si>
  <si>
    <t>#2</t>
  </si>
  <si>
    <t>VIDA DE FUNDACION</t>
  </si>
  <si>
    <t>#3</t>
  </si>
  <si>
    <t>ESTRIBOS DE 3/8</t>
  </si>
  <si>
    <t>#4</t>
  </si>
  <si>
    <t>EJE</t>
  </si>
  <si>
    <t>MEDIDA (m)</t>
  </si>
  <si>
    <t>CANT. EST</t>
  </si>
  <si>
    <t>LONG. EST (m)</t>
  </si>
  <si>
    <t>TOTAL (m)</t>
  </si>
  <si>
    <t>#5</t>
  </si>
  <si>
    <t>1-A-B</t>
  </si>
  <si>
    <t>1-B-C</t>
  </si>
  <si>
    <t>2-A-B</t>
  </si>
  <si>
    <t>2-B-C</t>
  </si>
  <si>
    <t>A-1-2</t>
  </si>
  <si>
    <t>B-1-2</t>
  </si>
  <si>
    <t>C-1-2</t>
  </si>
  <si>
    <t>TOTAL (und)</t>
  </si>
  <si>
    <t>ACERO LONGITUDINAL DE 1/2</t>
  </si>
  <si>
    <t>CANTIDAD (m)</t>
  </si>
  <si>
    <t>PILOTES</t>
  </si>
  <si>
    <t>ACERO LONGITUDINAL DE 5/8</t>
  </si>
  <si>
    <t>LONGITUD (m)</t>
  </si>
  <si>
    <t>CANT. VARILLA</t>
  </si>
  <si>
    <t>CANT. PILOTES</t>
  </si>
  <si>
    <t>DIAMETRO (m)</t>
  </si>
  <si>
    <t>CANT. EST.</t>
  </si>
  <si>
    <t>PEDESTAL</t>
  </si>
  <si>
    <t>ACERO LONGITUDINAL 5/8</t>
  </si>
  <si>
    <t>CANT. PEDESTAL</t>
  </si>
  <si>
    <t>ESTRIBOS 3/8</t>
  </si>
  <si>
    <t>CANT. ESTRIBOS</t>
  </si>
  <si>
    <t>SUMIDERO</t>
  </si>
  <si>
    <t>AULA 01</t>
  </si>
  <si>
    <t>LONG</t>
  </si>
  <si>
    <t>1-C-D</t>
  </si>
  <si>
    <t>2-C-D</t>
  </si>
  <si>
    <t>D-1-2</t>
  </si>
  <si>
    <t>TRASLAPO (m)</t>
  </si>
  <si>
    <t>TRASLAPE (m)</t>
  </si>
  <si>
    <t>L. VARILLA (m)</t>
  </si>
  <si>
    <t>TOTAL UND</t>
  </si>
  <si>
    <t>@0,4m</t>
  </si>
  <si>
    <t>TARIMA 01</t>
  </si>
  <si>
    <t>ZAPATAS 5/8</t>
  </si>
  <si>
    <t>CANT. ZAPATA</t>
  </si>
  <si>
    <t>PEDESTAL 3/4 O #6</t>
  </si>
  <si>
    <t>LONGTUD (m)</t>
  </si>
  <si>
    <t>GANCHOS</t>
  </si>
  <si>
    <t>CANT. GANCHOS</t>
  </si>
  <si>
    <t>MURO</t>
  </si>
  <si>
    <t>#4 longitudinal</t>
  </si>
  <si>
    <t>#3 estribos</t>
  </si>
  <si>
    <t>VIGA DE FUNDACION</t>
  </si>
  <si>
    <t>1-A'-D'</t>
  </si>
  <si>
    <t>2-A'-D'</t>
  </si>
  <si>
    <t>A'-1-2</t>
  </si>
  <si>
    <t>D'-1-2</t>
  </si>
  <si>
    <t>ESCALERAS</t>
  </si>
  <si>
    <t>@(m)</t>
  </si>
  <si>
    <t xml:space="preserve">#4 </t>
  </si>
  <si>
    <t>GRADERIA</t>
  </si>
  <si>
    <t># VARILLA</t>
  </si>
  <si>
    <t># DE GRADAS</t>
  </si>
  <si>
    <t>PTR</t>
  </si>
  <si>
    <t>TARIMA</t>
  </si>
  <si>
    <t>PERFIL C</t>
  </si>
  <si>
    <t>CUBIERTAS X2</t>
  </si>
  <si>
    <t>AULA AMB</t>
  </si>
  <si>
    <t>HEA-IPE</t>
  </si>
  <si>
    <t>ANALISIS DETALLADO DEL PORCENTAJE DE PRESTACIONES SOCIALES</t>
  </si>
  <si>
    <t>SALARIO ANUAL</t>
  </si>
  <si>
    <t>SUBSIDIO TRANSPORTE</t>
  </si>
  <si>
    <t>SUBSIDIO TRANSPORTE  ANUAL</t>
  </si>
  <si>
    <t>PRESTACIONES</t>
  </si>
  <si>
    <t>BASE</t>
  </si>
  <si>
    <t>FACTOR</t>
  </si>
  <si>
    <t>CESANTIAS ANUAL</t>
  </si>
  <si>
    <t>C/360</t>
  </si>
  <si>
    <t>INTERESES CESANTIAS</t>
  </si>
  <si>
    <t>CESANTIAS</t>
  </si>
  <si>
    <t>VACACIONES - 15 DIAS</t>
  </si>
  <si>
    <t>PRIMA - 30 DIAS</t>
  </si>
  <si>
    <t>OTROS COSTOS</t>
  </si>
  <si>
    <t>DOTACION(3 AL AÑO)</t>
  </si>
  <si>
    <t>MEDICINA FAMILIAR</t>
  </si>
  <si>
    <t>RIESGOS PROFESIONALES</t>
  </si>
  <si>
    <t xml:space="preserve">OTROS APORTES  </t>
  </si>
  <si>
    <t>SUBSIDIO FAMILIAR</t>
  </si>
  <si>
    <t>FONDO IND. DE CONSTRUC.</t>
  </si>
  <si>
    <t>SALARIO MENSUAL OFICIAL</t>
  </si>
  <si>
    <t>LISTA DE INSUMOS.</t>
  </si>
  <si>
    <t>MATERIAL GRANULAR</t>
  </si>
  <si>
    <t>MEDELLIN</t>
  </si>
  <si>
    <t>COMUNAS</t>
  </si>
  <si>
    <t>BELLO</t>
  </si>
  <si>
    <t>$ MATERIALES</t>
  </si>
  <si>
    <t>FECHA</t>
  </si>
  <si>
    <t>tarifa m3 - Km</t>
  </si>
  <si>
    <t>SUBBASE GRANULAR</t>
  </si>
  <si>
    <t>DISTANCIA (KM)</t>
  </si>
  <si>
    <t>TRAPICHE</t>
  </si>
  <si>
    <t>ARENILLA</t>
  </si>
  <si>
    <t>AGREGADOS DEL NORTE</t>
  </si>
  <si>
    <t>DESP</t>
  </si>
  <si>
    <t>PRECIO</t>
  </si>
  <si>
    <t>Mort.1:3 En obra</t>
  </si>
  <si>
    <t>AGREG. DEL NORTE</t>
  </si>
  <si>
    <t>Cemento gris Nare (50 Kg)</t>
  </si>
  <si>
    <t>sac</t>
  </si>
  <si>
    <t>Dist. 0-5 km</t>
  </si>
  <si>
    <t>Dist. 5-7 km</t>
  </si>
  <si>
    <t>M.de O.prepar.mezclas</t>
  </si>
  <si>
    <t>triturado 3/4"</t>
  </si>
  <si>
    <t>Mezc.1 saco elect.</t>
  </si>
  <si>
    <t>Triturado11/2"</t>
  </si>
  <si>
    <t>Mort.1:4 En obra</t>
  </si>
  <si>
    <t>Arena para pega</t>
  </si>
  <si>
    <t>piedra para gavion o entresuelo</t>
  </si>
  <si>
    <t>Cemento 50kg</t>
  </si>
  <si>
    <t>Mort.1:5 En obra</t>
  </si>
  <si>
    <t>PREPARACION DE CONCRETO O MORTERO</t>
  </si>
  <si>
    <t>RENDIMIENTO X DIA</t>
  </si>
  <si>
    <t>3 ayudantes</t>
  </si>
  <si>
    <t>1 Oficial</t>
  </si>
  <si>
    <t>Concretadora 3 sacos. Alquiler dia</t>
  </si>
  <si>
    <t>Mort.1:6 En obra</t>
  </si>
  <si>
    <t>Concr.en obra 1500 psi 3/4</t>
  </si>
  <si>
    <t>4000psi</t>
  </si>
  <si>
    <t>Arena de concreto</t>
  </si>
  <si>
    <t>arena m3</t>
  </si>
  <si>
    <t>Concr.en obra 3000 psi 3/4"</t>
  </si>
  <si>
    <t xml:space="preserve">arena </t>
  </si>
  <si>
    <t>tritu</t>
  </si>
  <si>
    <t>cemen</t>
  </si>
  <si>
    <t>Concr.en obra 2500 psi 3/4"</t>
  </si>
  <si>
    <t>Agua</t>
  </si>
  <si>
    <t>Mezc. 3 saco elect.</t>
  </si>
  <si>
    <t>Concr.ciclopeo 2500 psi obra</t>
  </si>
  <si>
    <t>Concr.2500 psi(1/2")</t>
  </si>
  <si>
    <t>Concr.en obra 4000 psi 3/4"</t>
  </si>
  <si>
    <t>CALCULO DE JORNALES</t>
  </si>
  <si>
    <t>Salario mínimo 2025</t>
  </si>
  <si>
    <t>CARGO</t>
  </si>
  <si>
    <t>CLASE</t>
  </si>
  <si>
    <t># de Salarios 
mínimos</t>
  </si>
  <si>
    <t>SALARIO 
MENSUAL</t>
  </si>
  <si>
    <t>FACTOR
 PRESTACIONAL</t>
  </si>
  <si>
    <t>SALARIO MENSUAL 
+ PRESTACIONES</t>
  </si>
  <si>
    <t>JORNAL</t>
  </si>
  <si>
    <t>JORNAL TOTAL</t>
  </si>
  <si>
    <t>ALMACENISTA</t>
  </si>
  <si>
    <t>almacenista</t>
  </si>
  <si>
    <t>AUXILIAR DE RESIDENCIA</t>
  </si>
  <si>
    <t>Auxiliar de residencia</t>
  </si>
  <si>
    <t>CADENERO 1</t>
  </si>
  <si>
    <t>CONTADOR</t>
  </si>
  <si>
    <t>Contador</t>
  </si>
  <si>
    <t>DIRECTOR DE INTERVENTORÍA</t>
  </si>
  <si>
    <t>Director de interventoria</t>
  </si>
  <si>
    <t>DIRECTOR DE OBRA</t>
  </si>
  <si>
    <t>ING. ELECTRIC. ADMIN</t>
  </si>
  <si>
    <t>Ing-electrico adm</t>
  </si>
  <si>
    <t>PERSONAL ADMINISTRATIVO</t>
  </si>
  <si>
    <t>Personal administrativo</t>
  </si>
  <si>
    <t>PROFESIONAL SST</t>
  </si>
  <si>
    <t>Profesional sst</t>
  </si>
  <si>
    <t>RESIDENTE AMBIENTAL</t>
  </si>
  <si>
    <t>RESIDENTE DE INTERVENTORÍA</t>
  </si>
  <si>
    <t>esidente de interventoria</t>
  </si>
  <si>
    <t>RESIDENTE DE OBRA</t>
  </si>
  <si>
    <t>Residente de obra</t>
  </si>
  <si>
    <t>TOPÓGRAFO</t>
  </si>
  <si>
    <t>topografo</t>
  </si>
  <si>
    <t>Ayudante carpintero</t>
  </si>
  <si>
    <t>Ayudante eléctrico</t>
  </si>
  <si>
    <t>Ayudante electrico</t>
  </si>
  <si>
    <t>Ayudante entendido</t>
  </si>
  <si>
    <t>Ayudante plomero</t>
  </si>
  <si>
    <t>Ayudante raso</t>
  </si>
  <si>
    <t>Cadenero 1 operat.</t>
  </si>
  <si>
    <t>Ing. electric. oper.</t>
  </si>
  <si>
    <t>Ing-electricista</t>
  </si>
  <si>
    <t>Maestro primero</t>
  </si>
  <si>
    <t>Oficial carpintero</t>
  </si>
  <si>
    <t>Oficial de obra civil</t>
  </si>
  <si>
    <t>Oficial eléctrico</t>
  </si>
  <si>
    <t>Oficial electrico</t>
  </si>
  <si>
    <t>Oficial plomero</t>
  </si>
  <si>
    <t>Oficial soldador</t>
  </si>
  <si>
    <t>Ofical soldador</t>
  </si>
  <si>
    <t>Operador equipo liviano</t>
  </si>
  <si>
    <t>Operador de equipo liviano</t>
  </si>
  <si>
    <t>Personal asistencial</t>
  </si>
  <si>
    <t>Personal asistencialk</t>
  </si>
  <si>
    <t>Topógrafo operat.</t>
  </si>
  <si>
    <t>Vigilante</t>
  </si>
  <si>
    <t>vigilante</t>
  </si>
  <si>
    <t>Personal adicional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</si>
</sst>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9">
    <numFmt numFmtId="43" formatCode="_-* #,##0.00_-;\-* #,##0.00_-;_-* &quot;-&quot;??_-;_-@_-"/>
    <numFmt numFmtId="164" formatCode="&quot;$&quot;\ #,##0;[Red]\-&quot;$&quot;\ #,##0"/>
    <numFmt numFmtId="165" formatCode="_-&quot;$&quot;\ * #,##0.00_-;\-&quot;$&quot;\ * #,##0.00_-;_-&quot;$&quot;\ * &quot;-&quot;??_-;_-@_-"/>
    <numFmt numFmtId="166" formatCode="_(* #,##0.00_);_(* \(#,##0.00\);_(* &quot;-&quot;??_);_(@_)"/>
    <numFmt numFmtId="167" formatCode="_(&quot;$&quot;\ * #,##0.00_);_(&quot;$&quot;\ * \(#,##0.00\);_(&quot;$&quot;\ * &quot;-&quot;??_);_(@_)"/>
    <numFmt numFmtId="168" formatCode="_-&quot;$&quot;* #,##0_-;\-&quot;$&quot;* #,##0_-;_-&quot;$&quot;* &quot;-&quot;_-;_-@_-"/>
    <numFmt numFmtId="169" formatCode="_-&quot;$&quot;* #,##0.00_-;\-&quot;$&quot;* #,##0.00_-;_-&quot;$&quot;* &quot;-&quot;??_-;_-@_-"/>
    <numFmt numFmtId="170" formatCode="&quot;$&quot;\ #,##0"/>
    <numFmt numFmtId="171" formatCode="#,##0.0"/>
    <numFmt numFmtId="172" formatCode="_ * #,##0.00_ ;_ * \-#,##0.00_ ;_ * &quot;-&quot;??_ ;_ @_ "/>
    <numFmt numFmtId="173" formatCode="&quot;$&quot;\ #,##0.00"/>
    <numFmt numFmtId="174" formatCode="0.000"/>
    <numFmt numFmtId="175" formatCode="#,##0.000"/>
    <numFmt numFmtId="176" formatCode="0.0"/>
    <numFmt numFmtId="177" formatCode="_(* #,##0_);_(* \(#,##0\);_(* &quot;-&quot;??_);_(@_)"/>
    <numFmt numFmtId="178" formatCode="General_)"/>
    <numFmt numFmtId="179" formatCode="#,##0.0000"/>
    <numFmt numFmtId="180" formatCode="###,###,##0.00000"/>
    <numFmt numFmtId="181" formatCode="_([$$-240A]\ * #,##0_);_([$$-240A]\ * \(#,##0\);_([$$-240A]\ * &quot;-&quot;_);_(@_)"/>
    <numFmt numFmtId="182" formatCode="0.0%"/>
    <numFmt numFmtId="183" formatCode="_-* #,##0\ _P_t_a_-;\-* #,##0\ _P_t_a_-;_-* &quot;-&quot;\ _P_t_a_-;_-@_-"/>
    <numFmt numFmtId="184" formatCode="&quot;$&quot;\ #,##0.000"/>
    <numFmt numFmtId="185" formatCode="_(* #.##0.00_);_(* \(#.##0.00\);_(* &quot;-&quot;??_);_(@_)"/>
    <numFmt numFmtId="186" formatCode="&quot;$&quot;\ #.##0.00"/>
    <numFmt numFmtId="187" formatCode="_ &quot;$&quot;\ * #,##0.00_ ;_ &quot;$&quot;\ * \-#,##0.00_ ;_ &quot;$&quot;\ * &quot;-&quot;??_ ;_ @_ "/>
    <numFmt numFmtId="188" formatCode="0.000%"/>
    <numFmt numFmtId="189" formatCode="&quot;$&quot;\ #,##0;&quot;$&quot;\ \-#,##0"/>
    <numFmt numFmtId="190" formatCode="_(* #,##0.0_);_(* \(#,##0.0\);_(* &quot;-&quot;??_);_(@_)"/>
    <numFmt numFmtId="191" formatCode="###,###,##0.00"/>
    <numFmt numFmtId="192" formatCode="###,###,##0.0"/>
    <numFmt numFmtId="193" formatCode="_([$$-240A]\ * #,##0.00_);_([$$-240A]\ * \(#,##0.00\);_([$$-240A]\ * &quot;-&quot;_);_(@_)"/>
    <numFmt numFmtId="194" formatCode="_ * #,##0.0_ ;_ * \-#,##0.0_ ;_ * &quot;-&quot;??_ ;_ @_ "/>
    <numFmt numFmtId="195" formatCode="_(* #,##0.000_);_(* \(#,##0.000\);_(* &quot;-&quot;??_);_(@_)"/>
    <numFmt numFmtId="196" formatCode="_-&quot;$&quot;\ * #,##0_-;\-&quot;$&quot;\ * #,##0_-;_-&quot;$&quot;\ * &quot;-&quot;??_-;_-@_-"/>
    <numFmt numFmtId="197" formatCode="_-* #,##0.00\ _$_-;\-* #,##0.00\ _$_-;_-* &quot;-&quot;??\ _$_-;_-@_-"/>
    <numFmt numFmtId="198" formatCode="###,###,##0.000"/>
    <numFmt numFmtId="199" formatCode="_(* #,##0.0000_);_(* \(#,##0.0000\);_(* &quot;-&quot;??_);_(@_)"/>
    <numFmt numFmtId="200" formatCode="0.0000000"/>
    <numFmt numFmtId="201" formatCode="0.0000"/>
    <numFmt numFmtId="202" formatCode="&quot;$&quot;\ #,##0.0"/>
    <numFmt numFmtId="203" formatCode="_ * #,##0_ ;_ * \-#,##0_ ;_ * &quot;-&quot;??_ ;_ @_ "/>
    <numFmt numFmtId="204" formatCode="_(&quot;$&quot;\ * #,##0_);_(&quot;$&quot;\ * \(#,##0\);_(&quot;$&quot;\ * &quot;-&quot;??_);_(@_)"/>
    <numFmt numFmtId="205" formatCode="[$$-240A]\ * #,##0\ ;[$$-240A]\ * \(#,##0\);[$$-240A]\ * &quot;- &quot;;@\ "/>
    <numFmt numFmtId="206" formatCode="* 0.00&quot;% &quot;"/>
    <numFmt numFmtId="207" formatCode="[$$-240A]\ * #,##0.00\ ;[$$-240A]\ * \(#,##0.00\);[$$-240A]\ * &quot;- &quot;;@\ "/>
    <numFmt numFmtId="208" formatCode="_-* #,##0_-;\-* #,##0_-;_-* &quot;-&quot;_-;_-@"/>
    <numFmt numFmtId="209" formatCode="&quot; $ &quot;* #,##0\ ;&quot;-$ &quot;* #,##0\ ;&quot; $ &quot;* &quot;- &quot;;@\ "/>
    <numFmt numFmtId="210" formatCode="[$$-240A]\ * #,##0.00000\ ;[$$-240A]\ * \(#,##0.00000\);[$$-240A]\ * &quot;- &quot;;@\ "/>
    <numFmt numFmtId="211" formatCode="_-* #,##0.0_-;\-* #,##0.0_-;_-* &quot;-&quot;?_-;_-@_-"/>
    <numFmt numFmtId="212" formatCode="_(* ##0.00&quot;%&quot;_)"/>
    <numFmt numFmtId="213" formatCode="###,###,##0"/>
    <numFmt numFmtId="214" formatCode="_ &quot;$&quot;\ * #,##0_ ;_ &quot;$&quot;\ * \-#,##0_ ;_ &quot;$&quot;\ * &quot;-&quot;_ ;_ @_ "/>
    <numFmt numFmtId="215" formatCode="_-* #,##0_-;\-* #,##0_-;_-* &quot;-&quot;??_-;_-@_-"/>
    <numFmt numFmtId="216" formatCode="_-[$$-409]* #,##0.00_ ;_-[$$-409]* \-#,##0.00\ ;_-[$$-409]* &quot;-&quot;??_ ;_-@_ "/>
    <numFmt numFmtId="217" formatCode="#,##0.00_);\-#,##0.00"/>
    <numFmt numFmtId="218" formatCode="_-&quot;$&quot;\ * #,##0.0_-;\-&quot;$&quot;\ * #,##0.0_-;_-&quot;$&quot;\ * &quot;-&quot;?_-;_-@_-"/>
    <numFmt numFmtId="219" formatCode="_-&quot;$&quot;* #,##0_-;\-&quot;$&quot;* #,##0_-;_-&quot;$&quot;* &quot;-&quot;??_-;_-@_-"/>
    <numFmt numFmtId="220" formatCode="0.0000%"/>
    <numFmt numFmtId="221" formatCode="#,##0.0000_ ;\-#,##0.0000\ "/>
  </numFmts>
  <fonts count="130">
    <font>
      <sz val="11"/>
      <color theme="1"/>
      <name val="Calibri"/>
      <family val="2"/>
      <scheme val="minor"/>
    </font>
    <font>
      <sz val="8"/>
      <name val="Arial"/>
      <family val="2"/>
    </font>
    <font>
      <sz val="8"/>
      <color indexed="8"/>
      <name val="Calibri"/>
      <family val="2"/>
    </font>
    <font>
      <sz val="10"/>
      <name val="Arial"/>
      <family val="2"/>
    </font>
    <font>
      <sz val="10"/>
      <name val="Times New Roman"/>
      <family val="1"/>
    </font>
    <font>
      <b/>
      <sz val="8"/>
      <name val="Arial"/>
      <family val="2"/>
    </font>
    <font>
      <b/>
      <sz val="14"/>
      <name val="Arial"/>
      <family val="2"/>
    </font>
    <font>
      <b/>
      <sz val="10"/>
      <name val="Arial"/>
      <family val="2"/>
    </font>
    <font>
      <sz val="10"/>
      <color indexed="8"/>
      <name val="MS Sans Serif"/>
      <family val="2"/>
    </font>
    <font>
      <sz val="8"/>
      <name val="Eras Medium ITC"/>
      <family val="2"/>
    </font>
    <font>
      <sz val="10"/>
      <name val="Courier"/>
      <family val="3"/>
    </font>
    <font>
      <sz val="9"/>
      <name val="Arial"/>
      <family val="2"/>
    </font>
    <font>
      <sz val="8"/>
      <color indexed="8"/>
      <name val="Arial"/>
      <family val="2"/>
    </font>
    <font>
      <b/>
      <sz val="8"/>
      <color indexed="8"/>
      <name val="Arial"/>
      <family val="2"/>
    </font>
    <font>
      <sz val="8"/>
      <color indexed="12"/>
      <name val="Arial"/>
      <family val="2"/>
    </font>
    <font>
      <b/>
      <sz val="8"/>
      <color indexed="48"/>
      <name val="Arial"/>
      <family val="2"/>
    </font>
    <font>
      <sz val="8"/>
      <color indexed="10"/>
      <name val="Arial"/>
      <family val="2"/>
    </font>
    <font>
      <b/>
      <sz val="8"/>
      <color indexed="10"/>
      <name val="Arial"/>
      <family val="2"/>
    </font>
    <font>
      <b/>
      <sz val="8"/>
      <color indexed="81"/>
      <name val="Tahoma"/>
      <family val="2"/>
    </font>
    <font>
      <sz val="8"/>
      <color indexed="81"/>
      <name val="Tahoma"/>
      <family val="2"/>
    </font>
    <font>
      <b/>
      <sz val="6"/>
      <color indexed="8"/>
      <name val="Arial"/>
      <family val="2"/>
    </font>
    <font>
      <b/>
      <u/>
      <sz val="8"/>
      <name val="Arial"/>
      <family val="2"/>
    </font>
    <font>
      <b/>
      <sz val="9"/>
      <name val="Arial"/>
      <family val="2"/>
    </font>
    <font>
      <sz val="12"/>
      <name val="Arial"/>
      <family val="2"/>
    </font>
    <font>
      <b/>
      <sz val="12"/>
      <name val="Arial"/>
      <family val="2"/>
    </font>
    <font>
      <sz val="14"/>
      <name val="Arial"/>
      <family val="2"/>
    </font>
    <font>
      <sz val="18"/>
      <name val="Arial"/>
      <family val="2"/>
    </font>
    <font>
      <sz val="10"/>
      <name val="Arial"/>
      <family val="2"/>
    </font>
    <font>
      <u/>
      <sz val="10"/>
      <color indexed="12"/>
      <name val="Arial"/>
      <family val="2"/>
    </font>
    <font>
      <b/>
      <sz val="6"/>
      <name val="Arial"/>
      <family val="2"/>
    </font>
    <font>
      <sz val="8"/>
      <name val="Calibri"/>
      <family val="2"/>
    </font>
    <font>
      <sz val="9"/>
      <name val="Eras Medium ITC"/>
      <family val="2"/>
    </font>
    <font>
      <sz val="8"/>
      <name val="Calibri"/>
      <family val="2"/>
    </font>
    <font>
      <sz val="8"/>
      <name val="Calibri"/>
      <family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5"/>
      <color theme="10"/>
      <name val="Arial"/>
      <family val="2"/>
    </font>
    <font>
      <sz val="11"/>
      <color rgb="FF9C0006"/>
      <name val="Calibri"/>
      <family val="2"/>
      <scheme val="minor"/>
    </font>
    <font>
      <sz val="11"/>
      <color rgb="FF9C6500"/>
      <name val="Calibri"/>
      <family val="2"/>
      <scheme val="minor"/>
    </font>
    <font>
      <sz val="11"/>
      <color theme="1"/>
      <name val="맑은 고딕"/>
      <family val="2"/>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1"/>
      <color theme="1"/>
      <name val="Calibri"/>
      <family val="2"/>
      <scheme val="minor"/>
    </font>
    <font>
      <sz val="8"/>
      <color theme="1"/>
      <name val="Arial"/>
      <family val="2"/>
    </font>
    <font>
      <b/>
      <sz val="8"/>
      <color theme="1"/>
      <name val="Arial"/>
      <family val="2"/>
    </font>
    <font>
      <sz val="9"/>
      <color theme="1"/>
      <name val="Calibri"/>
      <family val="2"/>
      <scheme val="minor"/>
    </font>
    <font>
      <sz val="4"/>
      <color theme="1"/>
      <name val="Calibri"/>
      <family val="2"/>
      <scheme val="minor"/>
    </font>
    <font>
      <sz val="10"/>
      <color theme="1"/>
      <name val="Calibri"/>
      <family val="2"/>
      <scheme val="minor"/>
    </font>
    <font>
      <sz val="8"/>
      <color theme="1"/>
      <name val="Calibri"/>
      <family val="2"/>
      <scheme val="minor"/>
    </font>
    <font>
      <sz val="8"/>
      <name val="Calibri"/>
      <family val="2"/>
      <scheme val="minor"/>
    </font>
    <font>
      <sz val="8"/>
      <color theme="1"/>
      <name val="Aharoni"/>
      <charset val="177"/>
    </font>
    <font>
      <sz val="10"/>
      <color theme="1"/>
      <name val="Aharoni"/>
      <charset val="177"/>
    </font>
    <font>
      <sz val="3"/>
      <color theme="1"/>
      <name val="Calibri"/>
      <family val="2"/>
      <scheme val="minor"/>
    </font>
    <font>
      <sz val="7"/>
      <color theme="1"/>
      <name val="Calibri"/>
      <family val="2"/>
      <scheme val="minor"/>
    </font>
    <font>
      <sz val="6"/>
      <color theme="1"/>
      <name val="Calibri"/>
      <family val="2"/>
      <scheme val="minor"/>
    </font>
    <font>
      <b/>
      <sz val="12"/>
      <color theme="1"/>
      <name val="Calibri"/>
      <family val="2"/>
      <scheme val="minor"/>
    </font>
    <font>
      <b/>
      <u/>
      <sz val="8"/>
      <color theme="1"/>
      <name val="Arial"/>
      <family val="2"/>
    </font>
    <font>
      <i/>
      <sz val="8"/>
      <color theme="1"/>
      <name val="Arial"/>
      <family val="2"/>
    </font>
    <font>
      <sz val="20"/>
      <color theme="1"/>
      <name val="Aharoni"/>
      <charset val="177"/>
    </font>
    <font>
      <sz val="12"/>
      <color theme="1"/>
      <name val="Aharoni"/>
      <charset val="177"/>
    </font>
    <font>
      <sz val="14"/>
      <color theme="1"/>
      <name val="Aharoni"/>
      <charset val="177"/>
    </font>
    <font>
      <sz val="9"/>
      <color theme="1"/>
      <name val="Arial"/>
      <family val="2"/>
    </font>
    <font>
      <b/>
      <sz val="9"/>
      <color theme="1"/>
      <name val="Arial"/>
      <family val="2"/>
    </font>
    <font>
      <b/>
      <sz val="7"/>
      <color theme="1"/>
      <name val="Calibri"/>
      <family val="2"/>
      <scheme val="minor"/>
    </font>
    <font>
      <b/>
      <sz val="6"/>
      <color theme="1"/>
      <name val="Calibri"/>
      <family val="2"/>
      <scheme val="minor"/>
    </font>
    <font>
      <sz val="4"/>
      <color rgb="FFFF0000"/>
      <name val="Calibri"/>
      <family val="2"/>
      <scheme val="minor"/>
    </font>
    <font>
      <b/>
      <sz val="11"/>
      <color theme="1"/>
      <name val="Arial"/>
      <family val="2"/>
    </font>
    <font>
      <b/>
      <sz val="14"/>
      <color theme="1"/>
      <name val="Calibri"/>
      <family val="2"/>
      <scheme val="minor"/>
    </font>
    <font>
      <b/>
      <sz val="12"/>
      <color rgb="FF002060"/>
      <name val="Arial Narrow"/>
      <family val="2"/>
    </font>
    <font>
      <b/>
      <sz val="10"/>
      <color rgb="FFFF0000"/>
      <name val="Arial Narrow"/>
      <family val="2"/>
    </font>
    <font>
      <sz val="10"/>
      <color theme="1"/>
      <name val="Arial Narrow"/>
      <family val="2"/>
    </font>
    <font>
      <b/>
      <sz val="10"/>
      <color rgb="FF002060"/>
      <name val="Arial Narrow"/>
      <family val="2"/>
    </font>
    <font>
      <sz val="7"/>
      <color rgb="FF000000"/>
      <name val="Arial"/>
      <family val="2"/>
    </font>
    <font>
      <b/>
      <sz val="10"/>
      <color theme="1"/>
      <name val="Calibri"/>
      <family val="2"/>
      <scheme val="minor"/>
    </font>
    <font>
      <sz val="8"/>
      <color rgb="FF333333"/>
      <name val="Arial"/>
      <family val="2"/>
    </font>
    <font>
      <sz val="11"/>
      <color theme="1"/>
      <name val="Arial"/>
      <family val="2"/>
    </font>
    <font>
      <sz val="10"/>
      <color theme="1"/>
      <name val="Arial"/>
      <family val="2"/>
    </font>
    <font>
      <sz val="16"/>
      <color theme="1"/>
      <name val="Aharoni"/>
      <charset val="177"/>
    </font>
    <font>
      <b/>
      <sz val="6"/>
      <color theme="1"/>
      <name val="Arial"/>
      <family val="2"/>
    </font>
    <font>
      <b/>
      <sz val="8"/>
      <color theme="1"/>
      <name val="Calibri"/>
      <family val="2"/>
      <scheme val="minor"/>
    </font>
    <font>
      <sz val="12"/>
      <color theme="1"/>
      <name val="Calibri"/>
      <family val="2"/>
      <scheme val="minor"/>
    </font>
    <font>
      <b/>
      <sz val="10"/>
      <color rgb="FF000000"/>
      <name val="Arial"/>
      <family val="2"/>
    </font>
    <font>
      <b/>
      <sz val="12"/>
      <color rgb="FF000000"/>
      <name val="Arial"/>
      <family val="2"/>
    </font>
    <font>
      <sz val="10"/>
      <color rgb="FF000000"/>
      <name val="Arial"/>
      <family val="2"/>
    </font>
    <font>
      <sz val="10"/>
      <color rgb="FF000000"/>
      <name val="Calibri"/>
      <family val="2"/>
      <scheme val="minor"/>
    </font>
    <font>
      <b/>
      <sz val="11"/>
      <color rgb="FF000000"/>
      <name val="Arial"/>
      <family val="2"/>
    </font>
    <font>
      <sz val="11"/>
      <color rgb="FF000000"/>
      <name val="Arial Narrow"/>
      <family val="2"/>
    </font>
    <font>
      <u/>
      <sz val="8.5"/>
      <color theme="10"/>
      <name val="Arial"/>
      <family val="2"/>
    </font>
    <font>
      <b/>
      <i/>
      <sz val="10"/>
      <name val="Arial"/>
      <family val="2"/>
    </font>
    <font>
      <b/>
      <sz val="11"/>
      <color indexed="9"/>
      <name val="Arial"/>
      <family val="2"/>
    </font>
    <font>
      <b/>
      <sz val="10"/>
      <color indexed="9"/>
      <name val="Arial"/>
      <family val="2"/>
    </font>
    <font>
      <sz val="16"/>
      <name val="Arial"/>
      <family val="2"/>
    </font>
    <font>
      <b/>
      <sz val="12"/>
      <color theme="1"/>
      <name val="Arial"/>
      <family val="2"/>
    </font>
    <font>
      <sz val="12"/>
      <color rgb="FFFF0000"/>
      <name val="Arial"/>
      <family val="2"/>
    </font>
    <font>
      <b/>
      <sz val="12"/>
      <color indexed="8"/>
      <name val="Arial"/>
      <family val="2"/>
    </font>
    <font>
      <sz val="12"/>
      <color indexed="8"/>
      <name val="Arial"/>
      <family val="2"/>
    </font>
    <font>
      <b/>
      <sz val="9"/>
      <color rgb="FF000000"/>
      <name val="Arial"/>
      <family val="2"/>
    </font>
    <font>
      <sz val="11"/>
      <color rgb="FF000000"/>
      <name val="Calibri"/>
      <family val="2"/>
    </font>
    <font>
      <b/>
      <sz val="10"/>
      <color theme="1"/>
      <name val="Arial"/>
      <family val="2"/>
    </font>
    <font>
      <sz val="10"/>
      <color rgb="FFFF0000"/>
      <name val="Arial"/>
      <family val="2"/>
    </font>
    <font>
      <b/>
      <sz val="10"/>
      <color rgb="FFFF0000"/>
      <name val="Arial"/>
      <family val="2"/>
    </font>
    <font>
      <sz val="12"/>
      <name val="Calibri"/>
      <family val="2"/>
      <scheme val="minor"/>
    </font>
    <font>
      <sz val="11"/>
      <color theme="1"/>
      <name val="Aptos Narrow"/>
      <family val="2"/>
      <scheme val="minor"/>
    </font>
    <font>
      <sz val="9"/>
      <color rgb="FF000000"/>
      <name val="Arial"/>
      <family val="2"/>
    </font>
    <font>
      <b/>
      <sz val="9"/>
      <color rgb="FF000000"/>
      <name val="Aptos"/>
      <family val="2"/>
    </font>
    <font>
      <sz val="10"/>
      <color indexed="8"/>
      <name val="Arial"/>
      <family val="2"/>
    </font>
    <font>
      <sz val="9"/>
      <color rgb="FFFF0000"/>
      <name val="Arial"/>
      <family val="2"/>
    </font>
    <font>
      <b/>
      <sz val="9"/>
      <color rgb="FFFF0000"/>
      <name val="Arial"/>
      <family val="2"/>
    </font>
    <font>
      <sz val="10"/>
      <color rgb="FFFF0000"/>
      <name val="Calibri"/>
      <family val="2"/>
      <scheme val="minor"/>
    </font>
    <font>
      <i/>
      <sz val="10"/>
      <color theme="1"/>
      <name val="Arial"/>
      <family val="2"/>
    </font>
    <font>
      <sz val="10"/>
      <color rgb="FFFF0000"/>
      <name val="Arial Narrow"/>
      <family val="2"/>
    </font>
    <font>
      <u/>
      <sz val="10"/>
      <color rgb="FF000000"/>
      <name val="Arial"/>
      <family val="2"/>
    </font>
    <font>
      <b/>
      <sz val="10"/>
      <name val="Calibri"/>
      <family val="2"/>
      <scheme val="minor"/>
    </font>
    <font>
      <sz val="11"/>
      <color rgb="FFFF0000"/>
      <name val="Aptos"/>
      <family val="2"/>
    </font>
    <font>
      <b/>
      <sz val="14"/>
      <color theme="0"/>
      <name val="Arial"/>
      <family val="2"/>
    </font>
    <font>
      <b/>
      <sz val="11"/>
      <name val="Arial"/>
      <family val="2"/>
    </font>
    <font>
      <sz val="7"/>
      <color theme="1"/>
      <name val="Arial"/>
      <family val="2"/>
    </font>
    <font>
      <b/>
      <sz val="9"/>
      <color rgb="FF000000"/>
      <name val="Arial"/>
      <charset val="1"/>
    </font>
    <font>
      <sz val="9"/>
      <color rgb="FF000000"/>
      <name val="Arial"/>
      <charset val="1"/>
    </font>
  </fonts>
  <fills count="69">
    <fill>
      <patternFill patternType="none"/>
    </fill>
    <fill>
      <patternFill patternType="gray125"/>
    </fill>
    <fill>
      <patternFill patternType="solid">
        <fgColor indexed="13"/>
        <bgColor indexed="64"/>
      </patternFill>
    </fill>
    <fill>
      <patternFill patternType="solid">
        <fgColor indexed="44"/>
        <bgColor indexed="64"/>
      </patternFill>
    </fill>
    <fill>
      <patternFill patternType="solid">
        <fgColor indexed="9"/>
        <bgColor indexed="64"/>
      </patternFill>
    </fill>
    <fill>
      <patternFill patternType="solid">
        <fgColor indexed="15"/>
        <bgColor indexed="64"/>
      </patternFill>
    </fill>
    <fill>
      <patternFill patternType="solid">
        <fgColor indexed="40"/>
        <bgColor indexed="64"/>
      </patternFill>
    </fill>
    <fill>
      <patternFill patternType="solid">
        <fgColor indexed="49"/>
        <bgColor indexed="64"/>
      </patternFill>
    </fill>
    <fill>
      <patternFill patternType="solid">
        <fgColor indexed="51"/>
        <bgColor indexed="64"/>
      </patternFill>
    </fill>
    <fill>
      <patternFill patternType="solid">
        <fgColor indexed="42"/>
        <bgColor indexed="64"/>
      </patternFill>
    </fill>
    <fill>
      <patternFill patternType="solid">
        <fgColor indexed="4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theme="8"/>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59999389629810485"/>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FFFF"/>
        <bgColor rgb="FFFFFFFF"/>
      </patternFill>
    </fill>
    <fill>
      <patternFill patternType="solid">
        <fgColor theme="0"/>
        <bgColor theme="0"/>
      </patternFill>
    </fill>
    <fill>
      <patternFill patternType="solid">
        <fgColor rgb="FFFF0000"/>
        <bgColor indexed="64"/>
      </patternFill>
    </fill>
    <fill>
      <patternFill patternType="solid">
        <fgColor indexed="55"/>
        <bgColor indexed="64"/>
      </patternFill>
    </fill>
    <fill>
      <patternFill patternType="solid">
        <fgColor theme="3"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8" tint="0.79998168889431442"/>
        <bgColor indexed="64"/>
      </patternFill>
    </fill>
    <fill>
      <patternFill patternType="solid">
        <fgColor rgb="FF9A0000"/>
        <bgColor indexed="64"/>
      </patternFill>
    </fill>
    <fill>
      <gradientFill degree="90">
        <stop position="0">
          <color theme="0" tint="-5.0965910824915313E-2"/>
        </stop>
        <stop position="1">
          <color theme="0" tint="-0.1490218817712943"/>
        </stop>
      </gradientFill>
    </fill>
    <fill>
      <patternFill patternType="solid">
        <fgColor theme="5" tint="0.39997558519241921"/>
        <bgColor indexed="64"/>
      </patternFill>
    </fill>
  </fills>
  <borders count="20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8"/>
      </right>
      <top style="thin">
        <color indexed="8"/>
      </top>
      <bottom/>
      <diagonal/>
    </border>
    <border>
      <left style="thin">
        <color indexed="8"/>
      </left>
      <right style="medium">
        <color indexed="64"/>
      </right>
      <top style="medium">
        <color indexed="64"/>
      </top>
      <bottom style="thin">
        <color indexed="8"/>
      </bottom>
      <diagonal/>
    </border>
    <border>
      <left/>
      <right style="thin">
        <color indexed="8"/>
      </right>
      <top style="thin">
        <color indexed="8"/>
      </top>
      <bottom style="medium">
        <color indexed="64"/>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style="thin">
        <color indexed="8"/>
      </top>
      <bottom style="medium">
        <color indexed="64"/>
      </bottom>
      <diagonal/>
    </border>
    <border>
      <left style="thin">
        <color indexed="64"/>
      </left>
      <right style="thin">
        <color indexed="64"/>
      </right>
      <top/>
      <bottom/>
      <diagonal/>
    </border>
    <border>
      <left style="thin">
        <color indexed="8"/>
      </left>
      <right style="medium">
        <color indexed="64"/>
      </right>
      <top style="thin">
        <color indexed="8"/>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8"/>
      </right>
      <top style="medium">
        <color indexed="64"/>
      </top>
      <bottom style="thin">
        <color indexed="8"/>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8"/>
      </left>
      <right style="medium">
        <color indexed="64"/>
      </right>
      <top style="thin">
        <color indexed="8"/>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8"/>
      </left>
      <right style="thin">
        <color indexed="64"/>
      </right>
      <top/>
      <bottom style="medium">
        <color indexed="64"/>
      </bottom>
      <diagonal/>
    </border>
    <border>
      <left style="thin">
        <color indexed="8"/>
      </left>
      <right/>
      <top/>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8"/>
      </right>
      <top style="medium">
        <color indexed="64"/>
      </top>
      <bottom/>
      <diagonal/>
    </border>
    <border>
      <left style="medium">
        <color indexed="64"/>
      </left>
      <right style="thin">
        <color indexed="8"/>
      </right>
      <top/>
      <bottom style="medium">
        <color indexed="64"/>
      </bottom>
      <diagonal/>
    </border>
    <border>
      <left style="thin">
        <color indexed="8"/>
      </left>
      <right/>
      <top style="medium">
        <color indexed="64"/>
      </top>
      <bottom style="thin">
        <color indexed="64"/>
      </bottom>
      <diagonal/>
    </border>
    <border>
      <left style="thin">
        <color indexed="8"/>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top style="thin">
        <color indexed="64"/>
      </top>
      <bottom style="thin">
        <color indexed="64"/>
      </bottom>
      <diagonal/>
    </border>
    <border>
      <left style="thin">
        <color indexed="64"/>
      </left>
      <right style="medium">
        <color rgb="FFFF0000"/>
      </right>
      <top/>
      <bottom style="thin">
        <color indexed="64"/>
      </bottom>
      <diagonal/>
    </border>
    <border>
      <left/>
      <right style="medium">
        <color rgb="FFFF0000"/>
      </right>
      <top/>
      <bottom/>
      <diagonal/>
    </border>
    <border>
      <left style="thin">
        <color indexed="64"/>
      </left>
      <right style="medium">
        <color rgb="FFFF0000"/>
      </right>
      <top style="thin">
        <color indexed="64"/>
      </top>
      <bottom/>
      <diagonal/>
    </border>
    <border>
      <left style="medium">
        <color indexed="64"/>
      </left>
      <right style="medium">
        <color rgb="FFFF0000"/>
      </right>
      <top style="medium">
        <color indexed="64"/>
      </top>
      <bottom style="medium">
        <color indexed="64"/>
      </bottom>
      <diagonal/>
    </border>
    <border>
      <left style="thin">
        <color indexed="64"/>
      </left>
      <right style="medium">
        <color rgb="FFFF0000"/>
      </right>
      <top/>
      <bottom/>
      <diagonal/>
    </border>
    <border>
      <left style="medium">
        <color rgb="FFFF0000"/>
      </left>
      <right/>
      <top/>
      <bottom style="medium">
        <color rgb="FFFF0000"/>
      </bottom>
      <diagonal/>
    </border>
    <border>
      <left style="medium">
        <color rgb="FFFF0000"/>
      </left>
      <right style="thin">
        <color indexed="64"/>
      </right>
      <top style="thin">
        <color indexed="64"/>
      </top>
      <bottom/>
      <diagonal/>
    </border>
    <border>
      <left style="medium">
        <color indexed="64"/>
      </left>
      <right/>
      <top/>
      <bottom style="medium">
        <color rgb="FFFF0000"/>
      </bottom>
      <diagonal/>
    </border>
    <border>
      <left style="medium">
        <color indexed="64"/>
      </left>
      <right style="medium">
        <color indexed="64"/>
      </right>
      <top/>
      <bottom style="medium">
        <color rgb="FFFF0000"/>
      </bottom>
      <diagonal/>
    </border>
    <border>
      <left/>
      <right style="thin">
        <color indexed="64"/>
      </right>
      <top/>
      <bottom style="medium">
        <color rgb="FFFF0000"/>
      </bottom>
      <diagonal/>
    </border>
    <border>
      <left style="thin">
        <color indexed="64"/>
      </left>
      <right style="thin">
        <color indexed="64"/>
      </right>
      <top/>
      <bottom style="medium">
        <color rgb="FFFF0000"/>
      </bottom>
      <diagonal/>
    </border>
    <border>
      <left style="thin">
        <color indexed="64"/>
      </left>
      <right style="medium">
        <color rgb="FFFF0000"/>
      </right>
      <top/>
      <bottom style="medium">
        <color rgb="FFFF0000"/>
      </bottom>
      <diagonal/>
    </border>
    <border>
      <left/>
      <right style="medium">
        <color rgb="FFFF0000"/>
      </right>
      <top style="thin">
        <color indexed="64"/>
      </top>
      <bottom/>
      <diagonal/>
    </border>
    <border>
      <left/>
      <right style="medium">
        <color rgb="FFFF0000"/>
      </right>
      <top style="thin">
        <color indexed="64"/>
      </top>
      <bottom style="thin">
        <color indexed="64"/>
      </bottom>
      <diagonal/>
    </border>
    <border>
      <left style="medium">
        <color rgb="FFFF0000"/>
      </left>
      <right/>
      <top style="medium">
        <color rgb="FFFF0000"/>
      </top>
      <bottom/>
      <diagonal/>
    </border>
    <border>
      <left/>
      <right/>
      <top style="medium">
        <color rgb="FFFF0000"/>
      </top>
      <bottom/>
      <diagonal/>
    </border>
    <border>
      <left/>
      <right/>
      <top style="medium">
        <color rgb="FFFF0000"/>
      </top>
      <bottom style="thin">
        <color indexed="64"/>
      </bottom>
      <diagonal/>
    </border>
    <border>
      <left/>
      <right style="thin">
        <color indexed="64"/>
      </right>
      <top style="medium">
        <color rgb="FFFF0000"/>
      </top>
      <bottom style="thin">
        <color indexed="64"/>
      </bottom>
      <diagonal/>
    </border>
    <border>
      <left style="thin">
        <color indexed="64"/>
      </left>
      <right/>
      <top style="medium">
        <color rgb="FFFF0000"/>
      </top>
      <bottom style="medium">
        <color indexed="64"/>
      </bottom>
      <diagonal/>
    </border>
    <border>
      <left/>
      <right/>
      <top style="medium">
        <color rgb="FFFF0000"/>
      </top>
      <bottom style="medium">
        <color indexed="64"/>
      </bottom>
      <diagonal/>
    </border>
    <border>
      <left/>
      <right style="medium">
        <color rgb="FFFF0000"/>
      </right>
      <top style="medium">
        <color rgb="FFFF0000"/>
      </top>
      <bottom style="medium">
        <color indexed="64"/>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medium">
        <color indexed="64"/>
      </top>
      <bottom style="medium">
        <color rgb="FFFF0000"/>
      </bottom>
      <diagonal/>
    </border>
    <border>
      <left/>
      <right style="medium">
        <color rgb="FFFF0000"/>
      </right>
      <top style="medium">
        <color indexed="64"/>
      </top>
      <bottom style="medium">
        <color rgb="FFFF0000"/>
      </bottom>
      <diagonal/>
    </border>
    <border>
      <left style="medium">
        <color rgb="FFFF0000"/>
      </left>
      <right/>
      <top/>
      <bottom/>
      <diagonal/>
    </border>
    <border>
      <left style="medium">
        <color rgb="FFFF0000"/>
      </left>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8"/>
      </left>
      <right/>
      <top/>
      <bottom style="medium">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ck">
        <color theme="0" tint="-0.14999847407452621"/>
      </left>
      <right/>
      <top style="thick">
        <color theme="0" tint="-0.14999847407452621"/>
      </top>
      <bottom/>
      <diagonal/>
    </border>
    <border>
      <left/>
      <right/>
      <top style="thick">
        <color theme="0" tint="-0.14999847407452621"/>
      </top>
      <bottom/>
      <diagonal/>
    </border>
    <border>
      <left/>
      <right style="thick">
        <color theme="0" tint="-0.14999847407452621"/>
      </right>
      <top style="thick">
        <color theme="0" tint="-0.14999847407452621"/>
      </top>
      <bottom/>
      <diagonal/>
    </border>
    <border>
      <left style="thick">
        <color theme="0" tint="-0.14999847407452621"/>
      </left>
      <right/>
      <top/>
      <bottom/>
      <diagonal/>
    </border>
    <border>
      <left/>
      <right style="thick">
        <color theme="0" tint="-0.14999847407452621"/>
      </right>
      <top/>
      <bottom/>
      <diagonal/>
    </border>
    <border>
      <left style="thick">
        <color theme="0" tint="-0.14999847407452621"/>
      </left>
      <right/>
      <top/>
      <bottom style="thick">
        <color theme="0" tint="-0.14999847407452621"/>
      </bottom>
      <diagonal/>
    </border>
    <border>
      <left/>
      <right/>
      <top/>
      <bottom style="thick">
        <color theme="0" tint="-0.14999847407452621"/>
      </bottom>
      <diagonal/>
    </border>
    <border>
      <left/>
      <right style="thick">
        <color theme="0" tint="-0.14999847407452621"/>
      </right>
      <top/>
      <bottom style="thick">
        <color theme="0" tint="-0.14999847407452621"/>
      </bottom>
      <diagonal/>
    </border>
    <border>
      <left style="double">
        <color theme="0" tint="-0.34998626667073579"/>
      </left>
      <right style="double">
        <color theme="0" tint="-0.34998626667073579"/>
      </right>
      <top style="double">
        <color theme="0" tint="-0.34998626667073579"/>
      </top>
      <bottom style="double">
        <color theme="0" tint="-0.34998626667073579"/>
      </bottom>
      <diagonal/>
    </border>
    <border>
      <left style="double">
        <color theme="0" tint="-0.34998626667073579"/>
      </left>
      <right/>
      <top style="double">
        <color theme="0" tint="-0.34998626667073579"/>
      </top>
      <bottom style="double">
        <color theme="0" tint="-0.34998626667073579"/>
      </bottom>
      <diagonal/>
    </border>
    <border>
      <left/>
      <right/>
      <top style="double">
        <color theme="0" tint="-0.34998626667073579"/>
      </top>
      <bottom style="double">
        <color theme="0" tint="-0.34998626667073579"/>
      </bottom>
      <diagonal/>
    </border>
    <border>
      <left/>
      <right style="double">
        <color theme="0" tint="-0.34998626667073579"/>
      </right>
      <top style="double">
        <color theme="0" tint="-0.34998626667073579"/>
      </top>
      <bottom style="double">
        <color theme="0" tint="-0.34998626667073579"/>
      </bottom>
      <diagonal/>
    </border>
    <border>
      <left style="double">
        <color theme="0" tint="-0.34998626667073579"/>
      </left>
      <right style="double">
        <color theme="0" tint="-0.34998626667073579"/>
      </right>
      <top style="double">
        <color theme="0" tint="-0.34998626667073579"/>
      </top>
      <bottom/>
      <diagonal/>
    </border>
    <border>
      <left style="double">
        <color theme="0" tint="-0.34998626667073579"/>
      </left>
      <right style="double">
        <color theme="0" tint="-0.34998626667073579"/>
      </right>
      <top/>
      <bottom style="double">
        <color theme="0" tint="-0.34998626667073579"/>
      </bottom>
      <diagonal/>
    </border>
    <border>
      <left style="thin">
        <color theme="0" tint="-0.34998626667073579"/>
      </left>
      <right/>
      <top style="double">
        <color theme="0" tint="-0.34998626667073579"/>
      </top>
      <bottom style="thin">
        <color theme="0" tint="-0.34998626667073579"/>
      </bottom>
      <diagonal/>
    </border>
    <border>
      <left/>
      <right/>
      <top style="double">
        <color theme="0" tint="-0.34998626667073579"/>
      </top>
      <bottom style="thin">
        <color theme="0" tint="-0.34998626667073579"/>
      </bottom>
      <diagonal/>
    </border>
    <border>
      <left/>
      <right style="thin">
        <color theme="0" tint="-0.34998626667073579"/>
      </right>
      <top style="double">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double">
        <color theme="0" tint="-0.34998626667073579"/>
      </top>
      <bottom/>
      <diagonal/>
    </border>
    <border>
      <left/>
      <right/>
      <top style="double">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top/>
      <bottom/>
      <diagonal/>
    </border>
    <border>
      <left/>
      <right style="medium">
        <color theme="0" tint="-0.34998626667073579"/>
      </right>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top style="thin">
        <color theme="0" tint="-0.34998626667073579"/>
      </top>
      <bottom/>
      <diagonal/>
    </border>
    <border>
      <left/>
      <right style="thin">
        <color theme="0" tint="-0.34998626667073579"/>
      </right>
      <top/>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medium">
        <color theme="0" tint="-0.1499679555650502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medium">
        <color theme="0" tint="-0.24994659260841701"/>
      </right>
      <top style="thin">
        <color theme="0" tint="-0.24994659260841701"/>
      </top>
      <bottom style="thin">
        <color theme="0" tint="-0.24994659260841701"/>
      </bottom>
      <diagonal/>
    </border>
    <border>
      <left style="thin">
        <color theme="0" tint="-0.14996795556505021"/>
      </left>
      <right style="thin">
        <color theme="0" tint="-0.14996795556505021"/>
      </right>
      <top style="thin">
        <color theme="0" tint="-0.24994659260841701"/>
      </top>
      <bottom style="thin">
        <color theme="0" tint="-0.24994659260841701"/>
      </bottom>
      <diagonal/>
    </border>
    <border>
      <left style="thin">
        <color theme="0" tint="-0.14996795556505021"/>
      </left>
      <right style="medium">
        <color theme="0" tint="-0.24994659260841701"/>
      </right>
      <top style="thin">
        <color theme="0" tint="-0.24994659260841701"/>
      </top>
      <bottom style="thin">
        <color theme="0" tint="-0.24994659260841701"/>
      </bottom>
      <diagonal/>
    </border>
    <border>
      <left style="medium">
        <color theme="0" tint="-0.14996795556505021"/>
      </left>
      <right style="thin">
        <color theme="0" tint="-0.24994659260841701"/>
      </right>
      <top style="thin">
        <color theme="0" tint="-0.24994659260841701"/>
      </top>
      <bottom style="thin">
        <color theme="0" tint="-0.24994659260841701"/>
      </bottom>
      <diagonal/>
    </border>
    <border>
      <left style="medium">
        <color theme="0" tint="-0.34998626667073579"/>
      </left>
      <right/>
      <top/>
      <bottom style="thin">
        <color theme="0" tint="-0.34998626667073579"/>
      </bottom>
      <diagonal/>
    </border>
    <border>
      <left/>
      <right style="medium">
        <color theme="0" tint="-0.34998626667073579"/>
      </right>
      <top/>
      <bottom style="thin">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style="medium">
        <color theme="0" tint="-0.24994659260841701"/>
      </right>
      <top style="thin">
        <color theme="0" tint="-0.24994659260841701"/>
      </top>
      <bottom style="thin">
        <color theme="0" tint="-0.24994659260841701"/>
      </bottom>
      <diagonal/>
    </border>
  </borders>
  <cellStyleXfs count="127">
    <xf numFmtId="0" fontId="0" fillId="0" borderId="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7" fillId="28" borderId="0" applyNumberFormat="0" applyBorder="0" applyAlignment="0" applyProtection="0"/>
    <xf numFmtId="0" fontId="38" fillId="29" borderId="92" applyNumberFormat="0" applyAlignment="0" applyProtection="0"/>
    <xf numFmtId="0" fontId="39" fillId="30" borderId="93" applyNumberFormat="0" applyAlignment="0" applyProtection="0"/>
    <xf numFmtId="0" fontId="40" fillId="0" borderId="94" applyNumberFormat="0" applyFill="0" applyAlignment="0" applyProtection="0"/>
    <xf numFmtId="0" fontId="41" fillId="0" borderId="0" applyNumberFormat="0" applyFill="0" applyBorder="0" applyAlignment="0" applyProtection="0"/>
    <xf numFmtId="0" fontId="37"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42" fillId="37" borderId="92"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43" fillId="0" borderId="0" applyNumberFormat="0" applyFill="0" applyBorder="0" applyAlignment="0" applyProtection="0"/>
    <xf numFmtId="0" fontId="43" fillId="0" borderId="0" applyNumberFormat="0" applyFill="0" applyBorder="0" applyAlignment="0" applyProtection="0"/>
    <xf numFmtId="0" fontId="28" fillId="0" borderId="0" applyNumberFormat="0" applyFill="0" applyBorder="0" applyAlignment="0" applyProtection="0">
      <alignment vertical="top"/>
      <protection locked="0"/>
    </xf>
    <xf numFmtId="0" fontId="45" fillId="38" borderId="0" applyNumberFormat="0" applyBorder="0" applyAlignment="0" applyProtection="0"/>
    <xf numFmtId="166" fontId="36"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166" fontId="36" fillId="0" borderId="0" applyFont="0" applyFill="0" applyBorder="0" applyAlignment="0" applyProtection="0"/>
    <xf numFmtId="166" fontId="3" fillId="0" borderId="0" applyFont="0" applyFill="0" applyBorder="0" applyAlignment="0" applyProtection="0"/>
    <xf numFmtId="18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5" fontId="3" fillId="0" borderId="0" applyFont="0" applyFill="0" applyBorder="0" applyAlignment="0" applyProtection="0"/>
    <xf numFmtId="0" fontId="3" fillId="0" borderId="0" applyFont="0" applyFill="0" applyBorder="0" applyAlignment="0" applyProtection="0"/>
    <xf numFmtId="185" fontId="3" fillId="0" borderId="0" applyFont="0" applyFill="0" applyBorder="0" applyAlignment="0" applyProtection="0"/>
    <xf numFmtId="189" fontId="4" fillId="0" borderId="0" applyFont="0" applyFill="0" applyBorder="0" applyAlignment="0" applyProtection="0"/>
    <xf numFmtId="197" fontId="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2" fontId="3" fillId="0" borderId="0" applyFill="0" applyBorder="0" applyAlignment="0" applyProtection="0"/>
    <xf numFmtId="43" fontId="36" fillId="0" borderId="0" applyFont="0" applyFill="0" applyBorder="0" applyAlignment="0" applyProtection="0"/>
    <xf numFmtId="172" fontId="27" fillId="0" borderId="0" applyFont="0" applyFill="0" applyBorder="0" applyAlignment="0" applyProtection="0"/>
    <xf numFmtId="172" fontId="3" fillId="0" borderId="0" applyFont="0" applyFill="0" applyBorder="0" applyAlignment="0" applyProtection="0"/>
    <xf numFmtId="167"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5" fontId="36" fillId="0" borderId="0" applyFont="0" applyFill="0" applyBorder="0" applyAlignment="0" applyProtection="0"/>
    <xf numFmtId="167" fontId="36" fillId="0" borderId="0" applyFont="0" applyFill="0" applyBorder="0" applyAlignment="0" applyProtection="0"/>
    <xf numFmtId="169" fontId="36" fillId="0" borderId="0" applyFont="0" applyFill="0" applyBorder="0" applyAlignment="0" applyProtection="0"/>
    <xf numFmtId="187" fontId="27" fillId="0" borderId="0" applyFont="0" applyFill="0" applyBorder="0" applyAlignment="0" applyProtection="0"/>
    <xf numFmtId="187" fontId="3" fillId="0" borderId="0" applyFont="0" applyFill="0" applyBorder="0" applyAlignment="0" applyProtection="0"/>
    <xf numFmtId="0" fontId="3" fillId="0" borderId="0" applyFont="0" applyFill="0" applyBorder="0" applyAlignment="0" applyProtection="0"/>
    <xf numFmtId="0" fontId="46" fillId="39" borderId="0" applyNumberFormat="0" applyBorder="0" applyAlignment="0" applyProtection="0"/>
    <xf numFmtId="0" fontId="3" fillId="0" borderId="0"/>
    <xf numFmtId="0" fontId="36" fillId="0" borderId="0"/>
    <xf numFmtId="0" fontId="4" fillId="0" borderId="0"/>
    <xf numFmtId="0" fontId="3" fillId="0" borderId="0"/>
    <xf numFmtId="0" fontId="3" fillId="0" borderId="0"/>
    <xf numFmtId="0" fontId="36" fillId="0" borderId="0"/>
    <xf numFmtId="0" fontId="4" fillId="0" borderId="0"/>
    <xf numFmtId="0" fontId="3" fillId="0" borderId="0"/>
    <xf numFmtId="0" fontId="47" fillId="0" borderId="0"/>
    <xf numFmtId="178" fontId="3" fillId="0" borderId="0"/>
    <xf numFmtId="0" fontId="36" fillId="0" borderId="0"/>
    <xf numFmtId="0" fontId="3" fillId="0" borderId="0"/>
    <xf numFmtId="0" fontId="27" fillId="0" borderId="0"/>
    <xf numFmtId="0" fontId="36" fillId="0" borderId="0"/>
    <xf numFmtId="0" fontId="36" fillId="0" borderId="0"/>
    <xf numFmtId="177" fontId="10" fillId="0" borderId="0"/>
    <xf numFmtId="0" fontId="8" fillId="0" borderId="0"/>
    <xf numFmtId="0" fontId="36" fillId="40" borderId="95" applyNumberFormat="0" applyFont="0" applyAlignment="0" applyProtection="0"/>
    <xf numFmtId="9" fontId="36" fillId="0" borderId="0" applyFont="0" applyFill="0" applyBorder="0" applyAlignment="0" applyProtection="0"/>
    <xf numFmtId="9" fontId="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 fillId="0" borderId="0" applyFill="0" applyBorder="0" applyAlignment="0" applyProtection="0"/>
    <xf numFmtId="9" fontId="27" fillId="0" borderId="0" applyFont="0" applyFill="0" applyBorder="0" applyAlignment="0" applyProtection="0"/>
    <xf numFmtId="0" fontId="48" fillId="29" borderId="96" applyNumberFormat="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97" applyNumberFormat="0" applyFill="0" applyAlignment="0" applyProtection="0"/>
    <xf numFmtId="0" fontId="41" fillId="0" borderId="98" applyNumberFormat="0" applyFill="0" applyAlignment="0" applyProtection="0"/>
    <xf numFmtId="0" fontId="53" fillId="0" borderId="99" applyNumberFormat="0" applyFill="0" applyAlignment="0" applyProtection="0"/>
    <xf numFmtId="0" fontId="95" fillId="0" borderId="0"/>
    <xf numFmtId="43" fontId="95" fillId="0" borderId="0" applyFont="0" applyFill="0" applyBorder="0" applyAlignment="0" applyProtection="0"/>
    <xf numFmtId="0" fontId="95" fillId="0" borderId="0"/>
    <xf numFmtId="165" fontId="95" fillId="0" borderId="0" applyFont="0" applyFill="0" applyBorder="0" applyAlignment="0" applyProtection="0"/>
    <xf numFmtId="43" fontId="95" fillId="0" borderId="0" applyFont="0" applyFill="0" applyBorder="0" applyAlignment="0" applyProtection="0"/>
    <xf numFmtId="0" fontId="43" fillId="0" borderId="0" applyNumberFormat="0" applyFill="0" applyBorder="0" applyAlignment="0" applyProtection="0"/>
    <xf numFmtId="0" fontId="3" fillId="0" borderId="0"/>
    <xf numFmtId="0" fontId="36" fillId="0" borderId="0"/>
    <xf numFmtId="0" fontId="56" fillId="0" borderId="0"/>
    <xf numFmtId="214" fontId="3" fillId="0" borderId="0"/>
    <xf numFmtId="0" fontId="3" fillId="0" borderId="0"/>
    <xf numFmtId="43" fontId="86" fillId="0" borderId="0" applyFont="0" applyFill="0" applyBorder="0" applyAlignment="0" applyProtection="0"/>
    <xf numFmtId="0" fontId="36" fillId="0" borderId="0"/>
    <xf numFmtId="9" fontId="106" fillId="0" borderId="0" applyFont="0" applyFill="0" applyBorder="0" applyAlignment="0" applyProtection="0"/>
    <xf numFmtId="167" fontId="106" fillId="0" borderId="0" applyFont="0" applyFill="0" applyBorder="0" applyAlignment="0" applyProtection="0"/>
    <xf numFmtId="9" fontId="86" fillId="0" borderId="0" applyFont="0" applyFill="0" applyBorder="0" applyAlignment="0" applyProtection="0"/>
    <xf numFmtId="9" fontId="56" fillId="0" borderId="0" applyFont="0" applyFill="0" applyBorder="0" applyAlignment="0" applyProtection="0"/>
    <xf numFmtId="0" fontId="3" fillId="0" borderId="0"/>
    <xf numFmtId="0" fontId="108" fillId="0" borderId="0"/>
    <xf numFmtId="0" fontId="36" fillId="0" borderId="0"/>
    <xf numFmtId="0" fontId="3" fillId="0" borderId="0"/>
    <xf numFmtId="167" fontId="113" fillId="0" borderId="0" applyFont="0" applyFill="0" applyBorder="0" applyAlignment="0" applyProtection="0"/>
    <xf numFmtId="0" fontId="3" fillId="0" borderId="0"/>
    <xf numFmtId="0" fontId="36" fillId="0" borderId="0"/>
    <xf numFmtId="0" fontId="3" fillId="0" borderId="0"/>
    <xf numFmtId="217" fontId="10" fillId="0" borderId="0"/>
    <xf numFmtId="0" fontId="3" fillId="0" borderId="0"/>
    <xf numFmtId="9" fontId="3" fillId="0" borderId="0" applyFont="0" applyFill="0" applyBorder="0" applyAlignment="0" applyProtection="0"/>
    <xf numFmtId="177" fontId="3" fillId="0" borderId="0" applyFont="0" applyFill="0" applyBorder="0" applyAlignment="0" applyProtection="0"/>
    <xf numFmtId="0" fontId="36" fillId="0" borderId="0"/>
  </cellStyleXfs>
  <cellXfs count="3107">
    <xf numFmtId="0" fontId="0" fillId="0" borderId="0" xfId="0"/>
    <xf numFmtId="0" fontId="54" fillId="0" borderId="0" xfId="0" applyFont="1" applyAlignment="1">
      <alignment horizontal="center" vertical="center"/>
    </xf>
    <xf numFmtId="0" fontId="54" fillId="0" borderId="1" xfId="0" applyFont="1" applyBorder="1" applyAlignment="1">
      <alignment horizontal="center" vertical="center"/>
    </xf>
    <xf numFmtId="170" fontId="54" fillId="0" borderId="1" xfId="0" applyNumberFormat="1" applyFont="1" applyBorder="1" applyAlignment="1">
      <alignment horizontal="center" vertical="center"/>
    </xf>
    <xf numFmtId="0" fontId="54" fillId="0" borderId="2" xfId="0" applyFont="1" applyBorder="1" applyAlignment="1">
      <alignment horizontal="center" vertical="center"/>
    </xf>
    <xf numFmtId="170" fontId="54" fillId="0" borderId="0" xfId="0" applyNumberFormat="1" applyFont="1" applyAlignment="1">
      <alignment horizontal="center" vertical="center"/>
    </xf>
    <xf numFmtId="0" fontId="54" fillId="0" borderId="1" xfId="0" applyFont="1" applyBorder="1" applyAlignment="1">
      <alignment horizontal="left" vertical="center" wrapText="1"/>
    </xf>
    <xf numFmtId="0" fontId="54" fillId="0" borderId="0" xfId="0" applyFont="1" applyAlignment="1">
      <alignment horizontal="left" vertical="center"/>
    </xf>
    <xf numFmtId="0" fontId="54" fillId="0" borderId="3" xfId="0" applyFont="1" applyBorder="1" applyAlignment="1">
      <alignment horizontal="center" vertical="center"/>
    </xf>
    <xf numFmtId="0" fontId="55" fillId="0" borderId="0" xfId="0" applyFont="1" applyAlignment="1">
      <alignment horizontal="left" vertical="center"/>
    </xf>
    <xf numFmtId="0" fontId="55" fillId="0" borderId="3" xfId="0" applyFont="1" applyBorder="1" applyAlignment="1">
      <alignment horizontal="center" vertical="center"/>
    </xf>
    <xf numFmtId="0" fontId="5" fillId="0" borderId="2" xfId="0" applyFont="1" applyBorder="1" applyAlignment="1">
      <alignment vertical="center" wrapText="1"/>
    </xf>
    <xf numFmtId="0" fontId="1" fillId="0" borderId="4" xfId="0" applyFont="1" applyBorder="1" applyAlignment="1">
      <alignment horizontal="center" vertical="center" wrapText="1"/>
    </xf>
    <xf numFmtId="0" fontId="5" fillId="0" borderId="1" xfId="0" applyFont="1" applyBorder="1" applyAlignment="1">
      <alignment vertical="center" wrapText="1"/>
    </xf>
    <xf numFmtId="0" fontId="1" fillId="0" borderId="5" xfId="0" applyFont="1" applyBorder="1" applyAlignment="1">
      <alignment vertical="center" wrapText="1"/>
    </xf>
    <xf numFmtId="0" fontId="5" fillId="0" borderId="6" xfId="0" applyFont="1" applyBorder="1" applyAlignment="1">
      <alignment horizontal="center" vertical="center" wrapText="1"/>
    </xf>
    <xf numFmtId="0" fontId="7"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3" fontId="1" fillId="0" borderId="1" xfId="0" applyNumberFormat="1" applyFont="1" applyBorder="1" applyAlignment="1">
      <alignment horizontal="center" vertical="center" wrapText="1"/>
    </xf>
    <xf numFmtId="4" fontId="1" fillId="0" borderId="1" xfId="0" applyNumberFormat="1" applyFont="1" applyBorder="1" applyAlignment="1">
      <alignment vertical="center" wrapText="1"/>
    </xf>
    <xf numFmtId="4" fontId="1" fillId="0" borderId="5" xfId="0" applyNumberFormat="1" applyFont="1" applyBorder="1" applyAlignment="1">
      <alignment vertical="center" wrapText="1"/>
    </xf>
    <xf numFmtId="3" fontId="1" fillId="0" borderId="13" xfId="0" applyNumberFormat="1" applyFont="1" applyBorder="1" applyAlignment="1">
      <alignment horizontal="center" vertical="center" wrapText="1"/>
    </xf>
    <xf numFmtId="3" fontId="1" fillId="0" borderId="13" xfId="0" applyNumberFormat="1" applyFont="1" applyBorder="1" applyAlignment="1">
      <alignment vertical="center" wrapText="1"/>
    </xf>
    <xf numFmtId="4" fontId="1" fillId="0" borderId="13" xfId="0" applyNumberFormat="1" applyFont="1" applyBorder="1" applyAlignment="1">
      <alignment vertical="center" wrapText="1"/>
    </xf>
    <xf numFmtId="4" fontId="1" fillId="0" borderId="14" xfId="0" applyNumberFormat="1" applyFont="1" applyBorder="1" applyAlignment="1">
      <alignment vertical="center" wrapText="1"/>
    </xf>
    <xf numFmtId="0" fontId="1" fillId="0" borderId="15" xfId="0" applyFont="1" applyBorder="1" applyAlignment="1">
      <alignment vertical="center" wrapText="1"/>
    </xf>
    <xf numFmtId="0" fontId="1" fillId="0" borderId="0" xfId="0" applyFont="1" applyAlignment="1">
      <alignment vertical="center" wrapText="1"/>
    </xf>
    <xf numFmtId="0" fontId="5" fillId="0" borderId="0" xfId="0" applyFont="1" applyAlignment="1">
      <alignment horizontal="center" vertical="center" wrapText="1"/>
    </xf>
    <xf numFmtId="4" fontId="1" fillId="0" borderId="16" xfId="0" applyNumberFormat="1" applyFont="1" applyBorder="1" applyAlignment="1">
      <alignment vertical="center" wrapText="1"/>
    </xf>
    <xf numFmtId="0" fontId="1" fillId="0" borderId="1" xfId="0" applyFont="1" applyBorder="1" applyAlignment="1">
      <alignment horizontal="center" vertical="center" wrapText="1"/>
    </xf>
    <xf numFmtId="0" fontId="1" fillId="0" borderId="17" xfId="0" applyFont="1" applyBorder="1" applyAlignment="1">
      <alignment vertical="center" wrapText="1"/>
    </xf>
    <xf numFmtId="174" fontId="9" fillId="0" borderId="1" xfId="82" applyNumberFormat="1" applyFont="1" applyBorder="1" applyAlignment="1">
      <alignment horizontal="right" vertical="center" wrapText="1"/>
    </xf>
    <xf numFmtId="3" fontId="9" fillId="0" borderId="1" xfId="82" applyNumberFormat="1" applyFont="1" applyBorder="1" applyAlignment="1">
      <alignment horizontal="center" vertical="center" wrapText="1"/>
    </xf>
    <xf numFmtId="3" fontId="9" fillId="0" borderId="1" xfId="82" applyNumberFormat="1" applyFont="1" applyBorder="1" applyAlignment="1">
      <alignment horizontal="right" vertical="center" wrapText="1"/>
    </xf>
    <xf numFmtId="0" fontId="7" fillId="0" borderId="0" xfId="0" applyFont="1" applyAlignment="1">
      <alignment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Continuous"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vertical="center" wrapText="1"/>
    </xf>
    <xf numFmtId="171" fontId="1" fillId="0" borderId="1" xfId="0" applyNumberFormat="1" applyFont="1" applyBorder="1" applyAlignment="1">
      <alignment horizontal="center" vertical="center" wrapText="1"/>
    </xf>
    <xf numFmtId="0" fontId="1" fillId="0" borderId="23" xfId="0" applyFont="1" applyBorder="1" applyAlignment="1">
      <alignment vertical="center" wrapText="1"/>
    </xf>
    <xf numFmtId="171" fontId="1" fillId="0" borderId="1" xfId="0" applyNumberFormat="1"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0" borderId="27" xfId="0" applyFont="1" applyBorder="1" applyAlignment="1">
      <alignment vertical="center" wrapText="1"/>
    </xf>
    <xf numFmtId="0" fontId="1" fillId="0" borderId="28" xfId="0" applyFont="1" applyBorder="1" applyAlignment="1">
      <alignment horizontal="center" vertical="center" wrapText="1"/>
    </xf>
    <xf numFmtId="0" fontId="1" fillId="0" borderId="20" xfId="0" quotePrefix="1" applyFont="1" applyBorder="1" applyAlignment="1">
      <alignment horizontal="center" vertical="center" wrapText="1"/>
    </xf>
    <xf numFmtId="173" fontId="1" fillId="0" borderId="1" xfId="64" applyNumberFormat="1" applyFont="1" applyBorder="1" applyAlignment="1">
      <alignment vertical="center" wrapText="1"/>
    </xf>
    <xf numFmtId="9" fontId="1" fillId="0" borderId="1" xfId="84" applyFont="1" applyBorder="1" applyAlignment="1">
      <alignment horizontal="center" vertical="center" wrapText="1"/>
    </xf>
    <xf numFmtId="173" fontId="1" fillId="0" borderId="1" xfId="0" applyNumberFormat="1" applyFont="1" applyBorder="1" applyAlignment="1">
      <alignment vertical="center" wrapText="1"/>
    </xf>
    <xf numFmtId="3" fontId="1" fillId="0" borderId="1" xfId="0" applyNumberFormat="1" applyFont="1" applyBorder="1" applyAlignment="1">
      <alignment vertical="center" wrapText="1"/>
    </xf>
    <xf numFmtId="0" fontId="1" fillId="0" borderId="0" xfId="0" applyFont="1" applyAlignment="1">
      <alignment horizontal="center" vertical="center" wrapText="1"/>
    </xf>
    <xf numFmtId="0" fontId="5" fillId="0" borderId="0" xfId="0" applyFont="1" applyAlignment="1">
      <alignment horizontal="centerContinuous" vertical="center" wrapText="1"/>
    </xf>
    <xf numFmtId="0" fontId="1" fillId="0" borderId="0" xfId="0" applyFont="1" applyAlignment="1">
      <alignment horizontal="centerContinuous" vertical="center" wrapText="1"/>
    </xf>
    <xf numFmtId="0" fontId="1" fillId="0" borderId="29" xfId="0" applyFont="1" applyBorder="1" applyAlignment="1">
      <alignment horizontal="center" vertical="center" wrapText="1"/>
    </xf>
    <xf numFmtId="3" fontId="1" fillId="0" borderId="5" xfId="0" applyNumberFormat="1" applyFont="1" applyBorder="1" applyAlignment="1">
      <alignment vertical="center" wrapText="1"/>
    </xf>
    <xf numFmtId="4" fontId="1" fillId="0" borderId="30" xfId="0" applyNumberFormat="1" applyFont="1" applyBorder="1" applyAlignment="1">
      <alignment vertical="center" wrapText="1"/>
    </xf>
    <xf numFmtId="178" fontId="11" fillId="0" borderId="1" xfId="81" applyNumberFormat="1" applyFont="1" applyBorder="1" applyAlignment="1">
      <alignment horizontal="center"/>
    </xf>
    <xf numFmtId="178" fontId="11" fillId="0" borderId="31" xfId="81" applyNumberFormat="1" applyFont="1" applyBorder="1" applyAlignment="1">
      <alignment horizontal="center"/>
    </xf>
    <xf numFmtId="4" fontId="1" fillId="0" borderId="1" xfId="0" applyNumberFormat="1" applyFont="1" applyBorder="1" applyAlignment="1">
      <alignment horizontal="center" vertical="center" wrapText="1"/>
    </xf>
    <xf numFmtId="175" fontId="1" fillId="0" borderId="1" xfId="0" applyNumberFormat="1" applyFont="1" applyBorder="1" applyAlignment="1">
      <alignment horizontal="center" vertical="center" wrapText="1"/>
    </xf>
    <xf numFmtId="181" fontId="3" fillId="0" borderId="1" xfId="0" applyNumberFormat="1" applyFont="1" applyBorder="1" applyAlignment="1">
      <alignment horizontal="right" vertical="center"/>
    </xf>
    <xf numFmtId="171" fontId="1" fillId="0" borderId="16" xfId="0" applyNumberFormat="1" applyFont="1" applyBorder="1" applyAlignment="1">
      <alignment vertical="center" wrapText="1"/>
    </xf>
    <xf numFmtId="3" fontId="1" fillId="0" borderId="16" xfId="0" applyNumberFormat="1" applyFont="1" applyBorder="1" applyAlignment="1">
      <alignment vertical="center" wrapText="1"/>
    </xf>
    <xf numFmtId="170" fontId="1" fillId="0" borderId="1" xfId="64" applyNumberFormat="1" applyFont="1" applyBorder="1" applyAlignment="1">
      <alignment vertical="center" wrapText="1"/>
    </xf>
    <xf numFmtId="1" fontId="54" fillId="0" borderId="1" xfId="0" applyNumberFormat="1" applyFont="1" applyBorder="1" applyAlignment="1">
      <alignment horizontal="center" vertical="center"/>
    </xf>
    <xf numFmtId="0" fontId="56" fillId="0" borderId="1" xfId="0" applyFont="1" applyBorder="1" applyAlignment="1">
      <alignment horizontal="left"/>
    </xf>
    <xf numFmtId="0" fontId="56" fillId="0" borderId="1" xfId="0" applyFont="1" applyBorder="1"/>
    <xf numFmtId="177" fontId="56" fillId="0" borderId="1" xfId="36" applyNumberFormat="1" applyFont="1" applyBorder="1"/>
    <xf numFmtId="0" fontId="3" fillId="0" borderId="1" xfId="0" applyFont="1" applyBorder="1" applyAlignment="1">
      <alignment horizontal="center" vertical="center"/>
    </xf>
    <xf numFmtId="0" fontId="1" fillId="0" borderId="30" xfId="0" applyFont="1" applyBorder="1" applyAlignment="1">
      <alignment vertical="center" wrapText="1"/>
    </xf>
    <xf numFmtId="0" fontId="1" fillId="0" borderId="32" xfId="0" applyFont="1" applyBorder="1" applyAlignment="1">
      <alignment horizontal="left" vertical="center" wrapText="1"/>
    </xf>
    <xf numFmtId="0" fontId="1" fillId="0" borderId="26" xfId="0" applyFont="1" applyBorder="1" applyAlignment="1">
      <alignment horizontal="left" vertical="center" wrapText="1"/>
    </xf>
    <xf numFmtId="0" fontId="5" fillId="0" borderId="0" xfId="0" applyFont="1"/>
    <xf numFmtId="1" fontId="5" fillId="0" borderId="0" xfId="0" applyNumberFormat="1" applyFont="1"/>
    <xf numFmtId="174" fontId="5" fillId="0" borderId="0" xfId="0" applyNumberFormat="1" applyFont="1"/>
    <xf numFmtId="3" fontId="5" fillId="0" borderId="0" xfId="0" applyNumberFormat="1" applyFont="1"/>
    <xf numFmtId="0" fontId="1" fillId="0" borderId="0" xfId="0" applyFont="1"/>
    <xf numFmtId="3" fontId="1" fillId="0" borderId="0" xfId="0" applyNumberFormat="1" applyFont="1"/>
    <xf numFmtId="0" fontId="5" fillId="2" borderId="0" xfId="0" applyFont="1" applyFill="1" applyAlignment="1">
      <alignment horizontal="center"/>
    </xf>
    <xf numFmtId="3" fontId="14" fillId="0" borderId="0" xfId="0" applyNumberFormat="1" applyFont="1"/>
    <xf numFmtId="0" fontId="15" fillId="0" borderId="0" xfId="0" applyFont="1" applyAlignment="1">
      <alignment horizontal="center"/>
    </xf>
    <xf numFmtId="3" fontId="12" fillId="0" borderId="0" xfId="0" applyNumberFormat="1" applyFont="1"/>
    <xf numFmtId="0" fontId="15" fillId="0" borderId="0" xfId="0" applyFont="1"/>
    <xf numFmtId="2" fontId="15" fillId="0" borderId="0" xfId="0" applyNumberFormat="1" applyFont="1" applyAlignment="1">
      <alignment horizontal="center"/>
    </xf>
    <xf numFmtId="3" fontId="16" fillId="0" borderId="0" xfId="0" applyNumberFormat="1" applyFont="1"/>
    <xf numFmtId="3" fontId="17" fillId="0" borderId="0" xfId="0" applyNumberFormat="1" applyFont="1" applyAlignment="1">
      <alignment horizontal="center"/>
    </xf>
    <xf numFmtId="0" fontId="17" fillId="0" borderId="0" xfId="0" applyFont="1" applyAlignment="1">
      <alignment horizontal="center"/>
    </xf>
    <xf numFmtId="0" fontId="1" fillId="0" borderId="0" xfId="0" applyFont="1" applyAlignment="1">
      <alignment horizontal="center"/>
    </xf>
    <xf numFmtId="3" fontId="16" fillId="0" borderId="0" xfId="0" applyNumberFormat="1" applyFont="1" applyAlignment="1">
      <alignment horizontal="center"/>
    </xf>
    <xf numFmtId="4" fontId="5" fillId="0" borderId="0" xfId="0" applyNumberFormat="1" applyFont="1"/>
    <xf numFmtId="9" fontId="1" fillId="0" borderId="0" xfId="0" applyNumberFormat="1" applyFont="1" applyAlignment="1">
      <alignment horizontal="center"/>
    </xf>
    <xf numFmtId="3" fontId="1" fillId="0" borderId="0" xfId="0" applyNumberFormat="1" applyFont="1" applyAlignment="1">
      <alignment horizontal="center"/>
    </xf>
    <xf numFmtId="179" fontId="5" fillId="0" borderId="0" xfId="0" applyNumberFormat="1" applyFont="1"/>
    <xf numFmtId="10" fontId="1" fillId="0" borderId="0" xfId="0" applyNumberFormat="1" applyFont="1" applyAlignment="1">
      <alignment horizontal="center"/>
    </xf>
    <xf numFmtId="0" fontId="16" fillId="0" borderId="0" xfId="0" applyFont="1" applyAlignment="1">
      <alignment horizontal="center"/>
    </xf>
    <xf numFmtId="182" fontId="1" fillId="0" borderId="0" xfId="0" applyNumberFormat="1" applyFont="1" applyAlignment="1">
      <alignment horizontal="center"/>
    </xf>
    <xf numFmtId="174" fontId="15" fillId="2" borderId="0" xfId="0" applyNumberFormat="1" applyFont="1" applyFill="1" applyAlignment="1">
      <alignment horizontal="center"/>
    </xf>
    <xf numFmtId="0" fontId="17" fillId="3" borderId="0" xfId="0" applyFont="1" applyFill="1"/>
    <xf numFmtId="10" fontId="17" fillId="3" borderId="0" xfId="0" applyNumberFormat="1" applyFont="1" applyFill="1" applyAlignment="1">
      <alignment horizontal="center"/>
    </xf>
    <xf numFmtId="1" fontId="1" fillId="0" borderId="0" xfId="0" applyNumberFormat="1" applyFont="1"/>
    <xf numFmtId="174" fontId="1" fillId="0" borderId="0" xfId="0" applyNumberFormat="1" applyFont="1"/>
    <xf numFmtId="1" fontId="1" fillId="4" borderId="0" xfId="0" applyNumberFormat="1" applyFont="1" applyFill="1"/>
    <xf numFmtId="3" fontId="13" fillId="0" borderId="0" xfId="0" applyNumberFormat="1" applyFont="1"/>
    <xf numFmtId="3" fontId="13" fillId="0" borderId="0" xfId="0" applyNumberFormat="1" applyFont="1" applyAlignment="1">
      <alignment horizontal="center"/>
    </xf>
    <xf numFmtId="15" fontId="1" fillId="5" borderId="33" xfId="0" applyNumberFormat="1" applyFont="1" applyFill="1" applyBorder="1" applyAlignment="1">
      <alignment horizontal="center"/>
    </xf>
    <xf numFmtId="3" fontId="13" fillId="6" borderId="34" xfId="0" applyNumberFormat="1" applyFont="1" applyFill="1" applyBorder="1"/>
    <xf numFmtId="3" fontId="13" fillId="6" borderId="16" xfId="0" applyNumberFormat="1" applyFont="1" applyFill="1" applyBorder="1" applyAlignment="1">
      <alignment horizontal="left"/>
    </xf>
    <xf numFmtId="3" fontId="13" fillId="4" borderId="1" xfId="0" applyNumberFormat="1" applyFont="1" applyFill="1" applyBorder="1"/>
    <xf numFmtId="3" fontId="13" fillId="4" borderId="2" xfId="0" applyNumberFormat="1" applyFont="1" applyFill="1" applyBorder="1" applyAlignment="1">
      <alignment horizontal="left"/>
    </xf>
    <xf numFmtId="3" fontId="16" fillId="3" borderId="34" xfId="0" applyNumberFormat="1" applyFont="1" applyFill="1" applyBorder="1"/>
    <xf numFmtId="3" fontId="5" fillId="3" borderId="29" xfId="0" applyNumberFormat="1" applyFont="1" applyFill="1" applyBorder="1"/>
    <xf numFmtId="0" fontId="5" fillId="3" borderId="17" xfId="0" applyFont="1" applyFill="1" applyBorder="1"/>
    <xf numFmtId="0" fontId="5" fillId="0" borderId="0" xfId="0" applyFont="1" applyAlignment="1">
      <alignment horizontal="center"/>
    </xf>
    <xf numFmtId="3" fontId="17" fillId="7" borderId="35" xfId="0" applyNumberFormat="1" applyFont="1" applyFill="1" applyBorder="1" applyAlignment="1">
      <alignment wrapText="1"/>
    </xf>
    <xf numFmtId="3" fontId="17" fillId="7" borderId="0" xfId="0" applyNumberFormat="1" applyFont="1" applyFill="1"/>
    <xf numFmtId="0" fontId="17" fillId="7" borderId="10" xfId="0" applyFont="1" applyFill="1" applyBorder="1"/>
    <xf numFmtId="3" fontId="17" fillId="7" borderId="35" xfId="0" applyNumberFormat="1" applyFont="1" applyFill="1" applyBorder="1"/>
    <xf numFmtId="3" fontId="5" fillId="7" borderId="0" xfId="0" applyNumberFormat="1" applyFont="1" applyFill="1"/>
    <xf numFmtId="3" fontId="5" fillId="7" borderId="10" xfId="0" applyNumberFormat="1" applyFont="1" applyFill="1" applyBorder="1"/>
    <xf numFmtId="3" fontId="5" fillId="3" borderId="34" xfId="0" applyNumberFormat="1" applyFont="1" applyFill="1" applyBorder="1"/>
    <xf numFmtId="3" fontId="5" fillId="3" borderId="35" xfId="0" applyNumberFormat="1" applyFont="1" applyFill="1" applyBorder="1"/>
    <xf numFmtId="3" fontId="17" fillId="2" borderId="35" xfId="0" applyNumberFormat="1" applyFont="1" applyFill="1" applyBorder="1" applyAlignment="1">
      <alignment wrapText="1"/>
    </xf>
    <xf numFmtId="3" fontId="5" fillId="2" borderId="0" xfId="0" applyNumberFormat="1" applyFont="1" applyFill="1"/>
    <xf numFmtId="3" fontId="5" fillId="2" borderId="10" xfId="0" applyNumberFormat="1" applyFont="1" applyFill="1" applyBorder="1"/>
    <xf numFmtId="3" fontId="17" fillId="8" borderId="35" xfId="0" applyNumberFormat="1" applyFont="1" applyFill="1" applyBorder="1" applyAlignment="1">
      <alignment wrapText="1"/>
    </xf>
    <xf numFmtId="3" fontId="5" fillId="8" borderId="0" xfId="0" applyNumberFormat="1" applyFont="1" applyFill="1"/>
    <xf numFmtId="3" fontId="5" fillId="8" borderId="10" xfId="0" applyNumberFormat="1" applyFont="1" applyFill="1" applyBorder="1"/>
    <xf numFmtId="3" fontId="17" fillId="9" borderId="35" xfId="0" applyNumberFormat="1" applyFont="1" applyFill="1" applyBorder="1" applyAlignment="1">
      <alignment wrapText="1"/>
    </xf>
    <xf numFmtId="3" fontId="5" fillId="9" borderId="0" xfId="0" applyNumberFormat="1" applyFont="1" applyFill="1"/>
    <xf numFmtId="3" fontId="5" fillId="9" borderId="10" xfId="0" applyNumberFormat="1" applyFont="1" applyFill="1" applyBorder="1"/>
    <xf numFmtId="3" fontId="5" fillId="3" borderId="36" xfId="0" applyNumberFormat="1" applyFont="1" applyFill="1" applyBorder="1"/>
    <xf numFmtId="3" fontId="17" fillId="6" borderId="36" xfId="0" applyNumberFormat="1" applyFont="1" applyFill="1" applyBorder="1"/>
    <xf numFmtId="3" fontId="5" fillId="6" borderId="37" xfId="0" applyNumberFormat="1" applyFont="1" applyFill="1" applyBorder="1"/>
    <xf numFmtId="3" fontId="5" fillId="6" borderId="15" xfId="0" applyNumberFormat="1" applyFont="1" applyFill="1" applyBorder="1"/>
    <xf numFmtId="3" fontId="5" fillId="10" borderId="34" xfId="0" applyNumberFormat="1" applyFont="1" applyFill="1" applyBorder="1"/>
    <xf numFmtId="3" fontId="5" fillId="10" borderId="29" xfId="0" applyNumberFormat="1" applyFont="1" applyFill="1" applyBorder="1"/>
    <xf numFmtId="0" fontId="5" fillId="10" borderId="29" xfId="0" applyFont="1" applyFill="1" applyBorder="1"/>
    <xf numFmtId="3" fontId="5" fillId="10" borderId="36" xfId="0" applyNumberFormat="1" applyFont="1" applyFill="1" applyBorder="1"/>
    <xf numFmtId="3" fontId="5" fillId="10" borderId="37" xfId="0" applyNumberFormat="1" applyFont="1" applyFill="1" applyBorder="1"/>
    <xf numFmtId="0" fontId="5" fillId="10" borderId="37" xfId="0" applyFont="1" applyFill="1" applyBorder="1"/>
    <xf numFmtId="3" fontId="17" fillId="0" borderId="0" xfId="0" applyNumberFormat="1" applyFont="1"/>
    <xf numFmtId="3" fontId="1" fillId="4" borderId="0" xfId="0" applyNumberFormat="1" applyFont="1" applyFill="1"/>
    <xf numFmtId="9" fontId="5" fillId="4" borderId="0" xfId="0" applyNumberFormat="1" applyFont="1" applyFill="1"/>
    <xf numFmtId="3" fontId="12" fillId="4" borderId="0" xfId="0" applyNumberFormat="1" applyFont="1" applyFill="1"/>
    <xf numFmtId="3" fontId="17" fillId="3" borderId="38" xfId="0" applyNumberFormat="1" applyFont="1" applyFill="1" applyBorder="1"/>
    <xf numFmtId="3" fontId="5" fillId="3" borderId="39" xfId="0" applyNumberFormat="1" applyFont="1" applyFill="1" applyBorder="1"/>
    <xf numFmtId="0" fontId="5" fillId="3" borderId="16" xfId="0" applyFont="1" applyFill="1" applyBorder="1"/>
    <xf numFmtId="175" fontId="1" fillId="0" borderId="0" xfId="0" applyNumberFormat="1" applyFont="1"/>
    <xf numFmtId="3" fontId="20" fillId="4" borderId="1" xfId="0" applyNumberFormat="1" applyFont="1" applyFill="1" applyBorder="1"/>
    <xf numFmtId="0" fontId="1" fillId="0" borderId="40" xfId="0" applyFont="1" applyBorder="1" applyAlignment="1">
      <alignment horizontal="center" vertical="center" wrapText="1"/>
    </xf>
    <xf numFmtId="0" fontId="1" fillId="0" borderId="40" xfId="0" applyFont="1" applyBorder="1" applyAlignment="1">
      <alignment horizontal="centerContinuous" vertical="center" wrapText="1"/>
    </xf>
    <xf numFmtId="0" fontId="0" fillId="0" borderId="3" xfId="0" applyBorder="1" applyAlignment="1">
      <alignment vertical="center" wrapText="1"/>
    </xf>
    <xf numFmtId="0" fontId="9" fillId="0" borderId="6" xfId="82" applyFont="1" applyBorder="1" applyAlignment="1">
      <alignment horizontal="left" vertical="center" wrapText="1"/>
    </xf>
    <xf numFmtId="174" fontId="9" fillId="0" borderId="13" xfId="82" applyNumberFormat="1" applyFont="1" applyBorder="1" applyAlignment="1">
      <alignment horizontal="right" vertical="center" wrapText="1"/>
    </xf>
    <xf numFmtId="3" fontId="9" fillId="0" borderId="13" xfId="82" applyNumberFormat="1" applyFont="1" applyBorder="1" applyAlignment="1">
      <alignment horizontal="center" vertical="center" wrapText="1"/>
    </xf>
    <xf numFmtId="3" fontId="9" fillId="0" borderId="13" xfId="82" applyNumberFormat="1" applyFont="1" applyBorder="1" applyAlignment="1">
      <alignment horizontal="right" vertical="center" wrapText="1"/>
    </xf>
    <xf numFmtId="0" fontId="7" fillId="0" borderId="41" xfId="0" applyFont="1" applyBorder="1" applyAlignment="1">
      <alignment vertical="center" wrapText="1"/>
    </xf>
    <xf numFmtId="0" fontId="1" fillId="0" borderId="42" xfId="0" applyFont="1" applyBorder="1" applyAlignment="1">
      <alignment vertical="center" wrapText="1"/>
    </xf>
    <xf numFmtId="178" fontId="11" fillId="0" borderId="43" xfId="81" applyNumberFormat="1" applyFont="1" applyBorder="1" applyAlignment="1">
      <alignment horizontal="center"/>
    </xf>
    <xf numFmtId="178" fontId="11" fillId="0" borderId="44" xfId="81" applyNumberFormat="1" applyFont="1" applyBorder="1" applyAlignment="1">
      <alignment horizontal="center"/>
    </xf>
    <xf numFmtId="171" fontId="1" fillId="0" borderId="30" xfId="0" applyNumberFormat="1" applyFont="1" applyBorder="1" applyAlignment="1">
      <alignment vertical="center" wrapText="1"/>
    </xf>
    <xf numFmtId="0" fontId="1" fillId="0" borderId="45" xfId="0" applyFont="1" applyBorder="1" applyAlignment="1">
      <alignment horizontal="center" vertical="center" wrapText="1"/>
    </xf>
    <xf numFmtId="3" fontId="9" fillId="0" borderId="46" xfId="82" applyNumberFormat="1" applyFont="1" applyBorder="1" applyAlignment="1">
      <alignment horizontal="right" vertical="center" wrapText="1"/>
    </xf>
    <xf numFmtId="0" fontId="1" fillId="0" borderId="13" xfId="0" applyFont="1" applyBorder="1" applyAlignment="1">
      <alignment vertical="center" wrapText="1"/>
    </xf>
    <xf numFmtId="0" fontId="9" fillId="0" borderId="3" xfId="82" applyFont="1" applyBorder="1" applyAlignment="1">
      <alignment horizontal="left" vertical="center" wrapText="1"/>
    </xf>
    <xf numFmtId="0" fontId="1" fillId="0" borderId="47" xfId="0" applyFont="1" applyBorder="1" applyAlignment="1">
      <alignment horizontal="center" vertical="center" wrapText="1"/>
    </xf>
    <xf numFmtId="3" fontId="9" fillId="0" borderId="46" xfId="82" applyNumberFormat="1" applyFont="1" applyBorder="1" applyAlignment="1">
      <alignment horizontal="center" vertical="center" wrapText="1"/>
    </xf>
    <xf numFmtId="171" fontId="1" fillId="0" borderId="17" xfId="0" applyNumberFormat="1" applyFont="1" applyBorder="1" applyAlignment="1">
      <alignment vertical="center" wrapText="1"/>
    </xf>
    <xf numFmtId="4" fontId="1" fillId="0" borderId="13" xfId="0" applyNumberFormat="1" applyFont="1" applyBorder="1" applyAlignment="1">
      <alignment horizontal="center" vertical="center" wrapText="1"/>
    </xf>
    <xf numFmtId="178" fontId="11" fillId="0" borderId="13" xfId="81" applyNumberFormat="1" applyFont="1" applyBorder="1" applyAlignment="1">
      <alignment horizontal="center"/>
    </xf>
    <xf numFmtId="0" fontId="56" fillId="0" borderId="43" xfId="0" applyFont="1" applyBorder="1"/>
    <xf numFmtId="178" fontId="11" fillId="0" borderId="46" xfId="81" applyNumberFormat="1" applyFont="1" applyBorder="1" applyAlignment="1">
      <alignment horizontal="center"/>
    </xf>
    <xf numFmtId="171" fontId="1" fillId="0" borderId="0" xfId="0" applyNumberFormat="1" applyFont="1" applyAlignment="1">
      <alignment vertical="center" wrapText="1"/>
    </xf>
    <xf numFmtId="4" fontId="1" fillId="0" borderId="43" xfId="0" applyNumberFormat="1" applyFont="1" applyBorder="1" applyAlignment="1">
      <alignment vertical="center" wrapText="1"/>
    </xf>
    <xf numFmtId="4" fontId="1" fillId="0" borderId="46" xfId="0" applyNumberFormat="1" applyFont="1" applyBorder="1" applyAlignment="1">
      <alignment vertical="center" wrapText="1"/>
    </xf>
    <xf numFmtId="0" fontId="1" fillId="0" borderId="48" xfId="0" applyFont="1" applyBorder="1" applyAlignment="1">
      <alignment vertical="center" wrapText="1"/>
    </xf>
    <xf numFmtId="0" fontId="1" fillId="0" borderId="49" xfId="0" applyFont="1" applyBorder="1" applyAlignment="1">
      <alignment vertical="center" wrapText="1"/>
    </xf>
    <xf numFmtId="3" fontId="1" fillId="0" borderId="46" xfId="0" applyNumberFormat="1" applyFont="1" applyBorder="1" applyAlignment="1">
      <alignment horizontal="center" vertical="center" wrapText="1"/>
    </xf>
    <xf numFmtId="4" fontId="1" fillId="0" borderId="27" xfId="0" applyNumberFormat="1" applyFont="1" applyBorder="1" applyAlignment="1">
      <alignment vertical="center" wrapText="1"/>
    </xf>
    <xf numFmtId="181" fontId="3" fillId="0" borderId="31" xfId="0" applyNumberFormat="1" applyFont="1" applyBorder="1" applyAlignment="1">
      <alignment horizontal="right" vertical="center"/>
    </xf>
    <xf numFmtId="4" fontId="1" fillId="0" borderId="31" xfId="0" applyNumberFormat="1" applyFont="1" applyBorder="1" applyAlignment="1">
      <alignment horizontal="center" vertical="center" wrapText="1"/>
    </xf>
    <xf numFmtId="3" fontId="1" fillId="0" borderId="43" xfId="0" applyNumberFormat="1" applyFont="1" applyBorder="1" applyAlignment="1">
      <alignment horizontal="center" vertical="center" wrapText="1"/>
    </xf>
    <xf numFmtId="4" fontId="1" fillId="0" borderId="50" xfId="0" applyNumberFormat="1" applyFont="1" applyBorder="1" applyAlignment="1">
      <alignment vertical="center" wrapText="1"/>
    </xf>
    <xf numFmtId="0" fontId="3" fillId="0" borderId="13" xfId="0" applyFont="1" applyBorder="1" applyAlignment="1">
      <alignment horizontal="center" vertical="center"/>
    </xf>
    <xf numFmtId="181" fontId="3" fillId="0" borderId="13" xfId="0" applyNumberFormat="1" applyFont="1" applyBorder="1" applyAlignment="1">
      <alignment horizontal="right" vertical="center"/>
    </xf>
    <xf numFmtId="177" fontId="56" fillId="0" borderId="31" xfId="36" applyNumberFormat="1" applyFont="1" applyBorder="1"/>
    <xf numFmtId="4" fontId="1" fillId="0" borderId="51" xfId="0" applyNumberFormat="1" applyFont="1" applyBorder="1" applyAlignment="1">
      <alignment vertical="center" wrapText="1"/>
    </xf>
    <xf numFmtId="3" fontId="9" fillId="0" borderId="52" xfId="82" applyNumberFormat="1" applyFont="1" applyBorder="1" applyAlignment="1">
      <alignment horizontal="right" vertical="center" wrapText="1"/>
    </xf>
    <xf numFmtId="3" fontId="1" fillId="0" borderId="30" xfId="0" applyNumberFormat="1" applyFont="1" applyBorder="1" applyAlignment="1">
      <alignment vertical="center" wrapText="1"/>
    </xf>
    <xf numFmtId="0" fontId="1" fillId="0" borderId="53" xfId="0" applyFont="1" applyBorder="1" applyAlignment="1">
      <alignment vertical="center" wrapText="1"/>
    </xf>
    <xf numFmtId="2" fontId="3" fillId="0" borderId="0" xfId="0" applyNumberFormat="1" applyFont="1" applyAlignment="1">
      <alignment vertical="center" wrapText="1"/>
    </xf>
    <xf numFmtId="2" fontId="3" fillId="0" borderId="42" xfId="0" applyNumberFormat="1" applyFont="1" applyBorder="1" applyAlignment="1">
      <alignment vertical="center" wrapText="1"/>
    </xf>
    <xf numFmtId="0" fontId="1" fillId="0" borderId="54" xfId="0" applyFont="1" applyBorder="1" applyAlignment="1">
      <alignment horizontal="center" vertical="center" wrapText="1"/>
    </xf>
    <xf numFmtId="0" fontId="1" fillId="0" borderId="6" xfId="0" applyFont="1" applyBorder="1" applyAlignment="1">
      <alignment vertical="center" wrapText="1"/>
    </xf>
    <xf numFmtId="0" fontId="7" fillId="0" borderId="1" xfId="0" applyFont="1" applyBorder="1" applyAlignment="1">
      <alignment horizontal="center" vertical="center"/>
    </xf>
    <xf numFmtId="0" fontId="1" fillId="0" borderId="46" xfId="0" applyFont="1" applyBorder="1" applyAlignment="1">
      <alignment vertical="center" wrapText="1"/>
    </xf>
    <xf numFmtId="0" fontId="3" fillId="0" borderId="43" xfId="0" applyFont="1" applyBorder="1" applyAlignment="1">
      <alignment horizontal="center" vertical="center"/>
    </xf>
    <xf numFmtId="1" fontId="22" fillId="0" borderId="0" xfId="0" applyNumberFormat="1" applyFont="1"/>
    <xf numFmtId="174" fontId="22" fillId="0" borderId="0" xfId="0" applyNumberFormat="1" applyFont="1"/>
    <xf numFmtId="3" fontId="22" fillId="0" borderId="0" xfId="0" applyNumberFormat="1" applyFont="1"/>
    <xf numFmtId="0" fontId="56" fillId="0" borderId="0" xfId="0" applyFont="1"/>
    <xf numFmtId="171" fontId="1" fillId="0" borderId="13" xfId="0" applyNumberFormat="1" applyFont="1" applyBorder="1" applyAlignment="1">
      <alignment vertical="center" wrapText="1"/>
    </xf>
    <xf numFmtId="0" fontId="1" fillId="0" borderId="13" xfId="0" applyFont="1" applyBorder="1" applyAlignment="1">
      <alignment horizontal="center" vertical="center" wrapText="1"/>
    </xf>
    <xf numFmtId="3" fontId="1" fillId="0" borderId="14" xfId="0" applyNumberFormat="1" applyFont="1" applyBorder="1" applyAlignment="1">
      <alignment vertical="center" wrapText="1"/>
    </xf>
    <xf numFmtId="0" fontId="1" fillId="0" borderId="55" xfId="0" applyFont="1" applyBorder="1" applyAlignment="1">
      <alignment horizontal="left" vertical="center" wrapText="1"/>
    </xf>
    <xf numFmtId="0" fontId="56" fillId="0" borderId="44" xfId="0" applyFont="1" applyBorder="1"/>
    <xf numFmtId="4" fontId="1" fillId="0" borderId="31" xfId="0" applyNumberFormat="1" applyFont="1" applyBorder="1" applyAlignment="1">
      <alignment vertical="center" wrapText="1"/>
    </xf>
    <xf numFmtId="3" fontId="1" fillId="0" borderId="43" xfId="0" applyNumberFormat="1" applyFont="1" applyBorder="1" applyAlignment="1">
      <alignment vertical="center" wrapText="1"/>
    </xf>
    <xf numFmtId="3" fontId="1" fillId="0" borderId="46" xfId="0" applyNumberFormat="1" applyFont="1" applyBorder="1" applyAlignment="1">
      <alignment vertical="center" wrapText="1"/>
    </xf>
    <xf numFmtId="2" fontId="1" fillId="0" borderId="5" xfId="0" applyNumberFormat="1" applyFont="1" applyBorder="1" applyAlignment="1">
      <alignment vertical="center" wrapText="1"/>
    </xf>
    <xf numFmtId="2" fontId="1" fillId="0" borderId="1" xfId="0" applyNumberFormat="1" applyFont="1" applyBorder="1" applyAlignment="1">
      <alignment vertical="center" wrapText="1"/>
    </xf>
    <xf numFmtId="175" fontId="1" fillId="0" borderId="13" xfId="0" applyNumberFormat="1" applyFont="1" applyBorder="1" applyAlignment="1">
      <alignment horizontal="center" vertical="center" wrapText="1"/>
    </xf>
    <xf numFmtId="0" fontId="1" fillId="0" borderId="5" xfId="0" applyFont="1" applyBorder="1" applyAlignment="1">
      <alignment horizontal="center" vertical="center" wrapText="1"/>
    </xf>
    <xf numFmtId="3" fontId="9" fillId="0" borderId="43" xfId="82" applyNumberFormat="1" applyFont="1" applyBorder="1" applyAlignment="1">
      <alignment horizontal="right" vertical="center" wrapText="1"/>
    </xf>
    <xf numFmtId="0" fontId="36" fillId="0" borderId="56" xfId="68" applyFont="1" applyBorder="1"/>
    <xf numFmtId="0" fontId="9" fillId="0" borderId="0" xfId="82" applyFont="1" applyAlignment="1">
      <alignment horizontal="left" vertical="center" wrapText="1"/>
    </xf>
    <xf numFmtId="174" fontId="9" fillId="0" borderId="0" xfId="82" applyNumberFormat="1" applyFont="1" applyAlignment="1">
      <alignment horizontal="right" vertical="center" wrapText="1"/>
    </xf>
    <xf numFmtId="3" fontId="9" fillId="0" borderId="0" xfId="82" applyNumberFormat="1" applyFont="1" applyAlignment="1">
      <alignment horizontal="center" vertical="center" wrapText="1"/>
    </xf>
    <xf numFmtId="3" fontId="9" fillId="0" borderId="0" xfId="82" applyNumberFormat="1" applyFont="1" applyAlignment="1">
      <alignment horizontal="right" vertical="center" wrapText="1"/>
    </xf>
    <xf numFmtId="0" fontId="1" fillId="0" borderId="57" xfId="0" applyFont="1" applyBorder="1" applyAlignment="1">
      <alignment horizontal="left" vertical="center" wrapText="1"/>
    </xf>
    <xf numFmtId="0" fontId="5" fillId="0" borderId="35" xfId="0" applyFont="1" applyBorder="1" applyAlignment="1">
      <alignment horizontal="center" vertical="center" wrapText="1"/>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57" fillId="0" borderId="0" xfId="0" applyFont="1"/>
    <xf numFmtId="0" fontId="0" fillId="0" borderId="1" xfId="0" applyBorder="1"/>
    <xf numFmtId="172" fontId="36" fillId="0" borderId="0" xfId="36" applyNumberFormat="1" applyFont="1" applyBorder="1"/>
    <xf numFmtId="0" fontId="36" fillId="0" borderId="0" xfId="68" applyFont="1"/>
    <xf numFmtId="172" fontId="36" fillId="0" borderId="0" xfId="36" applyNumberFormat="1" applyFont="1" applyFill="1" applyBorder="1"/>
    <xf numFmtId="0" fontId="36" fillId="0" borderId="1" xfId="68" applyFont="1" applyBorder="1"/>
    <xf numFmtId="0" fontId="58" fillId="0" borderId="40" xfId="68" applyFont="1" applyBorder="1" applyAlignment="1">
      <alignment wrapText="1"/>
    </xf>
    <xf numFmtId="0" fontId="58" fillId="0" borderId="40" xfId="68" applyFont="1" applyBorder="1"/>
    <xf numFmtId="0" fontId="36" fillId="0" borderId="3" xfId="68" applyFont="1" applyBorder="1"/>
    <xf numFmtId="0" fontId="36" fillId="0" borderId="6" xfId="68" applyFont="1" applyBorder="1"/>
    <xf numFmtId="0" fontId="36" fillId="0" borderId="13" xfId="68" applyFont="1" applyBorder="1" applyAlignment="1">
      <alignment horizontal="center"/>
    </xf>
    <xf numFmtId="172" fontId="59" fillId="0" borderId="13" xfId="36" applyNumberFormat="1" applyFont="1" applyFill="1" applyBorder="1"/>
    <xf numFmtId="0" fontId="59" fillId="0" borderId="0" xfId="68" applyFont="1"/>
    <xf numFmtId="172" fontId="59" fillId="0" borderId="0" xfId="36" applyNumberFormat="1" applyFont="1" applyFill="1" applyBorder="1"/>
    <xf numFmtId="0" fontId="59" fillId="0" borderId="1" xfId="68" applyFont="1" applyBorder="1" applyAlignment="1">
      <alignment horizontal="center"/>
    </xf>
    <xf numFmtId="172" fontId="59" fillId="0" borderId="1" xfId="36" applyNumberFormat="1" applyFont="1" applyFill="1" applyBorder="1"/>
    <xf numFmtId="172" fontId="36" fillId="0" borderId="16" xfId="36" applyNumberFormat="1" applyFont="1" applyFill="1" applyBorder="1"/>
    <xf numFmtId="0" fontId="59" fillId="0" borderId="1" xfId="68" applyFont="1" applyBorder="1"/>
    <xf numFmtId="0" fontId="59" fillId="0" borderId="13" xfId="68" applyFont="1" applyBorder="1"/>
    <xf numFmtId="0" fontId="60" fillId="0" borderId="58" xfId="0" applyFont="1" applyBorder="1"/>
    <xf numFmtId="0" fontId="0" fillId="0" borderId="58" xfId="0" applyBorder="1" applyAlignment="1">
      <alignment horizontal="center"/>
    </xf>
    <xf numFmtId="172" fontId="1" fillId="0" borderId="0" xfId="36" applyNumberFormat="1" applyFont="1" applyFill="1" applyBorder="1"/>
    <xf numFmtId="0" fontId="0" fillId="0" borderId="40" xfId="0" applyBorder="1"/>
    <xf numFmtId="0" fontId="36" fillId="0" borderId="28" xfId="68" applyFont="1" applyBorder="1"/>
    <xf numFmtId="0" fontId="1" fillId="0" borderId="1" xfId="0" applyFont="1" applyBorder="1" applyAlignment="1">
      <alignment horizontal="justify" vertical="top" wrapText="1"/>
    </xf>
    <xf numFmtId="0" fontId="55" fillId="0" borderId="1" xfId="0" applyFont="1" applyBorder="1" applyAlignment="1">
      <alignment horizontal="left" vertical="center"/>
    </xf>
    <xf numFmtId="0" fontId="1" fillId="0" borderId="1" xfId="0" applyFont="1" applyBorder="1" applyAlignment="1">
      <alignment horizontal="left" vertical="center" wrapText="1"/>
    </xf>
    <xf numFmtId="170" fontId="54" fillId="0" borderId="2" xfId="0" applyNumberFormat="1" applyFont="1" applyBorder="1" applyAlignment="1">
      <alignment horizontal="center" vertical="center"/>
    </xf>
    <xf numFmtId="0" fontId="36" fillId="0" borderId="0" xfId="68" applyFont="1" applyAlignment="1">
      <alignment horizontal="center"/>
    </xf>
    <xf numFmtId="0" fontId="61" fillId="0" borderId="0" xfId="0" applyFont="1" applyAlignment="1">
      <alignment horizontal="center" vertical="center" wrapText="1"/>
    </xf>
    <xf numFmtId="0" fontId="62" fillId="0" borderId="0" xfId="0" applyFont="1" applyAlignment="1">
      <alignment horizontal="center" vertical="center" wrapText="1"/>
    </xf>
    <xf numFmtId="0" fontId="55" fillId="0" borderId="1" xfId="0" applyFont="1" applyBorder="1" applyAlignment="1">
      <alignment horizontal="center" vertical="center"/>
    </xf>
    <xf numFmtId="0" fontId="55" fillId="0" borderId="0" xfId="0" applyFont="1" applyAlignment="1">
      <alignment horizontal="center" vertical="center"/>
    </xf>
    <xf numFmtId="0" fontId="1" fillId="0" borderId="0" xfId="0" applyFont="1" applyAlignment="1">
      <alignment horizontal="left" vertical="center" wrapText="1"/>
    </xf>
    <xf numFmtId="0" fontId="54" fillId="0" borderId="0" xfId="0" applyFont="1" applyAlignment="1">
      <alignment horizontal="left" vertical="center" wrapText="1"/>
    </xf>
    <xf numFmtId="173" fontId="54" fillId="0" borderId="1" xfId="0" applyNumberFormat="1" applyFont="1" applyBorder="1" applyAlignment="1">
      <alignment horizontal="center" vertical="center"/>
    </xf>
    <xf numFmtId="184" fontId="54" fillId="0" borderId="1" xfId="0" applyNumberFormat="1" applyFont="1" applyBorder="1" applyAlignment="1">
      <alignment horizontal="center" vertical="center"/>
    </xf>
    <xf numFmtId="1" fontId="54" fillId="0" borderId="0" xfId="0" applyNumberFormat="1" applyFont="1" applyAlignment="1">
      <alignment horizontal="center" vertical="center"/>
    </xf>
    <xf numFmtId="184" fontId="54" fillId="0" borderId="0" xfId="0" applyNumberFormat="1" applyFont="1" applyAlignment="1">
      <alignment horizontal="center" vertical="center"/>
    </xf>
    <xf numFmtId="170" fontId="54" fillId="0" borderId="60" xfId="0" applyNumberFormat="1" applyFont="1" applyBorder="1" applyAlignment="1">
      <alignment horizontal="center" vertical="center"/>
    </xf>
    <xf numFmtId="0" fontId="55" fillId="0" borderId="2" xfId="0" applyFont="1" applyBorder="1" applyAlignment="1">
      <alignment horizontal="center" vertical="center"/>
    </xf>
    <xf numFmtId="0" fontId="54" fillId="0" borderId="61" xfId="0" applyFont="1" applyBorder="1" applyAlignment="1">
      <alignment horizontal="center" vertical="center"/>
    </xf>
    <xf numFmtId="170" fontId="54" fillId="0" borderId="62" xfId="0" applyNumberFormat="1" applyFont="1" applyBorder="1" applyAlignment="1">
      <alignment horizontal="center" vertical="center"/>
    </xf>
    <xf numFmtId="173" fontId="54" fillId="0" borderId="0" xfId="0" applyNumberFormat="1" applyFont="1" applyAlignment="1">
      <alignment horizontal="center" vertical="center"/>
    </xf>
    <xf numFmtId="0" fontId="54" fillId="0" borderId="63" xfId="0" applyFont="1" applyBorder="1" applyAlignment="1">
      <alignment horizontal="center" vertical="center"/>
    </xf>
    <xf numFmtId="170" fontId="54" fillId="0" borderId="64" xfId="0" applyNumberFormat="1" applyFont="1" applyBorder="1" applyAlignment="1">
      <alignment horizontal="center" vertical="center"/>
    </xf>
    <xf numFmtId="0" fontId="55" fillId="0" borderId="65" xfId="0" applyFont="1" applyBorder="1" applyAlignment="1">
      <alignment horizontal="center" vertical="center"/>
    </xf>
    <xf numFmtId="2" fontId="55" fillId="0" borderId="66" xfId="56" applyNumberFormat="1" applyFont="1" applyBorder="1" applyAlignment="1">
      <alignment horizontal="center" vertical="center"/>
    </xf>
    <xf numFmtId="2" fontId="54" fillId="0" borderId="67" xfId="0" applyNumberFormat="1" applyFont="1" applyBorder="1" applyAlignment="1">
      <alignment horizontal="center" vertical="center"/>
    </xf>
    <xf numFmtId="2" fontId="55" fillId="0" borderId="5" xfId="0" applyNumberFormat="1" applyFont="1" applyBorder="1" applyAlignment="1">
      <alignment horizontal="center" vertical="center"/>
    </xf>
    <xf numFmtId="2" fontId="54" fillId="0" borderId="1" xfId="0" applyNumberFormat="1" applyFont="1" applyBorder="1" applyAlignment="1">
      <alignment horizontal="center" vertical="center"/>
    </xf>
    <xf numFmtId="2" fontId="54" fillId="0" borderId="0" xfId="0" applyNumberFormat="1" applyFont="1" applyAlignment="1">
      <alignment horizontal="center" vertical="center"/>
    </xf>
    <xf numFmtId="2" fontId="54" fillId="0" borderId="61" xfId="0" applyNumberFormat="1" applyFont="1" applyBorder="1" applyAlignment="1">
      <alignment horizontal="center" vertical="center"/>
    </xf>
    <xf numFmtId="2" fontId="54" fillId="0" borderId="2" xfId="0" applyNumberFormat="1" applyFont="1" applyBorder="1" applyAlignment="1">
      <alignment horizontal="center" vertical="center"/>
    </xf>
    <xf numFmtId="2" fontId="54" fillId="0" borderId="14" xfId="0" applyNumberFormat="1" applyFont="1" applyBorder="1" applyAlignment="1">
      <alignment horizontal="center" vertical="center"/>
    </xf>
    <xf numFmtId="2" fontId="0" fillId="0" borderId="0" xfId="0" applyNumberFormat="1"/>
    <xf numFmtId="2" fontId="55" fillId="0" borderId="66" xfId="0" applyNumberFormat="1" applyFont="1" applyBorder="1" applyAlignment="1">
      <alignment horizontal="center" vertical="center"/>
    </xf>
    <xf numFmtId="0" fontId="63" fillId="0" borderId="0" xfId="0" applyFont="1"/>
    <xf numFmtId="0" fontId="64" fillId="0" borderId="2" xfId="0" applyFont="1" applyBorder="1"/>
    <xf numFmtId="0" fontId="59" fillId="0" borderId="57" xfId="0" applyFont="1" applyBorder="1"/>
    <xf numFmtId="0" fontId="59" fillId="0" borderId="9" xfId="0" applyFont="1" applyBorder="1"/>
    <xf numFmtId="0" fontId="0" fillId="0" borderId="35" xfId="0" applyBorder="1"/>
    <xf numFmtId="0" fontId="57" fillId="0" borderId="10" xfId="0" applyFont="1" applyBorder="1"/>
    <xf numFmtId="0" fontId="0" fillId="0" borderId="10" xfId="0" applyBorder="1"/>
    <xf numFmtId="0" fontId="0" fillId="0" borderId="36" xfId="0" applyBorder="1"/>
    <xf numFmtId="0" fontId="0" fillId="0" borderId="37" xfId="0" applyBorder="1"/>
    <xf numFmtId="0" fontId="0" fillId="0" borderId="34" xfId="0" applyBorder="1"/>
    <xf numFmtId="0" fontId="0" fillId="0" borderId="29" xfId="0" applyBorder="1"/>
    <xf numFmtId="0" fontId="0" fillId="0" borderId="17" xfId="0" applyBorder="1"/>
    <xf numFmtId="0" fontId="57" fillId="0" borderId="35" xfId="0" applyFont="1" applyBorder="1"/>
    <xf numFmtId="0" fontId="63" fillId="0" borderId="10" xfId="0" applyFont="1" applyBorder="1"/>
    <xf numFmtId="0" fontId="63" fillId="0" borderId="35" xfId="0" applyFont="1" applyBorder="1"/>
    <xf numFmtId="0" fontId="65" fillId="0" borderId="0" xfId="0" applyFont="1"/>
    <xf numFmtId="0" fontId="65" fillId="0" borderId="29" xfId="0" applyFont="1" applyBorder="1"/>
    <xf numFmtId="0" fontId="36" fillId="0" borderId="10" xfId="68" applyFont="1" applyBorder="1"/>
    <xf numFmtId="0" fontId="36" fillId="0" borderId="35" xfId="68" applyFont="1" applyBorder="1"/>
    <xf numFmtId="172" fontId="36" fillId="0" borderId="10" xfId="36" applyNumberFormat="1" applyFont="1" applyFill="1" applyBorder="1"/>
    <xf numFmtId="0" fontId="23" fillId="0" borderId="68" xfId="0" applyFont="1" applyBorder="1" applyAlignment="1">
      <alignment horizontal="center"/>
    </xf>
    <xf numFmtId="0" fontId="23" fillId="0" borderId="68" xfId="0" applyFont="1" applyBorder="1" applyAlignment="1">
      <alignment horizontal="left"/>
    </xf>
    <xf numFmtId="0" fontId="24" fillId="0" borderId="38" xfId="0" applyFont="1" applyBorder="1" applyAlignment="1">
      <alignment horizontal="left"/>
    </xf>
    <xf numFmtId="0" fontId="61" fillId="0" borderId="22" xfId="0" applyFont="1" applyBorder="1" applyAlignment="1">
      <alignment horizontal="center" vertical="center" wrapText="1"/>
    </xf>
    <xf numFmtId="0" fontId="0" fillId="0" borderId="49" xfId="0" applyBorder="1" applyAlignment="1">
      <alignment horizontal="center" wrapText="1"/>
    </xf>
    <xf numFmtId="0" fontId="66" fillId="0" borderId="1" xfId="68" applyFont="1" applyBorder="1" applyAlignment="1">
      <alignment horizontal="left"/>
    </xf>
    <xf numFmtId="172" fontId="7" fillId="0" borderId="16" xfId="36" applyNumberFormat="1" applyFont="1" applyBorder="1"/>
    <xf numFmtId="172" fontId="36" fillId="0" borderId="49" xfId="36" applyNumberFormat="1" applyFont="1" applyFill="1" applyBorder="1"/>
    <xf numFmtId="0" fontId="65" fillId="0" borderId="47" xfId="68" applyFont="1" applyBorder="1"/>
    <xf numFmtId="0" fontId="36" fillId="0" borderId="43" xfId="68" applyFont="1" applyBorder="1"/>
    <xf numFmtId="0" fontId="36" fillId="0" borderId="46" xfId="68" applyFont="1" applyBorder="1"/>
    <xf numFmtId="0" fontId="36" fillId="0" borderId="33" xfId="68" applyFont="1" applyBorder="1"/>
    <xf numFmtId="172" fontId="36" fillId="0" borderId="48" xfId="36" applyNumberFormat="1" applyFont="1" applyFill="1" applyBorder="1"/>
    <xf numFmtId="0" fontId="54" fillId="0" borderId="70" xfId="0" applyFont="1" applyBorder="1" applyAlignment="1">
      <alignment horizontal="center" vertical="center"/>
    </xf>
    <xf numFmtId="2" fontId="55" fillId="0" borderId="14" xfId="0" applyNumberFormat="1" applyFont="1" applyBorder="1" applyAlignment="1">
      <alignment horizontal="center" vertical="center"/>
    </xf>
    <xf numFmtId="0" fontId="54" fillId="0" borderId="1" xfId="0" applyFont="1" applyBorder="1" applyAlignment="1">
      <alignment horizontal="left" vertical="center"/>
    </xf>
    <xf numFmtId="0" fontId="53" fillId="0" borderId="1" xfId="0" applyFont="1" applyBorder="1"/>
    <xf numFmtId="0" fontId="61" fillId="0" borderId="68" xfId="0" applyFont="1" applyBorder="1" applyAlignment="1">
      <alignment horizontal="center" vertical="center" wrapText="1"/>
    </xf>
    <xf numFmtId="0" fontId="61" fillId="0" borderId="39" xfId="0" applyFont="1" applyBorder="1" applyAlignment="1">
      <alignment horizontal="center" vertical="center" wrapText="1"/>
    </xf>
    <xf numFmtId="0" fontId="54" fillId="0" borderId="28" xfId="0" applyFont="1" applyBorder="1" applyAlignment="1">
      <alignment horizontal="center" vertical="center"/>
    </xf>
    <xf numFmtId="170" fontId="55" fillId="0" borderId="5" xfId="0" applyNumberFormat="1" applyFont="1" applyBorder="1" applyAlignment="1">
      <alignment horizontal="center" vertical="center"/>
    </xf>
    <xf numFmtId="0" fontId="54" fillId="0" borderId="6" xfId="0" applyFont="1" applyBorder="1" applyAlignment="1">
      <alignment horizontal="center" vertical="center"/>
    </xf>
    <xf numFmtId="0" fontId="54" fillId="0" borderId="13" xfId="0" applyFont="1" applyBorder="1" applyAlignment="1">
      <alignment horizontal="center" vertical="center"/>
    </xf>
    <xf numFmtId="0" fontId="21" fillId="0" borderId="1" xfId="69" applyFont="1" applyBorder="1" applyAlignment="1">
      <alignment horizontal="left"/>
    </xf>
    <xf numFmtId="0" fontId="67" fillId="0" borderId="28" xfId="0" applyFont="1" applyBorder="1" applyAlignment="1">
      <alignment horizontal="center" vertical="center"/>
    </xf>
    <xf numFmtId="0" fontId="67" fillId="0" borderId="40" xfId="0" applyFont="1" applyBorder="1" applyAlignment="1">
      <alignment horizontal="center" vertical="center"/>
    </xf>
    <xf numFmtId="0" fontId="68" fillId="0" borderId="40" xfId="0" applyFont="1" applyBorder="1" applyAlignment="1">
      <alignment horizontal="center" vertical="center"/>
    </xf>
    <xf numFmtId="0" fontId="68" fillId="0" borderId="67" xfId="0" applyFont="1" applyBorder="1" applyAlignment="1">
      <alignment horizontal="center" vertical="center"/>
    </xf>
    <xf numFmtId="0" fontId="54" fillId="0" borderId="5" xfId="0" applyFont="1" applyBorder="1" applyAlignment="1">
      <alignment horizontal="center" vertical="center"/>
    </xf>
    <xf numFmtId="3" fontId="5" fillId="0" borderId="28" xfId="0" applyNumberFormat="1" applyFont="1" applyBorder="1"/>
    <xf numFmtId="3" fontId="5" fillId="0" borderId="1" xfId="0" applyNumberFormat="1" applyFont="1" applyBorder="1"/>
    <xf numFmtId="3" fontId="5" fillId="0" borderId="5" xfId="0" applyNumberFormat="1" applyFont="1" applyBorder="1"/>
    <xf numFmtId="1" fontId="17" fillId="0" borderId="0" xfId="0" applyNumberFormat="1" applyFont="1"/>
    <xf numFmtId="15" fontId="1" fillId="0" borderId="0" xfId="0" applyNumberFormat="1" applyFont="1" applyAlignment="1">
      <alignment horizontal="center"/>
    </xf>
    <xf numFmtId="1" fontId="1" fillId="0" borderId="1" xfId="0" applyNumberFormat="1" applyFont="1" applyBorder="1"/>
    <xf numFmtId="1" fontId="11" fillId="0" borderId="1" xfId="0" applyNumberFormat="1" applyFont="1" applyBorder="1"/>
    <xf numFmtId="174" fontId="11" fillId="0" borderId="1" xfId="0" applyNumberFormat="1" applyFont="1" applyBorder="1"/>
    <xf numFmtId="3" fontId="11" fillId="0" borderId="1" xfId="0" applyNumberFormat="1" applyFont="1" applyBorder="1"/>
    <xf numFmtId="3" fontId="5" fillId="0" borderId="71" xfId="0" applyNumberFormat="1" applyFont="1" applyBorder="1"/>
    <xf numFmtId="3" fontId="5" fillId="0" borderId="2" xfId="0" applyNumberFormat="1" applyFont="1" applyBorder="1"/>
    <xf numFmtId="3" fontId="5" fillId="0" borderId="4" xfId="0" applyNumberFormat="1" applyFont="1" applyBorder="1"/>
    <xf numFmtId="1" fontId="5" fillId="0" borderId="1" xfId="0" applyNumberFormat="1" applyFont="1" applyBorder="1"/>
    <xf numFmtId="174" fontId="5" fillId="0" borderId="1" xfId="0" applyNumberFormat="1" applyFont="1" applyBorder="1" applyAlignment="1">
      <alignment wrapText="1"/>
    </xf>
    <xf numFmtId="1" fontId="5" fillId="0" borderId="1" xfId="0" applyNumberFormat="1" applyFont="1" applyBorder="1" applyAlignment="1">
      <alignment wrapText="1"/>
    </xf>
    <xf numFmtId="1" fontId="5" fillId="0" borderId="1" xfId="0" applyNumberFormat="1" applyFont="1" applyBorder="1" applyAlignment="1">
      <alignment horizontal="center"/>
    </xf>
    <xf numFmtId="174" fontId="5" fillId="0" borderId="1" xfId="0" applyNumberFormat="1" applyFont="1" applyBorder="1" applyAlignment="1">
      <alignment horizontal="center"/>
    </xf>
    <xf numFmtId="3" fontId="5" fillId="0" borderId="1" xfId="0" applyNumberFormat="1" applyFont="1" applyBorder="1" applyAlignment="1">
      <alignment horizontal="center"/>
    </xf>
    <xf numFmtId="1" fontId="1" fillId="0" borderId="31" xfId="0" applyNumberFormat="1" applyFont="1" applyBorder="1"/>
    <xf numFmtId="174" fontId="1" fillId="0" borderId="31" xfId="0" applyNumberFormat="1" applyFont="1" applyBorder="1"/>
    <xf numFmtId="3" fontId="1" fillId="0" borderId="31" xfId="0" applyNumberFormat="1" applyFont="1" applyBorder="1"/>
    <xf numFmtId="1" fontId="11" fillId="0" borderId="2" xfId="0" applyNumberFormat="1" applyFont="1" applyBorder="1"/>
    <xf numFmtId="174" fontId="11" fillId="0" borderId="2" xfId="0" applyNumberFormat="1" applyFont="1" applyBorder="1"/>
    <xf numFmtId="3" fontId="11" fillId="0" borderId="2" xfId="0" applyNumberFormat="1" applyFont="1" applyBorder="1"/>
    <xf numFmtId="1" fontId="22" fillId="0" borderId="56" xfId="0" applyNumberFormat="1" applyFont="1" applyBorder="1"/>
    <xf numFmtId="1" fontId="22" fillId="0" borderId="58" xfId="0" applyNumberFormat="1" applyFont="1" applyBorder="1"/>
    <xf numFmtId="174" fontId="22" fillId="0" borderId="58" xfId="0" applyNumberFormat="1" applyFont="1" applyBorder="1"/>
    <xf numFmtId="3" fontId="22" fillId="0" borderId="58" xfId="0" applyNumberFormat="1" applyFont="1" applyBorder="1"/>
    <xf numFmtId="3" fontId="22" fillId="0" borderId="59" xfId="0" applyNumberFormat="1" applyFont="1" applyBorder="1"/>
    <xf numFmtId="1" fontId="11" fillId="0" borderId="71" xfId="0" applyNumberFormat="1" applyFont="1" applyBorder="1"/>
    <xf numFmtId="3" fontId="11" fillId="0" borderId="4" xfId="0" applyNumberFormat="1" applyFont="1" applyBorder="1"/>
    <xf numFmtId="1" fontId="11" fillId="0" borderId="3" xfId="0" applyNumberFormat="1" applyFont="1" applyBorder="1"/>
    <xf numFmtId="3" fontId="11" fillId="0" borderId="5" xfId="0" applyNumberFormat="1" applyFont="1" applyBorder="1"/>
    <xf numFmtId="1" fontId="11" fillId="0" borderId="6" xfId="0" applyNumberFormat="1" applyFont="1" applyBorder="1"/>
    <xf numFmtId="1" fontId="11" fillId="0" borderId="13" xfId="0" applyNumberFormat="1" applyFont="1" applyBorder="1"/>
    <xf numFmtId="174" fontId="11" fillId="0" borderId="13" xfId="0" applyNumberFormat="1" applyFont="1" applyBorder="1"/>
    <xf numFmtId="3" fontId="11" fillId="0" borderId="13" xfId="0" applyNumberFormat="1" applyFont="1" applyBorder="1"/>
    <xf numFmtId="3" fontId="11" fillId="0" borderId="14" xfId="0" applyNumberFormat="1" applyFont="1" applyBorder="1"/>
    <xf numFmtId="1" fontId="22" fillId="0" borderId="28" xfId="0" applyNumberFormat="1" applyFont="1" applyBorder="1"/>
    <xf numFmtId="1" fontId="22" fillId="0" borderId="40" xfId="0" applyNumberFormat="1" applyFont="1" applyBorder="1"/>
    <xf numFmtId="174" fontId="22" fillId="0" borderId="40" xfId="0" applyNumberFormat="1" applyFont="1" applyBorder="1"/>
    <xf numFmtId="3" fontId="22" fillId="0" borderId="40" xfId="0" applyNumberFormat="1" applyFont="1" applyBorder="1"/>
    <xf numFmtId="3" fontId="22" fillId="0" borderId="67" xfId="0" applyNumberFormat="1" applyFont="1" applyBorder="1"/>
    <xf numFmtId="1" fontId="17" fillId="0" borderId="41" xfId="0" applyNumberFormat="1" applyFont="1" applyBorder="1"/>
    <xf numFmtId="3" fontId="5" fillId="0" borderId="9" xfId="0" applyNumberFormat="1" applyFont="1" applyBorder="1"/>
    <xf numFmtId="3" fontId="5" fillId="0" borderId="12" xfId="0" applyNumberFormat="1" applyFont="1" applyBorder="1"/>
    <xf numFmtId="1" fontId="17" fillId="0" borderId="7" xfId="0" applyNumberFormat="1" applyFont="1" applyBorder="1"/>
    <xf numFmtId="3" fontId="5" fillId="0" borderId="3" xfId="0" applyNumberFormat="1" applyFont="1" applyBorder="1"/>
    <xf numFmtId="0" fontId="7" fillId="0" borderId="1" xfId="0" applyFont="1" applyBorder="1" applyAlignment="1">
      <alignment horizontal="center" vertical="center" wrapText="1"/>
    </xf>
    <xf numFmtId="0" fontId="1" fillId="0" borderId="1" xfId="0" applyFont="1" applyBorder="1"/>
    <xf numFmtId="3" fontId="1" fillId="0" borderId="11" xfId="0" applyNumberFormat="1" applyFont="1" applyBorder="1" applyAlignment="1">
      <alignment horizontal="left" vertical="center" wrapText="1"/>
    </xf>
    <xf numFmtId="3" fontId="1" fillId="0" borderId="32" xfId="0" applyNumberFormat="1" applyFont="1" applyBorder="1" applyAlignment="1">
      <alignment horizontal="left" vertical="center" wrapText="1"/>
    </xf>
    <xf numFmtId="0" fontId="1" fillId="0" borderId="72" xfId="0" applyFont="1" applyBorder="1" applyAlignment="1">
      <alignment horizontal="center" vertical="center" wrapText="1"/>
    </xf>
    <xf numFmtId="0" fontId="6" fillId="0" borderId="11" xfId="0" applyFont="1" applyBorder="1" applyAlignment="1">
      <alignment horizontal="center" vertical="center" wrapText="1"/>
    </xf>
    <xf numFmtId="0" fontId="69" fillId="0" borderId="72" xfId="0" applyFont="1" applyBorder="1" applyAlignment="1">
      <alignment horizontal="center" vertical="center" wrapText="1"/>
    </xf>
    <xf numFmtId="0" fontId="3" fillId="0" borderId="73" xfId="0" applyFont="1" applyBorder="1" applyAlignment="1">
      <alignment horizontal="center" vertical="center" wrapText="1"/>
    </xf>
    <xf numFmtId="0" fontId="1" fillId="0" borderId="3" xfId="0" applyFont="1" applyBorder="1" applyAlignment="1">
      <alignment horizontal="left" vertical="center" wrapText="1"/>
    </xf>
    <xf numFmtId="0" fontId="0" fillId="0" borderId="0" xfId="0" applyAlignment="1">
      <alignment horizontal="center"/>
    </xf>
    <xf numFmtId="0" fontId="70" fillId="0" borderId="16" xfId="0" applyFont="1" applyBorder="1" applyAlignment="1">
      <alignment vertical="center" wrapText="1"/>
    </xf>
    <xf numFmtId="0" fontId="53" fillId="0" borderId="0" xfId="0" applyFont="1" applyAlignment="1">
      <alignment horizontal="center"/>
    </xf>
    <xf numFmtId="0" fontId="0" fillId="0" borderId="67" xfId="0" applyBorder="1"/>
    <xf numFmtId="0" fontId="0" fillId="0" borderId="5" xfId="0" applyBorder="1"/>
    <xf numFmtId="0" fontId="0" fillId="0" borderId="13" xfId="0" applyBorder="1"/>
    <xf numFmtId="0" fontId="0" fillId="0" borderId="14" xfId="0" applyBorder="1"/>
    <xf numFmtId="0" fontId="53" fillId="0" borderId="0" xfId="0" applyFont="1"/>
    <xf numFmtId="0" fontId="0" fillId="0" borderId="16" xfId="0" applyBorder="1"/>
    <xf numFmtId="0" fontId="53" fillId="0" borderId="0" xfId="0" applyFont="1" applyAlignment="1">
      <alignment horizontal="left"/>
    </xf>
    <xf numFmtId="0" fontId="0" fillId="0" borderId="16" xfId="0" applyBorder="1" applyAlignment="1">
      <alignment horizontal="center"/>
    </xf>
    <xf numFmtId="0" fontId="71" fillId="0" borderId="39" xfId="0" applyFont="1" applyBorder="1" applyAlignment="1">
      <alignment horizontal="center" vertical="center" wrapText="1"/>
    </xf>
    <xf numFmtId="0" fontId="0" fillId="0" borderId="49" xfId="0" applyBorder="1" applyAlignment="1">
      <alignment horizontal="center"/>
    </xf>
    <xf numFmtId="0" fontId="71" fillId="0" borderId="16" xfId="0" applyFont="1" applyBorder="1" applyAlignment="1">
      <alignment vertical="center" wrapText="1"/>
    </xf>
    <xf numFmtId="0" fontId="0" fillId="0" borderId="31" xfId="0" applyBorder="1"/>
    <xf numFmtId="0" fontId="0" fillId="0" borderId="1" xfId="0" applyBorder="1" applyAlignment="1">
      <alignment horizontal="center"/>
    </xf>
    <xf numFmtId="0" fontId="0" fillId="0" borderId="24" xfId="0" applyBorder="1" applyAlignment="1">
      <alignment horizontal="center"/>
    </xf>
    <xf numFmtId="2" fontId="0" fillId="0" borderId="74" xfId="0" applyNumberFormat="1" applyBorder="1" applyAlignment="1">
      <alignment horizontal="center" wrapText="1"/>
    </xf>
    <xf numFmtId="2" fontId="0" fillId="0" borderId="37" xfId="0" applyNumberFormat="1" applyBorder="1" applyAlignment="1">
      <alignment horizontal="center" wrapText="1"/>
    </xf>
    <xf numFmtId="2" fontId="0" fillId="0" borderId="15" xfId="0" applyNumberFormat="1" applyBorder="1" applyAlignment="1">
      <alignment horizontal="center" wrapText="1"/>
    </xf>
    <xf numFmtId="0" fontId="6" fillId="0" borderId="55"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76" xfId="0" applyFont="1" applyBorder="1" applyAlignment="1">
      <alignment horizontal="center" vertical="center" wrapText="1"/>
    </xf>
    <xf numFmtId="181" fontId="0" fillId="0" borderId="1" xfId="0" applyNumberFormat="1" applyBorder="1" applyAlignment="1">
      <alignment horizontal="right" vertical="center"/>
    </xf>
    <xf numFmtId="0" fontId="68" fillId="0" borderId="35" xfId="0" applyFont="1" applyBorder="1" applyAlignment="1">
      <alignment horizontal="center" vertical="center"/>
    </xf>
    <xf numFmtId="0" fontId="68" fillId="0" borderId="10" xfId="0" applyFont="1" applyBorder="1" applyAlignment="1">
      <alignment horizontal="center" vertical="center"/>
    </xf>
    <xf numFmtId="0" fontId="55" fillId="0" borderId="30" xfId="0" applyFont="1" applyBorder="1" applyAlignment="1">
      <alignment horizontal="center" vertical="center"/>
    </xf>
    <xf numFmtId="0" fontId="55" fillId="0" borderId="28" xfId="0" applyFont="1" applyBorder="1" applyAlignment="1">
      <alignment horizontal="center" vertical="center"/>
    </xf>
    <xf numFmtId="0" fontId="55" fillId="0" borderId="40" xfId="0" applyFont="1" applyBorder="1" applyAlignment="1">
      <alignment horizontal="center" vertical="center"/>
    </xf>
    <xf numFmtId="0" fontId="55" fillId="0" borderId="15" xfId="0" applyFont="1" applyBorder="1" applyAlignment="1">
      <alignment horizontal="center" vertical="center"/>
    </xf>
    <xf numFmtId="0" fontId="55" fillId="0" borderId="6" xfId="0" applyFont="1" applyBorder="1" applyAlignment="1">
      <alignment horizontal="center" vertical="center"/>
    </xf>
    <xf numFmtId="0" fontId="55" fillId="0" borderId="13" xfId="0" applyFont="1" applyBorder="1" applyAlignment="1">
      <alignment horizontal="center" vertical="center"/>
    </xf>
    <xf numFmtId="0" fontId="24" fillId="0" borderId="11" xfId="0" applyFont="1" applyBorder="1" applyAlignment="1">
      <alignment horizontal="center" vertical="center" wrapText="1"/>
    </xf>
    <xf numFmtId="180"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1" fillId="0" borderId="67" xfId="0" applyFont="1" applyBorder="1" applyAlignment="1">
      <alignment horizontal="center" vertical="center" wrapText="1"/>
    </xf>
    <xf numFmtId="3" fontId="9" fillId="0" borderId="14" xfId="82" applyNumberFormat="1" applyFont="1" applyBorder="1" applyAlignment="1">
      <alignment horizontal="right" vertical="center" wrapText="1"/>
    </xf>
    <xf numFmtId="0" fontId="55" fillId="0" borderId="31" xfId="0" applyFont="1" applyBorder="1" applyAlignment="1">
      <alignment horizontal="center" vertical="center"/>
    </xf>
    <xf numFmtId="2" fontId="55" fillId="0" borderId="77" xfId="0" applyNumberFormat="1" applyFont="1" applyBorder="1" applyAlignment="1">
      <alignment horizontal="center" vertical="center"/>
    </xf>
    <xf numFmtId="170" fontId="54" fillId="0" borderId="40" xfId="0" applyNumberFormat="1" applyFont="1" applyBorder="1" applyAlignment="1">
      <alignment horizontal="center" vertical="center"/>
    </xf>
    <xf numFmtId="2" fontId="54" fillId="0" borderId="5" xfId="0" applyNumberFormat="1" applyFont="1" applyBorder="1" applyAlignment="1">
      <alignment horizontal="center" vertical="center"/>
    </xf>
    <xf numFmtId="0" fontId="1" fillId="0" borderId="13" xfId="0" applyFont="1" applyBorder="1" applyAlignment="1">
      <alignment horizontal="left" vertical="center" wrapText="1"/>
    </xf>
    <xf numFmtId="1" fontId="54" fillId="0" borderId="13" xfId="0" applyNumberFormat="1" applyFont="1" applyBorder="1" applyAlignment="1">
      <alignment horizontal="center" vertical="center"/>
    </xf>
    <xf numFmtId="184" fontId="54" fillId="0" borderId="13" xfId="0" applyNumberFormat="1" applyFont="1" applyBorder="1" applyAlignment="1">
      <alignment horizontal="center" vertical="center"/>
    </xf>
    <xf numFmtId="0" fontId="54" fillId="0" borderId="71" xfId="0" applyFont="1" applyBorder="1" applyAlignment="1">
      <alignment horizontal="center" vertical="center"/>
    </xf>
    <xf numFmtId="2" fontId="54" fillId="0" borderId="4" xfId="0" applyNumberFormat="1" applyFont="1" applyBorder="1" applyAlignment="1">
      <alignment horizontal="center" vertical="center"/>
    </xf>
    <xf numFmtId="3" fontId="1" fillId="0" borderId="6" xfId="0" applyNumberFormat="1" applyFont="1" applyBorder="1" applyAlignment="1">
      <alignment horizontal="left" vertical="center" wrapText="1"/>
    </xf>
    <xf numFmtId="0" fontId="54" fillId="0" borderId="78" xfId="0" applyFont="1" applyBorder="1" applyAlignment="1">
      <alignment horizontal="center" vertical="center"/>
    </xf>
    <xf numFmtId="0" fontId="54" fillId="0" borderId="31" xfId="0" applyFont="1" applyBorder="1" applyAlignment="1">
      <alignment horizontal="center" vertical="center"/>
    </xf>
    <xf numFmtId="170" fontId="54" fillId="0" borderId="31" xfId="0" applyNumberFormat="1" applyFont="1" applyBorder="1" applyAlignment="1">
      <alignment horizontal="center" vertical="center"/>
    </xf>
    <xf numFmtId="0" fontId="7" fillId="0" borderId="11" xfId="0" applyFont="1" applyBorder="1" applyAlignment="1">
      <alignment horizontal="center" vertical="center" wrapText="1"/>
    </xf>
    <xf numFmtId="0" fontId="1" fillId="0" borderId="21" xfId="0" applyFont="1" applyBorder="1" applyAlignment="1">
      <alignment vertical="center" wrapText="1"/>
    </xf>
    <xf numFmtId="0" fontId="1" fillId="0" borderId="50" xfId="0" applyFont="1" applyBorder="1" applyAlignment="1">
      <alignment vertical="center" wrapText="1"/>
    </xf>
    <xf numFmtId="0" fontId="72" fillId="0" borderId="100" xfId="0" applyFont="1" applyBorder="1"/>
    <xf numFmtId="176" fontId="72" fillId="0" borderId="100" xfId="0" applyNumberFormat="1" applyFont="1" applyBorder="1"/>
    <xf numFmtId="0" fontId="73" fillId="0" borderId="1" xfId="0" applyFont="1" applyBorder="1" applyAlignment="1">
      <alignment horizontal="left" wrapText="1"/>
    </xf>
    <xf numFmtId="0" fontId="73" fillId="0" borderId="1" xfId="0" applyFont="1" applyBorder="1" applyAlignment="1">
      <alignment horizontal="center" wrapText="1"/>
    </xf>
    <xf numFmtId="0" fontId="73" fillId="0" borderId="101" xfId="0" applyFont="1" applyBorder="1" applyAlignment="1">
      <alignment horizontal="center" wrapText="1"/>
    </xf>
    <xf numFmtId="0" fontId="72" fillId="0" borderId="1" xfId="0" applyFont="1" applyBorder="1"/>
    <xf numFmtId="1" fontId="72" fillId="0" borderId="1" xfId="0" applyNumberFormat="1" applyFont="1" applyBorder="1" applyAlignment="1">
      <alignment horizontal="center"/>
    </xf>
    <xf numFmtId="176" fontId="72" fillId="0" borderId="1" xfId="0" applyNumberFormat="1" applyFont="1" applyBorder="1" applyAlignment="1">
      <alignment horizontal="center"/>
    </xf>
    <xf numFmtId="167" fontId="72" fillId="0" borderId="1" xfId="56" applyFont="1" applyBorder="1" applyAlignment="1">
      <alignment horizontal="center"/>
    </xf>
    <xf numFmtId="177" fontId="72" fillId="0" borderId="1" xfId="36" applyNumberFormat="1" applyFont="1" applyBorder="1" applyAlignment="1">
      <alignment horizontal="center"/>
    </xf>
    <xf numFmtId="167" fontId="72" fillId="0" borderId="101" xfId="56" applyFont="1" applyBorder="1" applyAlignment="1">
      <alignment horizontal="right"/>
    </xf>
    <xf numFmtId="0" fontId="72" fillId="0" borderId="1" xfId="0" applyFont="1" applyBorder="1" applyAlignment="1">
      <alignment wrapText="1"/>
    </xf>
    <xf numFmtId="0" fontId="72" fillId="0" borderId="1" xfId="0" applyFont="1" applyBorder="1" applyAlignment="1">
      <alignment horizontal="left"/>
    </xf>
    <xf numFmtId="167" fontId="72" fillId="0" borderId="1" xfId="56" applyFont="1" applyBorder="1" applyAlignment="1">
      <alignment horizontal="left"/>
    </xf>
    <xf numFmtId="0" fontId="72" fillId="0" borderId="31" xfId="0" applyFont="1" applyBorder="1" applyAlignment="1">
      <alignment horizontal="center"/>
    </xf>
    <xf numFmtId="0" fontId="72" fillId="0" borderId="1" xfId="0" applyFont="1" applyBorder="1" applyAlignment="1">
      <alignment horizontal="center"/>
    </xf>
    <xf numFmtId="0" fontId="72" fillId="0" borderId="43" xfId="0" applyFont="1" applyBorder="1" applyAlignment="1">
      <alignment horizontal="center"/>
    </xf>
    <xf numFmtId="0" fontId="72" fillId="0" borderId="102" xfId="0" applyFont="1" applyBorder="1"/>
    <xf numFmtId="0" fontId="72" fillId="41" borderId="16" xfId="0" applyFont="1" applyFill="1" applyBorder="1" applyAlignment="1">
      <alignment horizontal="left"/>
    </xf>
    <xf numFmtId="0" fontId="72" fillId="41" borderId="16" xfId="0" applyFont="1" applyFill="1" applyBorder="1" applyAlignment="1">
      <alignment horizontal="center"/>
    </xf>
    <xf numFmtId="0" fontId="72" fillId="0" borderId="12" xfId="0" applyFont="1" applyBorder="1" applyAlignment="1">
      <alignment horizontal="center"/>
    </xf>
    <xf numFmtId="0" fontId="72" fillId="0" borderId="2" xfId="0" applyFont="1" applyBorder="1" applyAlignment="1">
      <alignment horizontal="center"/>
    </xf>
    <xf numFmtId="0" fontId="72" fillId="0" borderId="103" xfId="0" applyFont="1" applyBorder="1" applyAlignment="1">
      <alignment horizontal="center"/>
    </xf>
    <xf numFmtId="0" fontId="73" fillId="0" borderId="1" xfId="0" applyFont="1" applyBorder="1" applyAlignment="1">
      <alignment horizontal="center"/>
    </xf>
    <xf numFmtId="0" fontId="73" fillId="0" borderId="101" xfId="0" applyFont="1" applyBorder="1" applyAlignment="1">
      <alignment horizontal="center"/>
    </xf>
    <xf numFmtId="10" fontId="36" fillId="0" borderId="1" xfId="85" applyNumberFormat="1" applyFont="1" applyBorder="1"/>
    <xf numFmtId="167" fontId="72" fillId="0" borderId="101" xfId="56" applyFont="1" applyBorder="1"/>
    <xf numFmtId="167" fontId="72" fillId="0" borderId="1" xfId="56" applyFont="1" applyBorder="1"/>
    <xf numFmtId="1" fontId="72" fillId="0" borderId="1" xfId="0" applyNumberFormat="1" applyFont="1" applyBorder="1"/>
    <xf numFmtId="167" fontId="72" fillId="0" borderId="1" xfId="56" applyFont="1" applyFill="1" applyBorder="1" applyAlignment="1">
      <alignment horizontal="center"/>
    </xf>
    <xf numFmtId="0" fontId="72" fillId="0" borderId="31" xfId="0" applyFont="1" applyBorder="1"/>
    <xf numFmtId="167" fontId="72" fillId="0" borderId="105" xfId="56" applyFont="1" applyBorder="1"/>
    <xf numFmtId="0" fontId="72" fillId="0" borderId="12" xfId="0" applyFont="1" applyBorder="1" applyAlignment="1">
      <alignment horizontal="left"/>
    </xf>
    <xf numFmtId="10" fontId="72" fillId="0" borderId="16" xfId="0" applyNumberFormat="1" applyFont="1" applyBorder="1" applyAlignment="1">
      <alignment horizontal="center"/>
    </xf>
    <xf numFmtId="0" fontId="72" fillId="0" borderId="16" xfId="0" applyFont="1" applyBorder="1"/>
    <xf numFmtId="0" fontId="72" fillId="0" borderId="16" xfId="0" applyFont="1" applyBorder="1" applyAlignment="1">
      <alignment horizontal="center"/>
    </xf>
    <xf numFmtId="167" fontId="73" fillId="0" borderId="106" xfId="56" applyFont="1" applyBorder="1"/>
    <xf numFmtId="0" fontId="72" fillId="0" borderId="2" xfId="0" applyFont="1" applyBorder="1" applyAlignment="1">
      <alignment horizontal="left"/>
    </xf>
    <xf numFmtId="0" fontId="72" fillId="0" borderId="103" xfId="0" applyFont="1" applyBorder="1" applyAlignment="1">
      <alignment horizontal="left"/>
    </xf>
    <xf numFmtId="0" fontId="72" fillId="0" borderId="101" xfId="0" applyFont="1" applyBorder="1" applyAlignment="1">
      <alignment horizontal="left"/>
    </xf>
    <xf numFmtId="177" fontId="72" fillId="0" borderId="1" xfId="0" applyNumberFormat="1" applyFont="1" applyBorder="1" applyAlignment="1">
      <alignment horizontal="center"/>
    </xf>
    <xf numFmtId="10" fontId="72" fillId="0" borderId="1" xfId="0" applyNumberFormat="1" applyFont="1" applyBorder="1"/>
    <xf numFmtId="0" fontId="72" fillId="0" borderId="79" xfId="0" applyFont="1" applyBorder="1" applyAlignment="1">
      <alignment horizontal="center"/>
    </xf>
    <xf numFmtId="188" fontId="72" fillId="0" borderId="1" xfId="0" applyNumberFormat="1" applyFont="1" applyBorder="1"/>
    <xf numFmtId="3" fontId="72" fillId="0" borderId="2" xfId="0" applyNumberFormat="1" applyFont="1" applyBorder="1" applyAlignment="1">
      <alignment horizontal="center"/>
    </xf>
    <xf numFmtId="3" fontId="72" fillId="0" borderId="1" xfId="0" applyNumberFormat="1" applyFont="1" applyBorder="1" applyAlignment="1">
      <alignment horizontal="center"/>
    </xf>
    <xf numFmtId="182" fontId="72" fillId="0" borderId="2" xfId="0" applyNumberFormat="1" applyFont="1" applyBorder="1" applyAlignment="1">
      <alignment horizontal="center"/>
    </xf>
    <xf numFmtId="167" fontId="72" fillId="0" borderId="103" xfId="56" applyFont="1" applyBorder="1"/>
    <xf numFmtId="9" fontId="72" fillId="0" borderId="1" xfId="0" applyNumberFormat="1" applyFont="1" applyBorder="1"/>
    <xf numFmtId="166" fontId="72" fillId="0" borderId="101" xfId="0" applyNumberFormat="1" applyFont="1" applyBorder="1"/>
    <xf numFmtId="9" fontId="72" fillId="0" borderId="1" xfId="85" applyFont="1" applyBorder="1" applyAlignment="1">
      <alignment horizontal="center"/>
    </xf>
    <xf numFmtId="0" fontId="72" fillId="0" borderId="65" xfId="0" applyFont="1" applyBorder="1" applyAlignment="1">
      <alignment horizontal="center"/>
    </xf>
    <xf numFmtId="167" fontId="72" fillId="0" borderId="107" xfId="56" applyFont="1" applyBorder="1" applyAlignment="1">
      <alignment horizontal="center"/>
    </xf>
    <xf numFmtId="0" fontId="0" fillId="0" borderId="108" xfId="0" applyBorder="1"/>
    <xf numFmtId="186" fontId="54" fillId="0" borderId="0" xfId="0" applyNumberFormat="1" applyFont="1" applyAlignment="1">
      <alignment horizontal="center" vertical="center"/>
    </xf>
    <xf numFmtId="10" fontId="54" fillId="0" borderId="0" xfId="0" applyNumberFormat="1" applyFont="1" applyAlignment="1">
      <alignment horizontal="center" vertical="center"/>
    </xf>
    <xf numFmtId="2" fontId="5" fillId="42" borderId="1" xfId="0" applyNumberFormat="1" applyFont="1" applyFill="1" applyBorder="1" applyAlignment="1">
      <alignment horizontal="center" vertical="center" wrapText="1"/>
    </xf>
    <xf numFmtId="0" fontId="55" fillId="42" borderId="1" xfId="0" applyFont="1" applyFill="1" applyBorder="1" applyAlignment="1">
      <alignment horizontal="center" vertical="center"/>
    </xf>
    <xf numFmtId="0" fontId="55" fillId="42" borderId="1" xfId="0" applyFont="1" applyFill="1" applyBorder="1" applyAlignment="1">
      <alignment horizontal="center" vertical="center" wrapText="1"/>
    </xf>
    <xf numFmtId="0" fontId="55" fillId="42" borderId="1" xfId="0" applyFont="1" applyFill="1" applyBorder="1" applyAlignment="1">
      <alignment horizontal="center"/>
    </xf>
    <xf numFmtId="0" fontId="5" fillId="43" borderId="67" xfId="0" applyFont="1" applyFill="1" applyBorder="1" applyAlignment="1">
      <alignment horizontal="center" vertical="center" wrapText="1"/>
    </xf>
    <xf numFmtId="0" fontId="68" fillId="43" borderId="14" xfId="0" applyFont="1" applyFill="1" applyBorder="1" applyAlignment="1">
      <alignment horizontal="center" vertical="center"/>
    </xf>
    <xf numFmtId="0" fontId="68" fillId="43" borderId="35" xfId="0" applyFont="1" applyFill="1" applyBorder="1" applyAlignment="1">
      <alignment horizontal="center" vertical="center"/>
    </xf>
    <xf numFmtId="0" fontId="68" fillId="43" borderId="10" xfId="0" applyFont="1" applyFill="1" applyBorder="1" applyAlignment="1">
      <alignment horizontal="center" vertical="center"/>
    </xf>
    <xf numFmtId="170" fontId="54" fillId="0" borderId="13" xfId="0" applyNumberFormat="1" applyFont="1" applyBorder="1" applyAlignment="1">
      <alignment horizontal="center" vertical="center"/>
    </xf>
    <xf numFmtId="0" fontId="68" fillId="43" borderId="36" xfId="0" applyFont="1" applyFill="1" applyBorder="1" applyAlignment="1">
      <alignment horizontal="center" vertical="center"/>
    </xf>
    <xf numFmtId="0" fontId="68" fillId="43" borderId="15" xfId="0" applyFont="1" applyFill="1" applyBorder="1" applyAlignment="1">
      <alignment horizontal="center" vertical="center"/>
    </xf>
    <xf numFmtId="0" fontId="54" fillId="0" borderId="40" xfId="0" applyFont="1" applyBorder="1" applyAlignment="1">
      <alignment horizontal="center" vertical="center"/>
    </xf>
    <xf numFmtId="0" fontId="54" fillId="0" borderId="67" xfId="0" applyFont="1" applyBorder="1" applyAlignment="1">
      <alignment horizontal="center" vertical="center"/>
    </xf>
    <xf numFmtId="2" fontId="55" fillId="0" borderId="5" xfId="56" applyNumberFormat="1" applyFont="1" applyBorder="1" applyAlignment="1">
      <alignment horizontal="center" vertical="center"/>
    </xf>
    <xf numFmtId="0" fontId="55" fillId="0" borderId="1" xfId="0" applyFont="1" applyBorder="1" applyAlignment="1">
      <alignment vertical="center" wrapText="1"/>
    </xf>
    <xf numFmtId="0" fontId="54" fillId="0" borderId="65" xfId="0" applyFont="1" applyBorder="1" applyAlignment="1">
      <alignment horizontal="center" vertical="center"/>
    </xf>
    <xf numFmtId="170" fontId="54" fillId="0" borderId="65" xfId="0" applyNumberFormat="1" applyFont="1" applyBorder="1" applyAlignment="1">
      <alignment horizontal="center" vertical="center"/>
    </xf>
    <xf numFmtId="2" fontId="54" fillId="0" borderId="65" xfId="0" applyNumberFormat="1" applyFont="1" applyBorder="1" applyAlignment="1">
      <alignment horizontal="center" vertical="center"/>
    </xf>
    <xf numFmtId="0" fontId="55" fillId="0" borderId="40" xfId="0" applyFont="1" applyBorder="1" applyAlignment="1">
      <alignment horizontal="left" vertical="center"/>
    </xf>
    <xf numFmtId="0" fontId="55" fillId="0" borderId="13" xfId="0" applyFont="1" applyBorder="1" applyAlignment="1">
      <alignment horizontal="left" vertical="center"/>
    </xf>
    <xf numFmtId="0" fontId="55" fillId="0" borderId="80" xfId="0" applyFont="1" applyBorder="1" applyAlignment="1">
      <alignment horizontal="center" vertical="center"/>
    </xf>
    <xf numFmtId="0" fontId="55" fillId="0" borderId="53" xfId="0" applyFont="1" applyBorder="1" applyAlignment="1">
      <alignment horizontal="center" vertical="center"/>
    </xf>
    <xf numFmtId="0" fontId="55" fillId="0" borderId="26" xfId="0" applyFont="1" applyBorder="1" applyAlignment="1">
      <alignment horizontal="center" vertical="center"/>
    </xf>
    <xf numFmtId="0" fontId="55" fillId="0" borderId="13" xfId="0" applyFont="1" applyBorder="1" applyAlignment="1">
      <alignment horizontal="center" vertical="center" wrapText="1"/>
    </xf>
    <xf numFmtId="0" fontId="55" fillId="0" borderId="31" xfId="0" applyFont="1" applyBorder="1" applyAlignment="1">
      <alignment horizontal="center" vertical="center" wrapText="1"/>
    </xf>
    <xf numFmtId="2" fontId="55" fillId="0" borderId="51" xfId="56" applyNumberFormat="1" applyFont="1" applyBorder="1" applyAlignment="1">
      <alignment horizontal="center" vertical="center"/>
    </xf>
    <xf numFmtId="0" fontId="0" fillId="0" borderId="3" xfId="0" applyBorder="1"/>
    <xf numFmtId="0" fontId="0" fillId="0" borderId="6" xfId="0" applyBorder="1"/>
    <xf numFmtId="0" fontId="54" fillId="0" borderId="13" xfId="0" applyFont="1" applyBorder="1" applyAlignment="1">
      <alignment horizontal="left" vertical="center"/>
    </xf>
    <xf numFmtId="0" fontId="53" fillId="0" borderId="13" xfId="0" applyFont="1" applyBorder="1"/>
    <xf numFmtId="2" fontId="0" fillId="0" borderId="17" xfId="0" applyNumberFormat="1" applyBorder="1"/>
    <xf numFmtId="0" fontId="55" fillId="0" borderId="30" xfId="0" applyFont="1" applyBorder="1" applyAlignment="1">
      <alignment vertical="center" wrapText="1"/>
    </xf>
    <xf numFmtId="2" fontId="0" fillId="0" borderId="67" xfId="0" applyNumberFormat="1" applyBorder="1"/>
    <xf numFmtId="2" fontId="54" fillId="0" borderId="13" xfId="0" applyNumberFormat="1" applyFont="1" applyBorder="1" applyAlignment="1">
      <alignment horizontal="center" vertical="center"/>
    </xf>
    <xf numFmtId="2" fontId="55" fillId="0" borderId="51" xfId="0" applyNumberFormat="1" applyFont="1" applyBorder="1" applyAlignment="1">
      <alignment horizontal="center" vertical="center"/>
    </xf>
    <xf numFmtId="173" fontId="54" fillId="0" borderId="13" xfId="0" applyNumberFormat="1" applyFont="1" applyBorder="1" applyAlignment="1">
      <alignment horizontal="center" vertical="center"/>
    </xf>
    <xf numFmtId="0" fontId="55" fillId="0" borderId="81" xfId="0" applyFont="1" applyBorder="1" applyAlignment="1">
      <alignment horizontal="center" vertical="center"/>
    </xf>
    <xf numFmtId="2" fontId="3" fillId="42" borderId="1" xfId="0" applyNumberFormat="1" applyFont="1" applyFill="1" applyBorder="1" applyAlignment="1">
      <alignment horizontal="center" vertical="center" wrapText="1"/>
    </xf>
    <xf numFmtId="0" fontId="55" fillId="0" borderId="45" xfId="0" applyFont="1" applyBorder="1" applyAlignment="1">
      <alignment horizontal="center" vertical="center"/>
    </xf>
    <xf numFmtId="0" fontId="68" fillId="0" borderId="0" xfId="0" applyFont="1" applyAlignment="1">
      <alignment horizontal="center" vertical="center"/>
    </xf>
    <xf numFmtId="0" fontId="68" fillId="0" borderId="29" xfId="0" applyFont="1" applyBorder="1" applyAlignment="1">
      <alignment horizontal="center" vertical="center"/>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173" fontId="1" fillId="0" borderId="13" xfId="64" applyNumberFormat="1" applyFont="1" applyBorder="1" applyAlignment="1">
      <alignment vertical="center" wrapText="1"/>
    </xf>
    <xf numFmtId="173" fontId="1" fillId="0" borderId="13" xfId="0" applyNumberFormat="1" applyFont="1" applyBorder="1" applyAlignment="1">
      <alignment vertical="center" wrapText="1"/>
    </xf>
    <xf numFmtId="3" fontId="9" fillId="0" borderId="84" xfId="82" applyNumberFormat="1" applyFont="1" applyBorder="1" applyAlignment="1">
      <alignment horizontal="right" vertical="center" wrapText="1"/>
    </xf>
    <xf numFmtId="0" fontId="3" fillId="0" borderId="46" xfId="0" applyFont="1" applyBorder="1" applyAlignment="1">
      <alignment horizontal="center" vertical="center"/>
    </xf>
    <xf numFmtId="0" fontId="5" fillId="0" borderId="1" xfId="0" applyFont="1" applyBorder="1" applyAlignment="1">
      <alignment horizontal="center" vertical="center" wrapText="1"/>
    </xf>
    <xf numFmtId="0" fontId="1" fillId="0" borderId="1" xfId="78" applyFont="1" applyBorder="1" applyAlignment="1">
      <alignment horizontal="left" vertical="center" wrapText="1"/>
    </xf>
    <xf numFmtId="4" fontId="1" fillId="0" borderId="0" xfId="0" applyNumberFormat="1" applyFont="1" applyAlignment="1">
      <alignment vertical="center" wrapText="1"/>
    </xf>
    <xf numFmtId="0" fontId="1" fillId="44" borderId="1" xfId="0" applyFont="1" applyFill="1" applyBorder="1" applyAlignment="1">
      <alignment horizontal="center"/>
    </xf>
    <xf numFmtId="0" fontId="1" fillId="44" borderId="5" xfId="0" applyFont="1" applyFill="1" applyBorder="1" applyAlignment="1">
      <alignment horizontal="center"/>
    </xf>
    <xf numFmtId="0" fontId="1" fillId="44" borderId="1" xfId="0" applyFont="1" applyFill="1" applyBorder="1" applyAlignment="1">
      <alignment horizontal="center" wrapText="1"/>
    </xf>
    <xf numFmtId="0" fontId="5" fillId="44" borderId="5" xfId="0" applyFont="1" applyFill="1" applyBorder="1" applyAlignment="1">
      <alignment horizontal="center"/>
    </xf>
    <xf numFmtId="0" fontId="3" fillId="44" borderId="35" xfId="0" applyFont="1" applyFill="1" applyBorder="1" applyAlignment="1">
      <alignment horizontal="center"/>
    </xf>
    <xf numFmtId="0" fontId="7" fillId="44" borderId="36" xfId="0" applyFont="1" applyFill="1" applyBorder="1"/>
    <xf numFmtId="0" fontId="1" fillId="44" borderId="20" xfId="0" applyFont="1" applyFill="1" applyBorder="1" applyAlignment="1">
      <alignment horizontal="center"/>
    </xf>
    <xf numFmtId="0" fontId="1" fillId="44" borderId="82" xfId="0" applyFont="1" applyFill="1" applyBorder="1" applyAlignment="1">
      <alignment horizontal="center"/>
    </xf>
    <xf numFmtId="0" fontId="1" fillId="44" borderId="83" xfId="0" applyFont="1" applyFill="1" applyBorder="1"/>
    <xf numFmtId="3" fontId="1" fillId="44" borderId="1" xfId="0" applyNumberFormat="1" applyFont="1" applyFill="1" applyBorder="1" applyAlignment="1">
      <alignment horizontal="center"/>
    </xf>
    <xf numFmtId="4" fontId="1" fillId="44" borderId="1" xfId="0" applyNumberFormat="1" applyFont="1" applyFill="1" applyBorder="1"/>
    <xf numFmtId="4" fontId="1" fillId="44" borderId="43" xfId="0" applyNumberFormat="1" applyFont="1" applyFill="1" applyBorder="1"/>
    <xf numFmtId="0" fontId="1" fillId="44" borderId="85" xfId="0" applyFont="1" applyFill="1" applyBorder="1"/>
    <xf numFmtId="0" fontId="1" fillId="44" borderId="32" xfId="0" applyFont="1" applyFill="1" applyBorder="1" applyAlignment="1">
      <alignment horizontal="left"/>
    </xf>
    <xf numFmtId="0" fontId="1" fillId="44" borderId="26" xfId="0" applyFont="1" applyFill="1" applyBorder="1" applyAlignment="1">
      <alignment horizontal="left"/>
    </xf>
    <xf numFmtId="3" fontId="1" fillId="44" borderId="13" xfId="0" applyNumberFormat="1" applyFont="1" applyFill="1" applyBorder="1" applyAlignment="1">
      <alignment horizontal="center"/>
    </xf>
    <xf numFmtId="4" fontId="1" fillId="44" borderId="13" xfId="0" applyNumberFormat="1" applyFont="1" applyFill="1" applyBorder="1"/>
    <xf numFmtId="4" fontId="1" fillId="44" borderId="46" xfId="0" applyNumberFormat="1" applyFont="1" applyFill="1" applyBorder="1"/>
    <xf numFmtId="0" fontId="1" fillId="44" borderId="84" xfId="0" applyFont="1" applyFill="1" applyBorder="1"/>
    <xf numFmtId="0" fontId="1" fillId="44" borderId="0" xfId="0" applyFont="1" applyFill="1"/>
    <xf numFmtId="0" fontId="5" fillId="44" borderId="0" xfId="0" applyFont="1" applyFill="1" applyAlignment="1">
      <alignment horizontal="center"/>
    </xf>
    <xf numFmtId="4" fontId="1" fillId="44" borderId="2" xfId="0" applyNumberFormat="1" applyFont="1" applyFill="1" applyBorder="1"/>
    <xf numFmtId="0" fontId="7" fillId="44" borderId="0" xfId="0" applyFont="1" applyFill="1"/>
    <xf numFmtId="0" fontId="1" fillId="44" borderId="34" xfId="0" applyFont="1" applyFill="1" applyBorder="1" applyAlignment="1">
      <alignment horizontal="center"/>
    </xf>
    <xf numFmtId="0" fontId="1" fillId="44" borderId="35" xfId="0" applyFont="1" applyFill="1" applyBorder="1" applyAlignment="1">
      <alignment horizontal="left"/>
    </xf>
    <xf numFmtId="0" fontId="1" fillId="44" borderId="0" xfId="0" applyFont="1" applyFill="1" applyAlignment="1">
      <alignment horizontal="center"/>
    </xf>
    <xf numFmtId="0" fontId="1" fillId="44" borderId="9" xfId="0" applyFont="1" applyFill="1" applyBorder="1" applyAlignment="1">
      <alignment horizontal="center"/>
    </xf>
    <xf numFmtId="0" fontId="1" fillId="44" borderId="8" xfId="0" applyFont="1" applyFill="1" applyBorder="1" applyAlignment="1">
      <alignment horizontal="center"/>
    </xf>
    <xf numFmtId="0" fontId="1" fillId="44" borderId="35" xfId="0" applyFont="1" applyFill="1" applyBorder="1" applyAlignment="1">
      <alignment horizontal="center"/>
    </xf>
    <xf numFmtId="0" fontId="1" fillId="44" borderId="11" xfId="0" applyFont="1" applyFill="1" applyBorder="1"/>
    <xf numFmtId="0" fontId="1" fillId="44" borderId="12" xfId="0" applyFont="1" applyFill="1" applyBorder="1"/>
    <xf numFmtId="3" fontId="1" fillId="44" borderId="1" xfId="0" applyNumberFormat="1" applyFont="1" applyFill="1" applyBorder="1"/>
    <xf numFmtId="175" fontId="1" fillId="44" borderId="1" xfId="0" applyNumberFormat="1" applyFont="1" applyFill="1" applyBorder="1"/>
    <xf numFmtId="0" fontId="1" fillId="44" borderId="36" xfId="0" applyFont="1" applyFill="1" applyBorder="1"/>
    <xf numFmtId="0" fontId="1" fillId="44" borderId="25" xfId="0" applyFont="1" applyFill="1" applyBorder="1"/>
    <xf numFmtId="3" fontId="1" fillId="44" borderId="13" xfId="0" applyNumberFormat="1" applyFont="1" applyFill="1" applyBorder="1"/>
    <xf numFmtId="1" fontId="1" fillId="44" borderId="37" xfId="0" applyNumberFormat="1" applyFont="1" applyFill="1" applyBorder="1" applyAlignment="1">
      <alignment horizontal="center"/>
    </xf>
    <xf numFmtId="0" fontId="1" fillId="44" borderId="18" xfId="0" applyFont="1" applyFill="1" applyBorder="1" applyAlignment="1">
      <alignment horizontal="center"/>
    </xf>
    <xf numFmtId="0" fontId="1" fillId="44" borderId="19" xfId="0" applyFont="1" applyFill="1" applyBorder="1" applyAlignment="1">
      <alignment horizontal="center"/>
    </xf>
    <xf numFmtId="0" fontId="1" fillId="44" borderId="21" xfId="0" applyFont="1" applyFill="1" applyBorder="1" applyAlignment="1">
      <alignment horizontal="center"/>
    </xf>
    <xf numFmtId="0" fontId="1" fillId="44" borderId="22" xfId="0" applyFont="1" applyFill="1" applyBorder="1"/>
    <xf numFmtId="0" fontId="1" fillId="44" borderId="3" xfId="0" applyFont="1" applyFill="1" applyBorder="1"/>
    <xf numFmtId="0" fontId="1" fillId="44" borderId="1" xfId="0" applyFont="1" applyFill="1" applyBorder="1"/>
    <xf numFmtId="171" fontId="1" fillId="44" borderId="1" xfId="0" applyNumberFormat="1" applyFont="1" applyFill="1" applyBorder="1" applyAlignment="1">
      <alignment horizontal="center"/>
    </xf>
    <xf numFmtId="0" fontId="1" fillId="44" borderId="23" xfId="0" applyFont="1" applyFill="1" applyBorder="1"/>
    <xf numFmtId="171" fontId="1" fillId="44" borderId="1" xfId="0" applyNumberFormat="1" applyFont="1" applyFill="1" applyBorder="1"/>
    <xf numFmtId="0" fontId="1" fillId="44" borderId="24" xfId="0" applyFont="1" applyFill="1" applyBorder="1"/>
    <xf numFmtId="0" fontId="1" fillId="44" borderId="26" xfId="0" applyFont="1" applyFill="1" applyBorder="1"/>
    <xf numFmtId="0" fontId="1" fillId="44" borderId="27" xfId="0" applyFont="1" applyFill="1" applyBorder="1"/>
    <xf numFmtId="4" fontId="1" fillId="44" borderId="16" xfId="0" applyNumberFormat="1" applyFont="1" applyFill="1" applyBorder="1"/>
    <xf numFmtId="0" fontId="1" fillId="44" borderId="28" xfId="0" applyFont="1" applyFill="1" applyBorder="1" applyAlignment="1">
      <alignment horizontal="center"/>
    </xf>
    <xf numFmtId="0" fontId="1" fillId="44" borderId="20" xfId="0" quotePrefix="1" applyFont="1" applyFill="1" applyBorder="1" applyAlignment="1">
      <alignment horizontal="center"/>
    </xf>
    <xf numFmtId="0" fontId="1" fillId="44" borderId="17" xfId="0" applyFont="1" applyFill="1" applyBorder="1"/>
    <xf numFmtId="173" fontId="1" fillId="44" borderId="1" xfId="64" applyNumberFormat="1" applyFont="1" applyFill="1" applyBorder="1"/>
    <xf numFmtId="173" fontId="1" fillId="44" borderId="1" xfId="0" applyNumberFormat="1" applyFont="1" applyFill="1" applyBorder="1"/>
    <xf numFmtId="4" fontId="1" fillId="44" borderId="5" xfId="0" applyNumberFormat="1" applyFont="1" applyFill="1" applyBorder="1"/>
    <xf numFmtId="0" fontId="1" fillId="44" borderId="10" xfId="0" applyFont="1" applyFill="1" applyBorder="1"/>
    <xf numFmtId="0" fontId="1" fillId="44" borderId="15" xfId="0" applyFont="1" applyFill="1" applyBorder="1"/>
    <xf numFmtId="4" fontId="1" fillId="44" borderId="22" xfId="0" applyNumberFormat="1" applyFont="1" applyFill="1" applyBorder="1"/>
    <xf numFmtId="0" fontId="0" fillId="44" borderId="0" xfId="0" applyFill="1"/>
    <xf numFmtId="0" fontId="0" fillId="44" borderId="0" xfId="0" applyFill="1" applyAlignment="1">
      <alignment vertical="center" wrapText="1"/>
    </xf>
    <xf numFmtId="0" fontId="1" fillId="44" borderId="43" xfId="0" applyFont="1" applyFill="1" applyBorder="1" applyAlignment="1">
      <alignment horizontal="left"/>
    </xf>
    <xf numFmtId="0" fontId="1" fillId="44" borderId="12" xfId="0" applyFont="1" applyFill="1" applyBorder="1" applyAlignment="1">
      <alignment horizontal="center"/>
    </xf>
    <xf numFmtId="0" fontId="29" fillId="44" borderId="6" xfId="0" applyFont="1" applyFill="1" applyBorder="1" applyAlignment="1">
      <alignment vertical="center" wrapText="1"/>
    </xf>
    <xf numFmtId="0" fontId="7" fillId="44" borderId="41" xfId="0" applyFont="1" applyFill="1" applyBorder="1"/>
    <xf numFmtId="0" fontId="1" fillId="44" borderId="12" xfId="0" applyFont="1" applyFill="1" applyBorder="1" applyAlignment="1">
      <alignment horizontal="left"/>
    </xf>
    <xf numFmtId="0" fontId="29" fillId="44" borderId="16" xfId="0" applyFont="1" applyFill="1" applyBorder="1" applyAlignment="1">
      <alignment vertical="center" wrapText="1"/>
    </xf>
    <xf numFmtId="2" fontId="3" fillId="44" borderId="0" xfId="0" applyNumberFormat="1" applyFont="1" applyFill="1" applyAlignment="1">
      <alignment horizontal="left" vertical="center" wrapText="1"/>
    </xf>
    <xf numFmtId="2" fontId="3" fillId="44" borderId="42" xfId="0" applyNumberFormat="1" applyFont="1" applyFill="1" applyBorder="1" applyAlignment="1">
      <alignment horizontal="left" vertical="center" wrapText="1"/>
    </xf>
    <xf numFmtId="0" fontId="1" fillId="44" borderId="65" xfId="0" applyFont="1" applyFill="1" applyBorder="1"/>
    <xf numFmtId="0" fontId="1" fillId="44" borderId="72" xfId="0" applyFont="1" applyFill="1" applyBorder="1" applyAlignment="1">
      <alignment horizontal="center"/>
    </xf>
    <xf numFmtId="0" fontId="1" fillId="44" borderId="20" xfId="0" applyFont="1" applyFill="1" applyBorder="1" applyAlignment="1">
      <alignment horizontal="centerContinuous"/>
    </xf>
    <xf numFmtId="0" fontId="1" fillId="44" borderId="42" xfId="0" applyFont="1" applyFill="1" applyBorder="1" applyAlignment="1">
      <alignment horizontal="left"/>
    </xf>
    <xf numFmtId="0" fontId="1" fillId="44" borderId="32" xfId="0" applyFont="1" applyFill="1" applyBorder="1"/>
    <xf numFmtId="3" fontId="1" fillId="44" borderId="26" xfId="0" applyNumberFormat="1" applyFont="1" applyFill="1" applyBorder="1" applyAlignment="1">
      <alignment horizontal="center"/>
    </xf>
    <xf numFmtId="0" fontId="5" fillId="44" borderId="0" xfId="0" applyFont="1" applyFill="1" applyAlignment="1">
      <alignment horizontal="centerContinuous"/>
    </xf>
    <xf numFmtId="0" fontId="1" fillId="44" borderId="0" xfId="0" applyFont="1" applyFill="1" applyAlignment="1">
      <alignment horizontal="centerContinuous"/>
    </xf>
    <xf numFmtId="0" fontId="1" fillId="44" borderId="73" xfId="0" applyFont="1" applyFill="1" applyBorder="1" applyAlignment="1">
      <alignment horizontal="center"/>
    </xf>
    <xf numFmtId="3" fontId="1" fillId="44" borderId="9" xfId="0" applyNumberFormat="1" applyFont="1" applyFill="1" applyBorder="1" applyAlignment="1">
      <alignment horizontal="center"/>
    </xf>
    <xf numFmtId="0" fontId="1" fillId="44" borderId="37" xfId="0" applyFont="1" applyFill="1" applyBorder="1" applyAlignment="1">
      <alignment horizontal="center"/>
    </xf>
    <xf numFmtId="0" fontId="69" fillId="44" borderId="72" xfId="0" applyFont="1" applyFill="1" applyBorder="1" applyAlignment="1">
      <alignment horizontal="center" vertical="center" wrapText="1"/>
    </xf>
    <xf numFmtId="0" fontId="1" fillId="44" borderId="9" xfId="0" applyFont="1" applyFill="1" applyBorder="1" applyAlignment="1">
      <alignment vertical="center"/>
    </xf>
    <xf numFmtId="3" fontId="1" fillId="44" borderId="1" xfId="0" applyNumberFormat="1" applyFont="1" applyFill="1" applyBorder="1" applyAlignment="1">
      <alignment vertical="center"/>
    </xf>
    <xf numFmtId="0" fontId="59" fillId="0" borderId="38" xfId="0" applyFont="1" applyBorder="1" applyAlignment="1">
      <alignment horizontal="left"/>
    </xf>
    <xf numFmtId="0" fontId="59" fillId="0" borderId="68" xfId="0" applyFont="1" applyBorder="1" applyAlignment="1">
      <alignment horizontal="left"/>
    </xf>
    <xf numFmtId="0" fontId="5" fillId="0" borderId="31" xfId="0" applyFont="1" applyBorder="1" applyAlignment="1">
      <alignment vertical="center" wrapText="1"/>
    </xf>
    <xf numFmtId="0" fontId="0" fillId="0" borderId="65" xfId="0" applyBorder="1"/>
    <xf numFmtId="0" fontId="0" fillId="0" borderId="85" xfId="0" applyBorder="1"/>
    <xf numFmtId="0" fontId="74" fillId="0" borderId="0" xfId="0" applyFont="1"/>
    <xf numFmtId="0" fontId="74" fillId="0" borderId="10" xfId="0" applyFont="1" applyBorder="1"/>
    <xf numFmtId="0" fontId="63" fillId="0" borderId="9" xfId="0" applyFont="1" applyBorder="1"/>
    <xf numFmtId="0" fontId="63" fillId="0" borderId="2" xfId="0" applyFont="1" applyBorder="1"/>
    <xf numFmtId="2" fontId="54" fillId="0" borderId="51" xfId="0" applyNumberFormat="1" applyFont="1" applyBorder="1" applyAlignment="1">
      <alignment horizontal="center" vertical="center"/>
    </xf>
    <xf numFmtId="0" fontId="1" fillId="0" borderId="31" xfId="0" applyFont="1" applyBorder="1" applyAlignment="1">
      <alignment horizontal="left" vertical="center" wrapText="1"/>
    </xf>
    <xf numFmtId="1" fontId="54" fillId="0" borderId="31" xfId="0" applyNumberFormat="1" applyFont="1" applyBorder="1" applyAlignment="1">
      <alignment horizontal="center" vertical="center"/>
    </xf>
    <xf numFmtId="0" fontId="63" fillId="0" borderId="7" xfId="0" applyFont="1" applyBorder="1"/>
    <xf numFmtId="0" fontId="59" fillId="0" borderId="1" xfId="0" applyFont="1" applyBorder="1" applyAlignment="1">
      <alignment horizontal="center"/>
    </xf>
    <xf numFmtId="2" fontId="11" fillId="0" borderId="1" xfId="0" applyNumberFormat="1" applyFont="1" applyBorder="1" applyAlignment="1">
      <alignment vertical="center" wrapText="1"/>
    </xf>
    <xf numFmtId="0" fontId="11" fillId="0" borderId="3" xfId="0" applyFont="1" applyBorder="1" applyAlignment="1">
      <alignment horizontal="left" vertical="center" wrapText="1"/>
    </xf>
    <xf numFmtId="180"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3" fontId="31" fillId="0" borderId="1" xfId="82" applyNumberFormat="1" applyFont="1" applyBorder="1" applyAlignment="1">
      <alignment horizontal="center" vertical="center" wrapText="1"/>
    </xf>
    <xf numFmtId="3" fontId="31" fillId="0" borderId="1" xfId="82" applyNumberFormat="1" applyFont="1" applyBorder="1" applyAlignment="1">
      <alignment horizontal="right" vertical="center" wrapText="1"/>
    </xf>
    <xf numFmtId="0" fontId="11" fillId="0" borderId="6" xfId="0" applyFont="1" applyBorder="1" applyAlignment="1">
      <alignment horizontal="left" vertical="center" wrapText="1"/>
    </xf>
    <xf numFmtId="0" fontId="11" fillId="0" borderId="13" xfId="0" applyFont="1" applyBorder="1" applyAlignment="1">
      <alignment horizontal="center" vertical="center"/>
    </xf>
    <xf numFmtId="3" fontId="31" fillId="0" borderId="13" xfId="82" applyNumberFormat="1" applyFont="1" applyBorder="1" applyAlignment="1">
      <alignment horizontal="right" vertical="center" wrapText="1"/>
    </xf>
    <xf numFmtId="3" fontId="9" fillId="0" borderId="2" xfId="82" applyNumberFormat="1" applyFont="1" applyBorder="1" applyAlignment="1">
      <alignment horizontal="right" vertical="center" wrapText="1"/>
    </xf>
    <xf numFmtId="3" fontId="9" fillId="0" borderId="4" xfId="82" applyNumberFormat="1" applyFont="1" applyBorder="1" applyAlignment="1">
      <alignment horizontal="right" vertical="center" wrapText="1"/>
    </xf>
    <xf numFmtId="0" fontId="0" fillId="0" borderId="1" xfId="0" applyBorder="1" applyAlignment="1">
      <alignment horizontal="left"/>
    </xf>
    <xf numFmtId="0" fontId="1" fillId="0" borderId="32" xfId="0" applyFont="1" applyBorder="1" applyAlignment="1">
      <alignment horizontal="center" vertical="center" wrapText="1"/>
    </xf>
    <xf numFmtId="0" fontId="1" fillId="0" borderId="26" xfId="0" applyFont="1" applyBorder="1" applyAlignment="1">
      <alignment horizontal="center" vertical="center" wrapText="1"/>
    </xf>
    <xf numFmtId="0" fontId="54" fillId="0" borderId="57" xfId="0" applyFont="1" applyBorder="1" applyAlignment="1">
      <alignment horizontal="center" vertical="center"/>
    </xf>
    <xf numFmtId="175" fontId="1" fillId="0" borderId="1" xfId="0" applyNumberFormat="1" applyFont="1" applyBorder="1" applyAlignment="1">
      <alignment horizontal="left" vertical="center" wrapText="1"/>
    </xf>
    <xf numFmtId="181" fontId="1" fillId="0" borderId="1" xfId="0" applyNumberFormat="1" applyFont="1" applyBorder="1" applyAlignment="1">
      <alignment horizontal="right" vertical="center"/>
    </xf>
    <xf numFmtId="2" fontId="1" fillId="0" borderId="5" xfId="0" applyNumberFormat="1" applyFont="1" applyBorder="1" applyAlignment="1">
      <alignment horizontal="center" vertical="center" wrapText="1"/>
    </xf>
    <xf numFmtId="166" fontId="1" fillId="44" borderId="8" xfId="36" applyFont="1" applyFill="1" applyBorder="1" applyAlignment="1">
      <alignment horizontal="center"/>
    </xf>
    <xf numFmtId="0" fontId="7" fillId="44" borderId="1" xfId="0" applyFont="1" applyFill="1" applyBorder="1"/>
    <xf numFmtId="2" fontId="1" fillId="44" borderId="0" xfId="0" applyNumberFormat="1" applyFont="1" applyFill="1" applyAlignment="1">
      <alignment horizontal="center" vertical="center" wrapText="1"/>
    </xf>
    <xf numFmtId="2" fontId="1" fillId="44" borderId="10" xfId="0" applyNumberFormat="1" applyFont="1" applyFill="1" applyBorder="1" applyAlignment="1">
      <alignment horizontal="center" vertical="center" wrapText="1"/>
    </xf>
    <xf numFmtId="2" fontId="54" fillId="0" borderId="3" xfId="0" applyNumberFormat="1" applyFont="1" applyBorder="1" applyAlignment="1">
      <alignment horizontal="center" vertical="center"/>
    </xf>
    <xf numFmtId="0" fontId="1" fillId="0" borderId="19" xfId="0" quotePrefix="1" applyFont="1" applyBorder="1" applyAlignment="1">
      <alignment horizontal="center" vertical="center" wrapText="1"/>
    </xf>
    <xf numFmtId="0" fontId="1" fillId="0" borderId="17" xfId="0" applyFont="1" applyBorder="1" applyAlignment="1">
      <alignment horizontal="center" vertical="center" wrapText="1"/>
    </xf>
    <xf numFmtId="0" fontId="1" fillId="0" borderId="28" xfId="0" applyFont="1" applyBorder="1" applyAlignment="1">
      <alignment vertical="center" wrapText="1"/>
    </xf>
    <xf numFmtId="173" fontId="1" fillId="0" borderId="40" xfId="64" applyNumberFormat="1" applyFont="1" applyBorder="1" applyAlignment="1">
      <alignment vertical="center" wrapText="1"/>
    </xf>
    <xf numFmtId="173" fontId="1" fillId="0" borderId="40" xfId="0" applyNumberFormat="1" applyFont="1" applyBorder="1" applyAlignment="1">
      <alignment vertical="center" wrapText="1"/>
    </xf>
    <xf numFmtId="171" fontId="1" fillId="0" borderId="40" xfId="0" applyNumberFormat="1" applyFont="1" applyBorder="1" applyAlignment="1">
      <alignment vertical="center" wrapText="1"/>
    </xf>
    <xf numFmtId="4" fontId="1" fillId="0" borderId="67" xfId="0" applyNumberFormat="1" applyFont="1" applyBorder="1" applyAlignment="1">
      <alignment vertical="center" wrapText="1"/>
    </xf>
    <xf numFmtId="0" fontId="1" fillId="44" borderId="30" xfId="0" applyFont="1" applyFill="1" applyBorder="1"/>
    <xf numFmtId="0" fontId="1" fillId="44" borderId="40" xfId="0" applyFont="1" applyFill="1" applyBorder="1" applyAlignment="1">
      <alignment horizontal="center"/>
    </xf>
    <xf numFmtId="0" fontId="1" fillId="44" borderId="3" xfId="0" applyFont="1" applyFill="1" applyBorder="1" applyAlignment="1">
      <alignment horizontal="left"/>
    </xf>
    <xf numFmtId="0" fontId="1" fillId="44" borderId="3" xfId="0" applyFont="1" applyFill="1" applyBorder="1" applyAlignment="1">
      <alignment horizontal="center"/>
    </xf>
    <xf numFmtId="175" fontId="1" fillId="44" borderId="13" xfId="0" applyNumberFormat="1" applyFont="1" applyFill="1" applyBorder="1"/>
    <xf numFmtId="0" fontId="1" fillId="44" borderId="17" xfId="0" applyFont="1" applyFill="1" applyBorder="1" applyAlignment="1">
      <alignment horizontal="center"/>
    </xf>
    <xf numFmtId="0" fontId="1" fillId="44" borderId="28" xfId="0" applyFont="1" applyFill="1" applyBorder="1"/>
    <xf numFmtId="0" fontId="1" fillId="44" borderId="40" xfId="0" applyFont="1" applyFill="1" applyBorder="1"/>
    <xf numFmtId="171" fontId="1" fillId="44" borderId="40" xfId="0" applyNumberFormat="1" applyFont="1" applyFill="1" applyBorder="1" applyAlignment="1">
      <alignment horizontal="center"/>
    </xf>
    <xf numFmtId="4" fontId="1" fillId="44" borderId="40" xfId="0" applyNumberFormat="1" applyFont="1" applyFill="1" applyBorder="1"/>
    <xf numFmtId="0" fontId="29" fillId="44" borderId="38" xfId="0" applyFont="1" applyFill="1" applyBorder="1" applyAlignment="1">
      <alignment vertical="center" wrapText="1"/>
    </xf>
    <xf numFmtId="0" fontId="69" fillId="44" borderId="28" xfId="0" applyFont="1" applyFill="1" applyBorder="1" applyAlignment="1">
      <alignment horizontal="center" vertical="center" wrapText="1"/>
    </xf>
    <xf numFmtId="0" fontId="71" fillId="44" borderId="67" xfId="0" applyFont="1" applyFill="1" applyBorder="1" applyAlignment="1">
      <alignment horizontal="center" vertical="center" wrapText="1"/>
    </xf>
    <xf numFmtId="0" fontId="63" fillId="45" borderId="38" xfId="0" applyFont="1" applyFill="1" applyBorder="1"/>
    <xf numFmtId="0" fontId="63" fillId="45" borderId="68" xfId="0" applyFont="1" applyFill="1" applyBorder="1"/>
    <xf numFmtId="0" fontId="63" fillId="45" borderId="39" xfId="0" applyFont="1" applyFill="1" applyBorder="1"/>
    <xf numFmtId="0" fontId="57" fillId="45" borderId="38" xfId="0" applyFont="1" applyFill="1" applyBorder="1"/>
    <xf numFmtId="0" fontId="57" fillId="45" borderId="68" xfId="0" applyFont="1" applyFill="1" applyBorder="1"/>
    <xf numFmtId="0" fontId="57" fillId="45" borderId="39" xfId="0" applyFont="1" applyFill="1" applyBorder="1"/>
    <xf numFmtId="0" fontId="76" fillId="45" borderId="68" xfId="0" applyFont="1" applyFill="1" applyBorder="1"/>
    <xf numFmtId="0" fontId="76" fillId="45" borderId="39" xfId="0" applyFont="1" applyFill="1" applyBorder="1"/>
    <xf numFmtId="0" fontId="11" fillId="0" borderId="1" xfId="0" applyFont="1" applyBorder="1" applyAlignment="1">
      <alignment horizontal="left" vertical="center" wrapText="1"/>
    </xf>
    <xf numFmtId="0" fontId="55" fillId="0" borderId="36" xfId="0" applyFont="1" applyBorder="1" applyAlignment="1">
      <alignment horizontal="center" vertical="center"/>
    </xf>
    <xf numFmtId="0" fontId="55" fillId="0" borderId="37" xfId="0" applyFont="1" applyBorder="1" applyAlignment="1">
      <alignment horizontal="center" vertical="center"/>
    </xf>
    <xf numFmtId="0" fontId="55" fillId="0" borderId="31" xfId="0" applyFont="1" applyBorder="1" applyAlignment="1">
      <alignment horizontal="left" vertical="center"/>
    </xf>
    <xf numFmtId="184" fontId="54" fillId="0" borderId="31" xfId="0" applyNumberFormat="1" applyFont="1" applyBorder="1" applyAlignment="1">
      <alignment horizontal="center" vertical="center"/>
    </xf>
    <xf numFmtId="2" fontId="54" fillId="0" borderId="1" xfId="84" applyNumberFormat="1" applyFont="1" applyBorder="1" applyAlignment="1">
      <alignment horizontal="center" vertical="center"/>
    </xf>
    <xf numFmtId="172" fontId="66" fillId="0" borderId="30" xfId="36" applyNumberFormat="1" applyFont="1" applyFill="1" applyBorder="1"/>
    <xf numFmtId="172" fontId="66" fillId="0" borderId="16" xfId="36" applyNumberFormat="1" applyFont="1" applyFill="1" applyBorder="1"/>
    <xf numFmtId="0" fontId="54" fillId="0" borderId="1" xfId="0" applyFont="1" applyBorder="1" applyAlignment="1">
      <alignment horizontal="left" wrapText="1"/>
    </xf>
    <xf numFmtId="0" fontId="68" fillId="43" borderId="0" xfId="0" applyFont="1" applyFill="1" applyAlignment="1">
      <alignment horizontal="center" vertical="center"/>
    </xf>
    <xf numFmtId="3" fontId="1" fillId="0" borderId="3" xfId="0" applyNumberFormat="1" applyFont="1" applyBorder="1" applyAlignment="1">
      <alignment horizontal="left" vertical="center" wrapText="1"/>
    </xf>
    <xf numFmtId="0" fontId="0" fillId="0" borderId="10" xfId="0" applyBorder="1" applyAlignment="1">
      <alignment horizontal="center"/>
    </xf>
    <xf numFmtId="2" fontId="1" fillId="0" borderId="51" xfId="0" applyNumberFormat="1" applyFont="1" applyBorder="1" applyAlignment="1">
      <alignment vertical="center" wrapText="1"/>
    </xf>
    <xf numFmtId="0" fontId="0" fillId="0" borderId="6" xfId="0" applyBorder="1" applyAlignment="1">
      <alignment horizontal="left"/>
    </xf>
    <xf numFmtId="0" fontId="0" fillId="0" borderId="13" xfId="0" applyBorder="1" applyAlignment="1">
      <alignment horizontal="left"/>
    </xf>
    <xf numFmtId="0" fontId="1" fillId="0" borderId="42"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40" xfId="0" applyFont="1" applyBorder="1" applyAlignment="1">
      <alignment horizontal="center" vertical="center"/>
    </xf>
    <xf numFmtId="181" fontId="3" fillId="0" borderId="40" xfId="0" applyNumberFormat="1" applyFont="1" applyBorder="1" applyAlignment="1">
      <alignment horizontal="right" vertical="center"/>
    </xf>
    <xf numFmtId="4" fontId="1" fillId="0" borderId="40" xfId="0" applyNumberFormat="1" applyFont="1" applyBorder="1" applyAlignment="1">
      <alignment horizontal="center" vertical="center" wrapText="1"/>
    </xf>
    <xf numFmtId="4" fontId="1" fillId="0" borderId="1" xfId="0" applyNumberFormat="1" applyFont="1" applyBorder="1" applyAlignment="1">
      <alignment horizontal="right" vertical="center" wrapText="1"/>
    </xf>
    <xf numFmtId="2" fontId="5" fillId="44" borderId="5" xfId="0" applyNumberFormat="1" applyFont="1" applyFill="1" applyBorder="1" applyAlignment="1">
      <alignment horizontal="center"/>
    </xf>
    <xf numFmtId="0" fontId="58" fillId="0" borderId="1" xfId="68" applyFont="1" applyBorder="1" applyAlignment="1">
      <alignment horizontal="center"/>
    </xf>
    <xf numFmtId="0" fontId="0" fillId="0" borderId="2" xfId="0" applyBorder="1"/>
    <xf numFmtId="0" fontId="58" fillId="0" borderId="2" xfId="68" applyFont="1" applyBorder="1" applyAlignment="1">
      <alignment horizontal="center"/>
    </xf>
    <xf numFmtId="172" fontId="36" fillId="0" borderId="67" xfId="36" applyNumberFormat="1" applyFont="1" applyFill="1" applyBorder="1"/>
    <xf numFmtId="2" fontId="11" fillId="0" borderId="1" xfId="0" applyNumberFormat="1" applyFont="1" applyBorder="1" applyAlignment="1">
      <alignment horizontal="center" vertical="center" wrapText="1"/>
    </xf>
    <xf numFmtId="0" fontId="55" fillId="0" borderId="2" xfId="0" applyFont="1" applyBorder="1" applyAlignment="1">
      <alignment horizontal="left" vertical="center"/>
    </xf>
    <xf numFmtId="0" fontId="77" fillId="0" borderId="1" xfId="0" applyFont="1" applyBorder="1" applyAlignment="1">
      <alignment horizontal="left" vertical="center"/>
    </xf>
    <xf numFmtId="0" fontId="55" fillId="0" borderId="22" xfId="0" applyFont="1" applyBorder="1" applyAlignment="1">
      <alignment horizontal="center" vertical="center"/>
    </xf>
    <xf numFmtId="176" fontId="54" fillId="0" borderId="57" xfId="0" applyNumberFormat="1" applyFont="1" applyBorder="1" applyAlignment="1">
      <alignment horizontal="center" vertical="center"/>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171" fontId="1" fillId="0" borderId="29" xfId="0" applyNumberFormat="1" applyFont="1" applyBorder="1" applyAlignment="1">
      <alignment vertical="center" wrapText="1"/>
    </xf>
    <xf numFmtId="0" fontId="7" fillId="0" borderId="35" xfId="0" applyFont="1" applyBorder="1" applyAlignment="1">
      <alignment vertical="center" wrapText="1"/>
    </xf>
    <xf numFmtId="0" fontId="1" fillId="0" borderId="35" xfId="0" applyFont="1" applyBorder="1" applyAlignment="1">
      <alignment vertical="center" wrapText="1"/>
    </xf>
    <xf numFmtId="0" fontId="1" fillId="0" borderId="36" xfId="0" applyFont="1" applyBorder="1" applyAlignment="1">
      <alignment vertical="center" wrapText="1"/>
    </xf>
    <xf numFmtId="0" fontId="1" fillId="0" borderId="37" xfId="0" applyFont="1" applyBorder="1" applyAlignment="1">
      <alignment vertical="center" wrapText="1"/>
    </xf>
    <xf numFmtId="0" fontId="5" fillId="0" borderId="37" xfId="0" applyFont="1" applyBorder="1" applyAlignment="1">
      <alignment horizontal="centerContinuous" vertical="center" wrapText="1"/>
    </xf>
    <xf numFmtId="0" fontId="1" fillId="0" borderId="37" xfId="0" applyFont="1" applyBorder="1" applyAlignment="1">
      <alignment horizontal="centerContinuous" vertical="center" wrapText="1"/>
    </xf>
    <xf numFmtId="0" fontId="11" fillId="0" borderId="11" xfId="0" applyFont="1" applyBorder="1" applyAlignment="1">
      <alignment horizontal="left" vertical="center" wrapText="1"/>
    </xf>
    <xf numFmtId="2" fontId="1" fillId="0" borderId="1" xfId="0" applyNumberFormat="1" applyFont="1" applyBorder="1" applyAlignment="1">
      <alignment horizontal="left" vertical="center" wrapText="1"/>
    </xf>
    <xf numFmtId="0" fontId="70" fillId="0" borderId="39" xfId="0" applyFont="1" applyBorder="1" applyAlignment="1">
      <alignment horizontal="center" vertical="center" wrapText="1"/>
    </xf>
    <xf numFmtId="0" fontId="1" fillId="0" borderId="1" xfId="0" applyFont="1" applyBorder="1" applyAlignment="1">
      <alignment vertical="top" wrapText="1"/>
    </xf>
    <xf numFmtId="2" fontId="11" fillId="0" borderId="1" xfId="0" applyNumberFormat="1" applyFont="1" applyBorder="1" applyAlignment="1">
      <alignment horizontal="left" vertical="center" wrapText="1"/>
    </xf>
    <xf numFmtId="176" fontId="54" fillId="0" borderId="1" xfId="0" applyNumberFormat="1" applyFont="1" applyBorder="1" applyAlignment="1">
      <alignment horizontal="center" vertical="center"/>
    </xf>
    <xf numFmtId="0" fontId="54" fillId="0" borderId="35" xfId="0" applyFont="1" applyBorder="1" applyAlignment="1">
      <alignment horizontal="center" vertical="center"/>
    </xf>
    <xf numFmtId="2" fontId="54" fillId="0" borderId="10" xfId="0" applyNumberFormat="1" applyFont="1" applyBorder="1" applyAlignment="1">
      <alignment horizontal="center" vertical="center"/>
    </xf>
    <xf numFmtId="0" fontId="1" fillId="0" borderId="1" xfId="69" applyFont="1" applyBorder="1" applyAlignment="1">
      <alignment horizontal="justify"/>
    </xf>
    <xf numFmtId="176" fontId="54" fillId="0" borderId="3" xfId="0" applyNumberFormat="1" applyFont="1" applyBorder="1" applyAlignment="1">
      <alignment horizontal="center" vertical="center"/>
    </xf>
    <xf numFmtId="0" fontId="68" fillId="43" borderId="49" xfId="0" applyFont="1" applyFill="1" applyBorder="1" applyAlignment="1">
      <alignment horizontal="center" vertical="center"/>
    </xf>
    <xf numFmtId="2" fontId="54" fillId="43" borderId="22" xfId="0" applyNumberFormat="1" applyFont="1" applyFill="1" applyBorder="1" applyAlignment="1">
      <alignment horizontal="center" vertical="center"/>
    </xf>
    <xf numFmtId="176" fontId="1" fillId="0" borderId="51" xfId="0" applyNumberFormat="1" applyFont="1" applyBorder="1" applyAlignment="1">
      <alignment vertical="center" wrapText="1"/>
    </xf>
    <xf numFmtId="166" fontId="36" fillId="0" borderId="1" xfId="36" applyFont="1" applyBorder="1"/>
    <xf numFmtId="177" fontId="36" fillId="0" borderId="1" xfId="36" applyNumberFormat="1" applyFont="1" applyBorder="1"/>
    <xf numFmtId="0" fontId="1" fillId="42" borderId="0" xfId="0" applyFont="1" applyFill="1"/>
    <xf numFmtId="2" fontId="1" fillId="0" borderId="1" xfId="84" applyNumberFormat="1" applyFont="1" applyBorder="1" applyAlignment="1">
      <alignment horizontal="center" vertical="center" wrapText="1"/>
    </xf>
    <xf numFmtId="0" fontId="1" fillId="0" borderId="11" xfId="0" applyFont="1" applyBorder="1" applyAlignment="1">
      <alignment vertical="center" wrapText="1"/>
    </xf>
    <xf numFmtId="177" fontId="1" fillId="0" borderId="1" xfId="36" applyNumberFormat="1" applyFont="1" applyBorder="1" applyAlignment="1">
      <alignment vertical="center" wrapText="1"/>
    </xf>
    <xf numFmtId="177" fontId="1" fillId="0" borderId="13" xfId="36" applyNumberFormat="1" applyFont="1" applyBorder="1" applyAlignment="1">
      <alignment vertical="center" wrapText="1"/>
    </xf>
    <xf numFmtId="190" fontId="1" fillId="0" borderId="0" xfId="36" applyNumberFormat="1" applyFont="1"/>
    <xf numFmtId="192" fontId="1" fillId="0" borderId="1" xfId="0" applyNumberFormat="1" applyFont="1" applyBorder="1" applyAlignment="1">
      <alignment horizontal="center" vertical="center"/>
    </xf>
    <xf numFmtId="181" fontId="11" fillId="0" borderId="1" xfId="0" applyNumberFormat="1" applyFont="1" applyBorder="1" applyAlignment="1">
      <alignment horizontal="right" vertical="center"/>
    </xf>
    <xf numFmtId="2" fontId="11" fillId="0" borderId="1" xfId="0" applyNumberFormat="1" applyFont="1" applyBorder="1" applyAlignment="1">
      <alignment horizontal="center" vertical="center"/>
    </xf>
    <xf numFmtId="181" fontId="72" fillId="0" borderId="1" xfId="0" applyNumberFormat="1" applyFont="1" applyBorder="1" applyAlignment="1">
      <alignment horizontal="right" vertical="center"/>
    </xf>
    <xf numFmtId="4" fontId="11" fillId="0" borderId="1" xfId="0" applyNumberFormat="1" applyFont="1" applyBorder="1" applyAlignment="1">
      <alignment vertical="center" wrapText="1"/>
    </xf>
    <xf numFmtId="3" fontId="11" fillId="0" borderId="13" xfId="82" applyNumberFormat="1" applyFont="1" applyBorder="1" applyAlignment="1">
      <alignment horizontal="center" vertical="center" wrapText="1"/>
    </xf>
    <xf numFmtId="3" fontId="11" fillId="0" borderId="52" xfId="82" applyNumberFormat="1" applyFont="1" applyBorder="1" applyAlignment="1">
      <alignment horizontal="right" vertical="center" wrapText="1"/>
    </xf>
    <xf numFmtId="166" fontId="56" fillId="0" borderId="1" xfId="36" applyFont="1" applyBorder="1" applyAlignment="1">
      <alignment horizontal="right" vertical="center"/>
    </xf>
    <xf numFmtId="166" fontId="11" fillId="0" borderId="1" xfId="36" applyFont="1" applyBorder="1" applyAlignment="1">
      <alignment horizontal="right" vertical="center"/>
    </xf>
    <xf numFmtId="191" fontId="11" fillId="0" borderId="1" xfId="0" applyNumberFormat="1" applyFont="1" applyBorder="1" applyAlignment="1">
      <alignment horizontal="center" vertical="center"/>
    </xf>
    <xf numFmtId="4" fontId="11" fillId="0" borderId="5" xfId="0" applyNumberFormat="1" applyFont="1" applyBorder="1" applyAlignment="1">
      <alignment vertical="center" wrapText="1"/>
    </xf>
    <xf numFmtId="4" fontId="11" fillId="0" borderId="14" xfId="0" applyNumberFormat="1" applyFont="1" applyBorder="1" applyAlignment="1">
      <alignment vertical="center" wrapText="1"/>
    </xf>
    <xf numFmtId="190" fontId="72" fillId="0" borderId="1" xfId="36" applyNumberFormat="1" applyFont="1" applyBorder="1" applyAlignment="1">
      <alignment horizontal="right" vertical="center"/>
    </xf>
    <xf numFmtId="190" fontId="11" fillId="0" borderId="1" xfId="36" applyNumberFormat="1" applyFont="1" applyBorder="1" applyAlignment="1">
      <alignment horizontal="right" vertical="center"/>
    </xf>
    <xf numFmtId="190" fontId="11" fillId="0" borderId="1" xfId="36" applyNumberFormat="1" applyFont="1" applyBorder="1" applyAlignment="1">
      <alignment vertical="center" wrapText="1"/>
    </xf>
    <xf numFmtId="2" fontId="11" fillId="0" borderId="43" xfId="81" applyNumberFormat="1" applyFont="1" applyBorder="1" applyAlignment="1">
      <alignment horizontal="center"/>
    </xf>
    <xf numFmtId="174" fontId="11" fillId="0" borderId="1" xfId="0" applyNumberFormat="1" applyFont="1" applyBorder="1" applyAlignment="1">
      <alignment horizontal="center" vertical="center"/>
    </xf>
    <xf numFmtId="174" fontId="11" fillId="0" borderId="43" xfId="81" applyNumberFormat="1" applyFont="1" applyBorder="1" applyAlignment="1">
      <alignment horizontal="center"/>
    </xf>
    <xf numFmtId="181" fontId="11" fillId="0" borderId="1" xfId="0" applyNumberFormat="1" applyFont="1" applyBorder="1" applyAlignment="1">
      <alignment horizontal="center" vertical="center"/>
    </xf>
    <xf numFmtId="193" fontId="11" fillId="0" borderId="1" xfId="0" applyNumberFormat="1" applyFont="1" applyBorder="1" applyAlignment="1">
      <alignment horizontal="center" vertical="center"/>
    </xf>
    <xf numFmtId="166" fontId="36" fillId="0" borderId="14" xfId="36" applyFont="1" applyBorder="1"/>
    <xf numFmtId="166" fontId="36" fillId="0" borderId="5" xfId="36" applyFont="1" applyBorder="1"/>
    <xf numFmtId="0" fontId="72" fillId="0" borderId="40" xfId="0" applyFont="1" applyBorder="1"/>
    <xf numFmtId="0" fontId="72" fillId="0" borderId="67" xfId="0" applyFont="1" applyBorder="1"/>
    <xf numFmtId="166" fontId="72" fillId="0" borderId="1" xfId="36" applyFont="1" applyBorder="1"/>
    <xf numFmtId="190" fontId="72" fillId="0" borderId="5" xfId="36" applyNumberFormat="1" applyFont="1" applyBorder="1"/>
    <xf numFmtId="0" fontId="72" fillId="0" borderId="5" xfId="0" applyFont="1" applyBorder="1"/>
    <xf numFmtId="0" fontId="72" fillId="0" borderId="13" xfId="0" applyFont="1" applyBorder="1"/>
    <xf numFmtId="190" fontId="72" fillId="0" borderId="14" xfId="36" applyNumberFormat="1" applyFont="1" applyBorder="1"/>
    <xf numFmtId="0" fontId="72" fillId="0" borderId="0" xfId="0" applyFont="1"/>
    <xf numFmtId="0" fontId="73" fillId="0" borderId="0" xfId="0" applyFont="1"/>
    <xf numFmtId="0" fontId="72" fillId="0" borderId="47" xfId="0" applyFont="1" applyBorder="1"/>
    <xf numFmtId="4" fontId="72" fillId="0" borderId="1" xfId="0" applyNumberFormat="1" applyFont="1" applyBorder="1"/>
    <xf numFmtId="0" fontId="72" fillId="0" borderId="43" xfId="0" applyFont="1" applyBorder="1"/>
    <xf numFmtId="0" fontId="72" fillId="0" borderId="3" xfId="0" applyFont="1" applyBorder="1"/>
    <xf numFmtId="0" fontId="72" fillId="0" borderId="46" xfId="0" applyFont="1" applyBorder="1"/>
    <xf numFmtId="0" fontId="73" fillId="0" borderId="0" xfId="0" applyFont="1" applyAlignment="1">
      <alignment horizontal="left"/>
    </xf>
    <xf numFmtId="0" fontId="72" fillId="0" borderId="0" xfId="0" applyFont="1" applyAlignment="1">
      <alignment horizontal="left"/>
    </xf>
    <xf numFmtId="0" fontId="72" fillId="0" borderId="72" xfId="0" applyFont="1" applyBorder="1" applyAlignment="1">
      <alignment horizontal="center"/>
    </xf>
    <xf numFmtId="0" fontId="72" fillId="0" borderId="11" xfId="0" applyFont="1" applyBorder="1" applyAlignment="1">
      <alignment horizontal="center"/>
    </xf>
    <xf numFmtId="0" fontId="72" fillId="0" borderId="32" xfId="0" applyFont="1" applyBorder="1" applyAlignment="1">
      <alignment horizontal="center"/>
    </xf>
    <xf numFmtId="0" fontId="72" fillId="0" borderId="13" xfId="0" applyFont="1" applyBorder="1" applyAlignment="1">
      <alignment horizontal="center"/>
    </xf>
    <xf numFmtId="0" fontId="72" fillId="0" borderId="0" xfId="0" applyFont="1" applyAlignment="1">
      <alignment horizontal="center"/>
    </xf>
    <xf numFmtId="0" fontId="72" fillId="0" borderId="11" xfId="0" applyFont="1" applyBorder="1" applyAlignment="1">
      <alignment horizontal="left"/>
    </xf>
    <xf numFmtId="2" fontId="11" fillId="0" borderId="1" xfId="84" applyNumberFormat="1" applyFont="1" applyBorder="1" applyAlignment="1">
      <alignment horizontal="center" vertical="center" wrapText="1"/>
    </xf>
    <xf numFmtId="0" fontId="72" fillId="0" borderId="32" xfId="0" applyFont="1" applyBorder="1" applyAlignment="1">
      <alignment horizontal="left"/>
    </xf>
    <xf numFmtId="0" fontId="72" fillId="0" borderId="14" xfId="0" applyFont="1" applyBorder="1"/>
    <xf numFmtId="190" fontId="72" fillId="0" borderId="1" xfId="36" applyNumberFormat="1" applyFont="1" applyBorder="1"/>
    <xf numFmtId="166" fontId="72" fillId="0" borderId="5" xfId="36" applyFont="1" applyBorder="1"/>
    <xf numFmtId="177" fontId="72" fillId="0" borderId="5" xfId="36" applyNumberFormat="1" applyFont="1" applyBorder="1"/>
    <xf numFmtId="177" fontId="72" fillId="0" borderId="16" xfId="36" applyNumberFormat="1" applyFont="1" applyFill="1" applyBorder="1"/>
    <xf numFmtId="0" fontId="73" fillId="0" borderId="0" xfId="0" applyFont="1" applyAlignment="1">
      <alignment horizontal="center"/>
    </xf>
    <xf numFmtId="3" fontId="72" fillId="0" borderId="43" xfId="0" applyNumberFormat="1" applyFont="1" applyBorder="1"/>
    <xf numFmtId="0" fontId="11" fillId="0" borderId="0" xfId="0" applyFont="1" applyAlignment="1">
      <alignment vertical="center" wrapText="1"/>
    </xf>
    <xf numFmtId="0" fontId="22" fillId="0" borderId="0" xfId="0" applyFont="1" applyAlignment="1">
      <alignment horizontal="centerContinuous" vertical="center" wrapText="1"/>
    </xf>
    <xf numFmtId="0" fontId="11" fillId="0" borderId="0" xfId="0" applyFont="1" applyAlignment="1">
      <alignment horizontal="centerContinuous" vertical="center" wrapText="1"/>
    </xf>
    <xf numFmtId="171" fontId="11" fillId="0" borderId="0" xfId="0" applyNumberFormat="1" applyFont="1" applyAlignment="1">
      <alignment vertical="center" wrapText="1"/>
    </xf>
    <xf numFmtId="177" fontId="72" fillId="0" borderId="1" xfId="36" applyNumberFormat="1" applyFont="1" applyBorder="1"/>
    <xf numFmtId="166" fontId="72" fillId="0" borderId="14" xfId="36" applyFont="1" applyBorder="1"/>
    <xf numFmtId="177" fontId="72" fillId="0" borderId="14" xfId="36" applyNumberFormat="1" applyFont="1" applyBorder="1"/>
    <xf numFmtId="166" fontId="72" fillId="0" borderId="30" xfId="36" applyFont="1" applyBorder="1" applyAlignment="1">
      <alignment horizontal="center"/>
    </xf>
    <xf numFmtId="177" fontId="72" fillId="0" borderId="30" xfId="36" applyNumberFormat="1" applyFont="1" applyBorder="1" applyAlignment="1">
      <alignment horizontal="center"/>
    </xf>
    <xf numFmtId="3" fontId="72" fillId="0" borderId="1" xfId="0" applyNumberFormat="1" applyFont="1" applyBorder="1"/>
    <xf numFmtId="166" fontId="72" fillId="0" borderId="16" xfId="36" applyFont="1" applyBorder="1"/>
    <xf numFmtId="190" fontId="72" fillId="0" borderId="16" xfId="36" applyNumberFormat="1" applyFont="1" applyBorder="1"/>
    <xf numFmtId="177" fontId="72" fillId="0" borderId="16" xfId="36" applyNumberFormat="1" applyFont="1" applyBorder="1"/>
    <xf numFmtId="166" fontId="72" fillId="0" borderId="0" xfId="36" applyFont="1"/>
    <xf numFmtId="166" fontId="72" fillId="0" borderId="43" xfId="36" applyFont="1" applyBorder="1"/>
    <xf numFmtId="190" fontId="72" fillId="0" borderId="0" xfId="36" applyNumberFormat="1" applyFont="1"/>
    <xf numFmtId="190" fontId="72" fillId="0" borderId="43" xfId="36" applyNumberFormat="1" applyFont="1" applyBorder="1"/>
    <xf numFmtId="177" fontId="72" fillId="0" borderId="0" xfId="36" applyNumberFormat="1" applyFont="1"/>
    <xf numFmtId="177" fontId="72" fillId="0" borderId="43" xfId="36" applyNumberFormat="1" applyFont="1" applyBorder="1"/>
    <xf numFmtId="166" fontId="72" fillId="0" borderId="40" xfId="36" applyFont="1" applyBorder="1"/>
    <xf numFmtId="166" fontId="72" fillId="0" borderId="67" xfId="36" applyFont="1" applyBorder="1"/>
    <xf numFmtId="166" fontId="11" fillId="0" borderId="1" xfId="36" applyFont="1" applyBorder="1" applyAlignment="1">
      <alignment horizontal="center" vertical="center" wrapText="1"/>
    </xf>
    <xf numFmtId="166" fontId="72" fillId="0" borderId="13" xfId="36" applyFont="1" applyBorder="1"/>
    <xf numFmtId="166" fontId="72" fillId="0" borderId="0" xfId="36" applyFont="1" applyFill="1" applyBorder="1"/>
    <xf numFmtId="190" fontId="72" fillId="0" borderId="40" xfId="36" applyNumberFormat="1" applyFont="1" applyBorder="1"/>
    <xf numFmtId="190" fontId="72" fillId="0" borderId="67" xfId="36" applyNumberFormat="1" applyFont="1" applyBorder="1"/>
    <xf numFmtId="190" fontId="11" fillId="0" borderId="1" xfId="36" applyNumberFormat="1" applyFont="1" applyBorder="1" applyAlignment="1">
      <alignment horizontal="center" vertical="center" wrapText="1"/>
    </xf>
    <xf numFmtId="190" fontId="72" fillId="0" borderId="13" xfId="36" applyNumberFormat="1" applyFont="1" applyBorder="1"/>
    <xf numFmtId="190" fontId="72" fillId="0" borderId="0" xfId="36" applyNumberFormat="1" applyFont="1" applyFill="1" applyBorder="1"/>
    <xf numFmtId="177" fontId="72" fillId="0" borderId="40" xfId="36" applyNumberFormat="1" applyFont="1" applyBorder="1"/>
    <xf numFmtId="177" fontId="72" fillId="0" borderId="67" xfId="36" applyNumberFormat="1" applyFont="1" applyBorder="1"/>
    <xf numFmtId="177" fontId="72" fillId="0" borderId="13" xfId="36" applyNumberFormat="1" applyFont="1" applyBorder="1"/>
    <xf numFmtId="177" fontId="72" fillId="0" borderId="0" xfId="36" applyNumberFormat="1" applyFont="1" applyFill="1" applyBorder="1"/>
    <xf numFmtId="166" fontId="73" fillId="0" borderId="0" xfId="36" applyFont="1" applyBorder="1" applyAlignment="1">
      <alignment horizontal="center"/>
    </xf>
    <xf numFmtId="166" fontId="72" fillId="0" borderId="0" xfId="36" applyFont="1" applyBorder="1" applyAlignment="1">
      <alignment horizontal="center"/>
    </xf>
    <xf numFmtId="166" fontId="72" fillId="0" borderId="0" xfId="36" applyFont="1" applyBorder="1"/>
    <xf numFmtId="166" fontId="73" fillId="0" borderId="0" xfId="36" applyFont="1" applyAlignment="1"/>
    <xf numFmtId="166" fontId="73" fillId="0" borderId="0" xfId="36" applyFont="1"/>
    <xf numFmtId="166" fontId="72" fillId="0" borderId="47" xfId="36" applyFont="1" applyBorder="1"/>
    <xf numFmtId="166" fontId="72" fillId="0" borderId="46" xfId="36" applyFont="1" applyBorder="1"/>
    <xf numFmtId="166" fontId="73" fillId="0" borderId="0" xfId="36" applyFont="1" applyAlignment="1">
      <alignment horizontal="left"/>
    </xf>
    <xf numFmtId="166" fontId="72" fillId="0" borderId="0" xfId="36" applyFont="1" applyAlignment="1"/>
    <xf numFmtId="166" fontId="72" fillId="0" borderId="16" xfId="36" applyFont="1" applyBorder="1" applyAlignment="1">
      <alignment horizontal="center"/>
    </xf>
    <xf numFmtId="166" fontId="73" fillId="0" borderId="0" xfId="36" applyFont="1" applyBorder="1"/>
    <xf numFmtId="166" fontId="72" fillId="0" borderId="28" xfId="36" applyFont="1" applyBorder="1" applyAlignment="1">
      <alignment horizontal="center"/>
    </xf>
    <xf numFmtId="166" fontId="72" fillId="0" borderId="40" xfId="36" applyFont="1" applyBorder="1" applyAlignment="1">
      <alignment horizontal="center"/>
    </xf>
    <xf numFmtId="166" fontId="72" fillId="0" borderId="3" xfId="36" applyFont="1" applyBorder="1" applyAlignment="1">
      <alignment horizontal="left"/>
    </xf>
    <xf numFmtId="166" fontId="72" fillId="0" borderId="6" xfId="36" applyFont="1" applyBorder="1" applyAlignment="1">
      <alignment horizontal="left"/>
    </xf>
    <xf numFmtId="166" fontId="72" fillId="43" borderId="16" xfId="36" applyFont="1" applyFill="1" applyBorder="1"/>
    <xf numFmtId="166" fontId="54" fillId="0" borderId="1" xfId="36" applyFont="1" applyBorder="1"/>
    <xf numFmtId="166" fontId="1" fillId="0" borderId="1" xfId="36" applyFont="1" applyBorder="1" applyAlignment="1">
      <alignment horizontal="center" vertical="center" wrapText="1"/>
    </xf>
    <xf numFmtId="166" fontId="11" fillId="0" borderId="0" xfId="36" applyFont="1" applyBorder="1" applyAlignment="1">
      <alignment vertical="center" wrapText="1"/>
    </xf>
    <xf numFmtId="166" fontId="22" fillId="0" borderId="0" xfId="36" applyFont="1" applyBorder="1" applyAlignment="1">
      <alignment horizontal="centerContinuous" vertical="center" wrapText="1"/>
    </xf>
    <xf numFmtId="166" fontId="11" fillId="0" borderId="0" xfId="36" applyFont="1" applyBorder="1" applyAlignment="1">
      <alignment horizontal="centerContinuous" vertical="center" wrapText="1"/>
    </xf>
    <xf numFmtId="166" fontId="72" fillId="0" borderId="49" xfId="36" applyFont="1" applyBorder="1" applyAlignment="1">
      <alignment horizontal="center"/>
    </xf>
    <xf numFmtId="166" fontId="72" fillId="0" borderId="31" xfId="36" applyFont="1" applyBorder="1"/>
    <xf numFmtId="166" fontId="72" fillId="0" borderId="51" xfId="36" applyFont="1" applyBorder="1"/>
    <xf numFmtId="166" fontId="72" fillId="0" borderId="13" xfId="36" applyFont="1" applyBorder="1" applyAlignment="1">
      <alignment horizontal="left"/>
    </xf>
    <xf numFmtId="166" fontId="72" fillId="0" borderId="13" xfId="36" applyFont="1" applyFill="1" applyBorder="1"/>
    <xf numFmtId="166" fontId="72" fillId="0" borderId="14" xfId="36" applyFont="1" applyFill="1" applyBorder="1"/>
    <xf numFmtId="166" fontId="72" fillId="0" borderId="10" xfId="36" applyFont="1" applyBorder="1" applyAlignment="1">
      <alignment horizontal="center"/>
    </xf>
    <xf numFmtId="166" fontId="72" fillId="0" borderId="3" xfId="36" applyFont="1" applyBorder="1"/>
    <xf numFmtId="166" fontId="72" fillId="0" borderId="6" xfId="36" applyFont="1" applyBorder="1"/>
    <xf numFmtId="190" fontId="73" fillId="0" borderId="0" xfId="36" applyNumberFormat="1" applyFont="1" applyBorder="1" applyAlignment="1">
      <alignment horizontal="center"/>
    </xf>
    <xf numFmtId="190" fontId="72" fillId="0" borderId="0" xfId="36" applyNumberFormat="1" applyFont="1" applyBorder="1" applyAlignment="1">
      <alignment horizontal="center"/>
    </xf>
    <xf numFmtId="190" fontId="72" fillId="0" borderId="0" xfId="36" applyNumberFormat="1" applyFont="1" applyBorder="1"/>
    <xf numFmtId="190" fontId="72" fillId="0" borderId="49" xfId="36" applyNumberFormat="1" applyFont="1" applyBorder="1" applyAlignment="1">
      <alignment horizontal="center"/>
    </xf>
    <xf numFmtId="190" fontId="73" fillId="0" borderId="0" xfId="36" applyNumberFormat="1" applyFont="1" applyAlignment="1"/>
    <xf numFmtId="190" fontId="73" fillId="0" borderId="0" xfId="36" applyNumberFormat="1" applyFont="1"/>
    <xf numFmtId="190" fontId="72" fillId="0" borderId="31" xfId="36" applyNumberFormat="1" applyFont="1" applyBorder="1"/>
    <xf numFmtId="190" fontId="72" fillId="0" borderId="6" xfId="36" applyNumberFormat="1" applyFont="1" applyBorder="1" applyAlignment="1">
      <alignment horizontal="left"/>
    </xf>
    <xf numFmtId="190" fontId="72" fillId="0" borderId="13" xfId="36" applyNumberFormat="1" applyFont="1" applyBorder="1" applyAlignment="1">
      <alignment horizontal="left"/>
    </xf>
    <xf numFmtId="190" fontId="72" fillId="0" borderId="13" xfId="36" applyNumberFormat="1" applyFont="1" applyFill="1" applyBorder="1"/>
    <xf numFmtId="190" fontId="72" fillId="0" borderId="14" xfId="36" applyNumberFormat="1" applyFont="1" applyFill="1" applyBorder="1"/>
    <xf numFmtId="190" fontId="72" fillId="0" borderId="10" xfId="36" applyNumberFormat="1" applyFont="1" applyBorder="1" applyAlignment="1">
      <alignment horizontal="center"/>
    </xf>
    <xf numFmtId="190" fontId="73" fillId="0" borderId="0" xfId="36" applyNumberFormat="1" applyFont="1" applyAlignment="1">
      <alignment horizontal="left"/>
    </xf>
    <xf numFmtId="190" fontId="72" fillId="0" borderId="0" xfId="36" applyNumberFormat="1" applyFont="1" applyAlignment="1"/>
    <xf numFmtId="190" fontId="72" fillId="0" borderId="3" xfId="36" applyNumberFormat="1" applyFont="1" applyBorder="1"/>
    <xf numFmtId="190" fontId="72" fillId="0" borderId="6" xfId="36" applyNumberFormat="1" applyFont="1" applyBorder="1"/>
    <xf numFmtId="190" fontId="72" fillId="0" borderId="16" xfId="36" applyNumberFormat="1" applyFont="1" applyBorder="1" applyAlignment="1">
      <alignment horizontal="center"/>
    </xf>
    <xf numFmtId="190" fontId="73" fillId="0" borderId="0" xfId="36" applyNumberFormat="1" applyFont="1" applyBorder="1"/>
    <xf numFmtId="190" fontId="72" fillId="0" borderId="3" xfId="36" applyNumberFormat="1" applyFont="1" applyBorder="1" applyAlignment="1">
      <alignment horizontal="left"/>
    </xf>
    <xf numFmtId="190" fontId="72" fillId="43" borderId="16" xfId="36" applyNumberFormat="1" applyFont="1" applyFill="1" applyBorder="1"/>
    <xf numFmtId="166" fontId="55" fillId="0" borderId="0" xfId="36" applyFont="1" applyBorder="1" applyAlignment="1">
      <alignment horizontal="center"/>
    </xf>
    <xf numFmtId="166" fontId="54" fillId="0" borderId="0" xfId="36" applyFont="1" applyBorder="1" applyAlignment="1">
      <alignment horizontal="center"/>
    </xf>
    <xf numFmtId="166" fontId="54" fillId="0" borderId="0" xfId="36" applyFont="1" applyBorder="1"/>
    <xf numFmtId="166" fontId="54" fillId="0" borderId="40" xfId="36" applyFont="1" applyBorder="1"/>
    <xf numFmtId="166" fontId="54" fillId="0" borderId="67" xfId="36" applyFont="1" applyBorder="1"/>
    <xf numFmtId="166" fontId="54" fillId="0" borderId="5" xfId="36" applyFont="1" applyBorder="1"/>
    <xf numFmtId="166" fontId="54" fillId="0" borderId="13" xfId="36" applyFont="1" applyBorder="1"/>
    <xf numFmtId="166" fontId="54" fillId="0" borderId="14" xfId="36" applyFont="1" applyBorder="1"/>
    <xf numFmtId="166" fontId="54" fillId="0" borderId="0" xfId="36" applyFont="1"/>
    <xf numFmtId="166" fontId="54" fillId="0" borderId="49" xfId="36" applyFont="1" applyBorder="1" applyAlignment="1">
      <alignment horizontal="center"/>
    </xf>
    <xf numFmtId="166" fontId="55" fillId="0" borderId="0" xfId="36" applyFont="1" applyAlignment="1"/>
    <xf numFmtId="166" fontId="55" fillId="0" borderId="0" xfId="36" applyFont="1"/>
    <xf numFmtId="166" fontId="54" fillId="0" borderId="6" xfId="36" applyFont="1" applyBorder="1" applyAlignment="1">
      <alignment horizontal="left"/>
    </xf>
    <xf numFmtId="166" fontId="54" fillId="0" borderId="13" xfId="36" applyFont="1" applyBorder="1" applyAlignment="1">
      <alignment horizontal="left"/>
    </xf>
    <xf numFmtId="166" fontId="54" fillId="0" borderId="13" xfId="36" applyFont="1" applyFill="1" applyBorder="1"/>
    <xf numFmtId="166" fontId="54" fillId="0" borderId="10" xfId="36" applyFont="1" applyBorder="1" applyAlignment="1">
      <alignment horizontal="center"/>
    </xf>
    <xf numFmtId="166" fontId="54" fillId="0" borderId="16" xfId="36" applyFont="1" applyBorder="1"/>
    <xf numFmtId="166" fontId="55" fillId="0" borderId="0" xfId="36" applyFont="1" applyAlignment="1">
      <alignment horizontal="left"/>
    </xf>
    <xf numFmtId="166" fontId="54" fillId="0" borderId="0" xfId="36" applyFont="1" applyAlignment="1"/>
    <xf numFmtId="166" fontId="54" fillId="0" borderId="3" xfId="36" applyFont="1" applyBorder="1"/>
    <xf numFmtId="166" fontId="54" fillId="0" borderId="6" xfId="36" applyFont="1" applyBorder="1"/>
    <xf numFmtId="166" fontId="54" fillId="0" borderId="16" xfId="36" applyFont="1" applyBorder="1" applyAlignment="1">
      <alignment horizontal="center"/>
    </xf>
    <xf numFmtId="166" fontId="55" fillId="0" borderId="0" xfId="36" applyFont="1" applyBorder="1"/>
    <xf numFmtId="166" fontId="54" fillId="0" borderId="3" xfId="36" applyFont="1" applyBorder="1" applyAlignment="1">
      <alignment horizontal="left"/>
    </xf>
    <xf numFmtId="166" fontId="54" fillId="0" borderId="0" xfId="36" applyFont="1" applyFill="1" applyBorder="1"/>
    <xf numFmtId="166" fontId="54" fillId="43" borderId="16" xfId="36" applyFont="1" applyFill="1" applyBorder="1"/>
    <xf numFmtId="166" fontId="1" fillId="0" borderId="0" xfId="36" applyFont="1" applyBorder="1" applyAlignment="1">
      <alignment vertical="center" wrapText="1"/>
    </xf>
    <xf numFmtId="166" fontId="5" fillId="0" borderId="0" xfId="36" applyFont="1" applyBorder="1" applyAlignment="1">
      <alignment horizontal="centerContinuous" vertical="center" wrapText="1"/>
    </xf>
    <xf numFmtId="166" fontId="1" fillId="0" borderId="0" xfId="36" applyFont="1" applyBorder="1" applyAlignment="1">
      <alignment horizontal="centerContinuous" vertical="center" wrapText="1"/>
    </xf>
    <xf numFmtId="177" fontId="54" fillId="0" borderId="5" xfId="36" applyNumberFormat="1" applyFont="1" applyBorder="1"/>
    <xf numFmtId="177" fontId="54" fillId="0" borderId="14" xfId="36" applyNumberFormat="1" applyFont="1" applyFill="1" applyBorder="1"/>
    <xf numFmtId="0" fontId="22" fillId="0" borderId="2" xfId="0" applyFont="1" applyBorder="1" applyAlignment="1">
      <alignment vertical="center" wrapText="1"/>
    </xf>
    <xf numFmtId="0" fontId="11" fillId="0" borderId="4" xfId="0" applyFont="1" applyBorder="1" applyAlignment="1">
      <alignment horizontal="center" vertical="center" wrapText="1"/>
    </xf>
    <xf numFmtId="0" fontId="22" fillId="0" borderId="31" xfId="0" applyFont="1" applyBorder="1" applyAlignment="1">
      <alignment vertical="center" wrapText="1"/>
    </xf>
    <xf numFmtId="176" fontId="11" fillId="0" borderId="51" xfId="0" applyNumberFormat="1" applyFont="1" applyBorder="1" applyAlignment="1">
      <alignment vertical="center" wrapText="1"/>
    </xf>
    <xf numFmtId="177" fontId="36" fillId="0" borderId="5" xfId="36" applyNumberFormat="1" applyFont="1" applyBorder="1"/>
    <xf numFmtId="177" fontId="36" fillId="0" borderId="13" xfId="36" applyNumberFormat="1" applyFont="1" applyFill="1" applyBorder="1"/>
    <xf numFmtId="177" fontId="36" fillId="0" borderId="14" xfId="36" applyNumberFormat="1" applyFont="1" applyFill="1" applyBorder="1"/>
    <xf numFmtId="166" fontId="36" fillId="0" borderId="40" xfId="36" applyFont="1" applyBorder="1"/>
    <xf numFmtId="166" fontId="36" fillId="0" borderId="67" xfId="36" applyFont="1" applyBorder="1"/>
    <xf numFmtId="166" fontId="36" fillId="0" borderId="3" xfId="36" applyFont="1" applyBorder="1" applyAlignment="1">
      <alignment horizontal="left"/>
    </xf>
    <xf numFmtId="166" fontId="36" fillId="0" borderId="6" xfId="36" applyFont="1" applyBorder="1" applyAlignment="1">
      <alignment horizontal="left"/>
    </xf>
    <xf numFmtId="166" fontId="36" fillId="0" borderId="13" xfId="36" applyFont="1" applyBorder="1"/>
    <xf numFmtId="166" fontId="36" fillId="0" borderId="0" xfId="36" applyFont="1"/>
    <xf numFmtId="166" fontId="36" fillId="0" borderId="16" xfId="36" applyFont="1" applyBorder="1"/>
    <xf numFmtId="166" fontId="36" fillId="0" borderId="0" xfId="36" applyFont="1" applyFill="1" applyBorder="1"/>
    <xf numFmtId="166" fontId="36" fillId="43" borderId="16" xfId="36" applyFont="1" applyFill="1" applyBorder="1"/>
    <xf numFmtId="190" fontId="72" fillId="0" borderId="78" xfId="36" applyNumberFormat="1" applyFont="1" applyBorder="1" applyAlignment="1">
      <alignment horizontal="left"/>
    </xf>
    <xf numFmtId="190" fontId="72" fillId="0" borderId="31" xfId="36" applyNumberFormat="1" applyFont="1" applyBorder="1" applyAlignment="1">
      <alignment horizontal="left"/>
    </xf>
    <xf numFmtId="181" fontId="11" fillId="0" borderId="27" xfId="0" applyNumberFormat="1" applyFont="1" applyBorder="1" applyAlignment="1">
      <alignment horizontal="right" vertical="center"/>
    </xf>
    <xf numFmtId="0" fontId="1" fillId="44" borderId="11" xfId="0" applyFont="1" applyFill="1" applyBorder="1" applyAlignment="1">
      <alignment horizontal="left"/>
    </xf>
    <xf numFmtId="0" fontId="1" fillId="0" borderId="1" xfId="0" applyFont="1" applyBorder="1" applyAlignment="1">
      <alignment horizontal="justify" vertical="center"/>
    </xf>
    <xf numFmtId="174" fontId="9" fillId="0" borderId="13" xfId="82" applyNumberFormat="1" applyFont="1" applyBorder="1" applyAlignment="1">
      <alignment horizontal="center" vertical="center" wrapText="1"/>
    </xf>
    <xf numFmtId="166" fontId="1" fillId="44" borderId="9" xfId="36" applyFont="1" applyFill="1" applyBorder="1" applyAlignment="1">
      <alignment horizontal="center"/>
    </xf>
    <xf numFmtId="0" fontId="1" fillId="44" borderId="1" xfId="0" applyFont="1" applyFill="1" applyBorder="1" applyAlignment="1">
      <alignment vertical="center" wrapText="1"/>
    </xf>
    <xf numFmtId="166" fontId="54" fillId="44" borderId="1" xfId="36" applyFont="1" applyFill="1" applyBorder="1" applyAlignment="1">
      <alignment vertical="center" wrapText="1"/>
    </xf>
    <xf numFmtId="166" fontId="1" fillId="44" borderId="9" xfId="36" applyFont="1" applyFill="1" applyBorder="1" applyAlignment="1">
      <alignment horizontal="center" vertical="center"/>
    </xf>
    <xf numFmtId="166" fontId="1" fillId="44" borderId="1" xfId="36" applyFont="1" applyFill="1" applyBorder="1" applyAlignment="1">
      <alignment vertical="center"/>
    </xf>
    <xf numFmtId="0" fontId="54" fillId="44" borderId="1" xfId="0" applyFont="1" applyFill="1" applyBorder="1" applyAlignment="1">
      <alignment horizontal="center" vertical="center" wrapText="1"/>
    </xf>
    <xf numFmtId="175" fontId="1" fillId="44" borderId="1" xfId="0" applyNumberFormat="1" applyFont="1" applyFill="1" applyBorder="1" applyAlignment="1">
      <alignment horizontal="center" vertical="center"/>
    </xf>
    <xf numFmtId="177" fontId="1" fillId="44" borderId="8" xfId="36" applyNumberFormat="1" applyFont="1" applyFill="1" applyBorder="1" applyAlignment="1">
      <alignment horizontal="center"/>
    </xf>
    <xf numFmtId="177" fontId="1" fillId="44" borderId="9" xfId="36" applyNumberFormat="1" applyFont="1" applyFill="1" applyBorder="1" applyAlignment="1">
      <alignment horizontal="center"/>
    </xf>
    <xf numFmtId="0" fontId="54" fillId="0" borderId="0" xfId="0" applyFont="1" applyAlignment="1">
      <alignment horizontal="center"/>
    </xf>
    <xf numFmtId="0" fontId="1" fillId="44" borderId="3" xfId="0" applyFont="1" applyFill="1" applyBorder="1" applyAlignment="1">
      <alignment wrapText="1"/>
    </xf>
    <xf numFmtId="0" fontId="1" fillId="44" borderId="11" xfId="0" applyFont="1" applyFill="1" applyBorder="1" applyAlignment="1">
      <alignment horizontal="center"/>
    </xf>
    <xf numFmtId="177" fontId="1" fillId="44" borderId="9" xfId="36" applyNumberFormat="1" applyFont="1" applyFill="1" applyBorder="1" applyAlignment="1">
      <alignment vertical="center"/>
    </xf>
    <xf numFmtId="177" fontId="1" fillId="44" borderId="1" xfId="36" applyNumberFormat="1" applyFont="1" applyFill="1" applyBorder="1" applyAlignment="1">
      <alignment vertical="center"/>
    </xf>
    <xf numFmtId="166" fontId="1" fillId="44" borderId="13" xfId="36" applyFont="1" applyFill="1" applyBorder="1" applyAlignment="1">
      <alignment vertical="center"/>
    </xf>
    <xf numFmtId="177" fontId="1" fillId="44" borderId="1" xfId="36" applyNumberFormat="1" applyFont="1" applyFill="1" applyBorder="1"/>
    <xf numFmtId="177" fontId="1" fillId="44" borderId="13" xfId="36" applyNumberFormat="1" applyFont="1" applyFill="1" applyBorder="1"/>
    <xf numFmtId="4" fontId="1" fillId="44" borderId="30" xfId="0" applyNumberFormat="1" applyFont="1" applyFill="1" applyBorder="1"/>
    <xf numFmtId="177" fontId="1" fillId="44" borderId="37" xfId="36" applyNumberFormat="1" applyFont="1" applyFill="1" applyBorder="1" applyAlignment="1">
      <alignment horizontal="center"/>
    </xf>
    <xf numFmtId="1" fontId="11" fillId="0" borderId="1" xfId="0" applyNumberFormat="1" applyFont="1" applyBorder="1" applyAlignment="1">
      <alignment horizontal="center" vertical="center"/>
    </xf>
    <xf numFmtId="177" fontId="36" fillId="0" borderId="0" xfId="36" applyNumberFormat="1" applyFont="1"/>
    <xf numFmtId="1" fontId="1" fillId="0" borderId="1" xfId="0" applyNumberFormat="1" applyFont="1" applyBorder="1" applyAlignment="1">
      <alignment horizontal="center" vertical="center"/>
    </xf>
    <xf numFmtId="0" fontId="1" fillId="0" borderId="1" xfId="0" applyFont="1" applyBorder="1" applyAlignment="1">
      <alignment horizontal="center" vertical="center"/>
    </xf>
    <xf numFmtId="186" fontId="54" fillId="0" borderId="1" xfId="0" applyNumberFormat="1" applyFont="1" applyBorder="1" applyAlignment="1">
      <alignment horizontal="center" vertical="center"/>
    </xf>
    <xf numFmtId="166" fontId="54" fillId="0" borderId="1" xfId="36" applyFont="1" applyFill="1" applyBorder="1" applyAlignment="1">
      <alignment horizontal="center" vertical="center"/>
    </xf>
    <xf numFmtId="10" fontId="54" fillId="0" borderId="1" xfId="84" applyNumberFormat="1" applyFont="1" applyBorder="1" applyAlignment="1">
      <alignment horizontal="center" vertical="center"/>
    </xf>
    <xf numFmtId="0" fontId="5" fillId="0" borderId="0" xfId="0" applyFont="1" applyAlignment="1">
      <alignment horizontal="centerContinuous"/>
    </xf>
    <xf numFmtId="183" fontId="5" fillId="0" borderId="0" xfId="37" applyNumberFormat="1" applyFont="1" applyFill="1" applyBorder="1" applyAlignment="1">
      <alignment horizontal="centerContinuous"/>
    </xf>
    <xf numFmtId="0" fontId="1" fillId="0" borderId="28" xfId="0" applyFont="1" applyBorder="1"/>
    <xf numFmtId="0" fontId="1" fillId="0" borderId="3" xfId="0" applyFont="1" applyBorder="1"/>
    <xf numFmtId="166" fontId="54" fillId="0" borderId="5" xfId="36" applyFont="1" applyFill="1" applyBorder="1"/>
    <xf numFmtId="0" fontId="54" fillId="0" borderId="0" xfId="0" applyFont="1"/>
    <xf numFmtId="177" fontId="36" fillId="0" borderId="0" xfId="36" applyNumberFormat="1" applyFont="1" applyFill="1"/>
    <xf numFmtId="0" fontId="1" fillId="0" borderId="1" xfId="0" applyFont="1" applyBorder="1" applyAlignment="1">
      <alignment vertical="center"/>
    </xf>
    <xf numFmtId="0" fontId="54" fillId="0" borderId="1" xfId="0" applyFont="1" applyBorder="1" applyAlignment="1">
      <alignment vertical="center"/>
    </xf>
    <xf numFmtId="0" fontId="54" fillId="0" borderId="3" xfId="0" applyFont="1" applyBorder="1"/>
    <xf numFmtId="0" fontId="0" fillId="0" borderId="1" xfId="0" applyBorder="1" applyAlignment="1">
      <alignment vertical="center"/>
    </xf>
    <xf numFmtId="1" fontId="54" fillId="0" borderId="1" xfId="0" applyNumberFormat="1" applyFont="1" applyBorder="1" applyAlignment="1">
      <alignment horizontal="left" vertical="center" wrapText="1"/>
    </xf>
    <xf numFmtId="1" fontId="1" fillId="0" borderId="40" xfId="0" applyNumberFormat="1" applyFont="1" applyBorder="1" applyAlignment="1">
      <alignment horizontal="left" vertical="justify"/>
    </xf>
    <xf numFmtId="0" fontId="1" fillId="0" borderId="1" xfId="0" applyFont="1" applyBorder="1" applyAlignment="1">
      <alignment horizontal="left"/>
    </xf>
    <xf numFmtId="0" fontId="1" fillId="0" borderId="1" xfId="0" applyFont="1" applyBorder="1" applyAlignment="1">
      <alignment horizontal="left" wrapText="1"/>
    </xf>
    <xf numFmtId="166" fontId="54" fillId="0" borderId="1" xfId="36" applyFont="1" applyFill="1" applyBorder="1" applyAlignment="1">
      <alignment horizontal="left"/>
    </xf>
    <xf numFmtId="1" fontId="1" fillId="0" borderId="1" xfId="0" applyNumberFormat="1" applyFont="1" applyBorder="1" applyAlignment="1">
      <alignment horizontal="left"/>
    </xf>
    <xf numFmtId="3" fontId="1" fillId="0" borderId="1" xfId="0" applyNumberFormat="1" applyFont="1" applyBorder="1" applyAlignment="1">
      <alignment horizontal="left" vertical="center" wrapText="1"/>
    </xf>
    <xf numFmtId="0" fontId="1" fillId="0" borderId="1" xfId="82" applyFont="1" applyBorder="1" applyAlignment="1">
      <alignment horizontal="left" vertical="center" wrapText="1"/>
    </xf>
    <xf numFmtId="0" fontId="54" fillId="0" borderId="1" xfId="0" applyFont="1" applyBorder="1" applyAlignment="1">
      <alignment horizontal="left"/>
    </xf>
    <xf numFmtId="1" fontId="1" fillId="0" borderId="1" xfId="69" applyNumberFormat="1" applyFont="1" applyBorder="1" applyAlignment="1">
      <alignment horizontal="left"/>
    </xf>
    <xf numFmtId="1" fontId="1" fillId="0" borderId="1" xfId="0" applyNumberFormat="1" applyFont="1" applyBorder="1" applyAlignment="1">
      <alignment horizontal="left" wrapText="1"/>
    </xf>
    <xf numFmtId="0" fontId="1" fillId="0" borderId="1" xfId="69" applyFont="1" applyBorder="1" applyAlignment="1">
      <alignment horizontal="left"/>
    </xf>
    <xf numFmtId="1" fontId="1" fillId="0" borderId="1" xfId="69" applyNumberFormat="1" applyFont="1" applyBorder="1" applyAlignment="1">
      <alignment horizontal="left" wrapText="1"/>
    </xf>
    <xf numFmtId="177" fontId="54" fillId="0" borderId="1" xfId="36" applyNumberFormat="1" applyFont="1" applyFill="1" applyBorder="1" applyAlignment="1">
      <alignment horizontal="left" wrapText="1"/>
    </xf>
    <xf numFmtId="0" fontId="54" fillId="0" borderId="13" xfId="0" applyFont="1" applyBorder="1" applyAlignment="1">
      <alignment horizontal="left"/>
    </xf>
    <xf numFmtId="180" fontId="1" fillId="0" borderId="1" xfId="0" applyNumberFormat="1" applyFont="1" applyBorder="1" applyAlignment="1">
      <alignment horizontal="center" vertical="center"/>
    </xf>
    <xf numFmtId="3" fontId="1" fillId="0" borderId="1" xfId="82" applyNumberFormat="1" applyFont="1" applyBorder="1" applyAlignment="1">
      <alignment horizontal="center" vertical="center" wrapText="1"/>
    </xf>
    <xf numFmtId="1" fontId="1" fillId="0" borderId="40" xfId="0" applyNumberFormat="1" applyFont="1" applyBorder="1" applyAlignment="1">
      <alignment horizontal="center" vertical="center"/>
    </xf>
    <xf numFmtId="1" fontId="1" fillId="0" borderId="1" xfId="69" applyNumberFormat="1" applyFont="1" applyBorder="1" applyAlignment="1">
      <alignment horizontal="center" vertical="center"/>
    </xf>
    <xf numFmtId="0" fontId="1" fillId="0" borderId="1" xfId="69" applyFont="1" applyBorder="1" applyAlignment="1">
      <alignment horizontal="center" vertical="center"/>
    </xf>
    <xf numFmtId="1" fontId="54" fillId="0" borderId="1" xfId="0" applyNumberFormat="1" applyFont="1" applyBorder="1" applyAlignment="1">
      <alignment horizontal="center" vertical="center" wrapText="1"/>
    </xf>
    <xf numFmtId="166" fontId="1" fillId="0" borderId="67" xfId="36" applyFont="1" applyFill="1" applyBorder="1" applyAlignment="1">
      <alignment horizontal="center" vertical="justify"/>
    </xf>
    <xf numFmtId="166" fontId="1" fillId="0" borderId="5" xfId="36" applyFont="1" applyFill="1" applyBorder="1" applyAlignment="1">
      <alignment horizontal="center" vertical="justify"/>
    </xf>
    <xf numFmtId="166" fontId="1" fillId="0" borderId="5" xfId="36" applyFont="1" applyFill="1" applyBorder="1" applyAlignment="1">
      <alignment vertical="center" wrapText="1"/>
    </xf>
    <xf numFmtId="166" fontId="1" fillId="0" borderId="5" xfId="36" applyFont="1" applyFill="1" applyBorder="1" applyAlignment="1">
      <alignment horizontal="center"/>
    </xf>
    <xf numFmtId="166" fontId="1" fillId="0" borderId="5" xfId="36" applyFont="1" applyFill="1" applyBorder="1" applyAlignment="1">
      <alignment vertical="justify"/>
    </xf>
    <xf numFmtId="166" fontId="1" fillId="0" borderId="5" xfId="36" applyFont="1" applyFill="1" applyBorder="1" applyAlignment="1"/>
    <xf numFmtId="166" fontId="54" fillId="0" borderId="5" xfId="36" applyFont="1" applyFill="1" applyBorder="1" applyAlignment="1">
      <alignment horizontal="right" vertical="center"/>
    </xf>
    <xf numFmtId="166" fontId="1" fillId="0" borderId="5" xfId="36" applyFont="1" applyFill="1" applyBorder="1" applyAlignment="1">
      <alignment horizontal="right" vertical="center"/>
    </xf>
    <xf numFmtId="166" fontId="1" fillId="0" borderId="5" xfId="36" applyFont="1" applyFill="1" applyBorder="1" applyAlignment="1">
      <alignment horizontal="center" vertical="center"/>
    </xf>
    <xf numFmtId="166" fontId="54" fillId="0" borderId="5" xfId="36" applyFont="1" applyFill="1" applyBorder="1" applyAlignment="1">
      <alignment horizontal="center" vertical="center"/>
    </xf>
    <xf numFmtId="166" fontId="1" fillId="0" borderId="5" xfId="36" applyFont="1" applyFill="1" applyBorder="1" applyAlignment="1">
      <alignment horizontal="center" vertical="center" wrapText="1"/>
    </xf>
    <xf numFmtId="166" fontId="1" fillId="0" borderId="5" xfId="36" applyFont="1" applyFill="1" applyBorder="1" applyAlignment="1">
      <alignment horizontal="right" vertical="center" wrapText="1"/>
    </xf>
    <xf numFmtId="166" fontId="1" fillId="0" borderId="5" xfId="36" applyFont="1" applyFill="1" applyBorder="1"/>
    <xf numFmtId="166" fontId="1" fillId="0" borderId="5" xfId="36" applyFont="1" applyFill="1" applyBorder="1" applyAlignment="1">
      <alignment horizontal="left" vertical="justify"/>
    </xf>
    <xf numFmtId="166" fontId="54" fillId="0" borderId="5" xfId="36" applyFont="1" applyFill="1" applyBorder="1" applyAlignment="1" applyProtection="1">
      <alignment horizontal="left" vertical="center" wrapText="1"/>
    </xf>
    <xf numFmtId="166" fontId="54" fillId="0" borderId="0" xfId="36" applyFont="1" applyAlignment="1">
      <alignment horizontal="center" vertical="center"/>
    </xf>
    <xf numFmtId="195" fontId="54" fillId="0" borderId="0" xfId="36" applyNumberFormat="1" applyFont="1" applyAlignment="1">
      <alignment horizontal="center" vertical="center"/>
    </xf>
    <xf numFmtId="9" fontId="54" fillId="0" borderId="0" xfId="84" applyFont="1" applyFill="1" applyAlignment="1">
      <alignment horizontal="center" vertical="center"/>
    </xf>
    <xf numFmtId="9" fontId="54" fillId="0" borderId="0" xfId="0" applyNumberFormat="1" applyFont="1" applyAlignment="1">
      <alignment horizontal="center" vertical="center"/>
    </xf>
    <xf numFmtId="0" fontId="72" fillId="0" borderId="1" xfId="0" applyFont="1" applyBorder="1" applyAlignment="1">
      <alignment horizontal="left" wrapText="1"/>
    </xf>
    <xf numFmtId="0" fontId="53" fillId="0" borderId="5" xfId="0" applyFont="1" applyBorder="1"/>
    <xf numFmtId="0" fontId="0" fillId="0" borderId="15" xfId="0" applyBorder="1"/>
    <xf numFmtId="176" fontId="0" fillId="0" borderId="1" xfId="0" applyNumberFormat="1" applyBorder="1"/>
    <xf numFmtId="0" fontId="53" fillId="0" borderId="14" xfId="0" applyFont="1" applyBorder="1"/>
    <xf numFmtId="0" fontId="53" fillId="0" borderId="2" xfId="0" applyFont="1" applyBorder="1"/>
    <xf numFmtId="0" fontId="53" fillId="0" borderId="4" xfId="0" applyFont="1" applyBorder="1"/>
    <xf numFmtId="0" fontId="53" fillId="0" borderId="52" xfId="0" applyFont="1" applyBorder="1"/>
    <xf numFmtId="0" fontId="0" fillId="0" borderId="26" xfId="0" applyBorder="1"/>
    <xf numFmtId="0" fontId="78" fillId="0" borderId="0" xfId="0" applyFont="1"/>
    <xf numFmtId="1" fontId="0" fillId="0" borderId="1" xfId="0" applyNumberFormat="1" applyBorder="1"/>
    <xf numFmtId="0" fontId="53" fillId="0" borderId="40" xfId="0" applyFont="1" applyBorder="1"/>
    <xf numFmtId="0" fontId="53" fillId="0" borderId="67" xfId="0" applyFont="1" applyBorder="1"/>
    <xf numFmtId="177" fontId="54" fillId="0" borderId="1" xfId="36" applyNumberFormat="1" applyFont="1" applyFill="1" applyBorder="1" applyAlignment="1">
      <alignment horizontal="center" vertical="center"/>
    </xf>
    <xf numFmtId="2" fontId="0" fillId="0" borderId="1" xfId="0" applyNumberFormat="1" applyBorder="1"/>
    <xf numFmtId="0" fontId="66" fillId="0" borderId="5" xfId="0" applyFont="1" applyBorder="1"/>
    <xf numFmtId="0" fontId="22" fillId="0" borderId="1" xfId="0" applyFont="1" applyBorder="1" applyAlignment="1">
      <alignment horizontal="center" vertical="center"/>
    </xf>
    <xf numFmtId="190" fontId="54" fillId="0" borderId="1" xfId="36" applyNumberFormat="1" applyFont="1" applyBorder="1" applyAlignment="1">
      <alignment horizontal="center" vertical="center"/>
    </xf>
    <xf numFmtId="190" fontId="54" fillId="0" borderId="1" xfId="36" applyNumberFormat="1" applyFont="1" applyFill="1" applyBorder="1" applyAlignment="1">
      <alignment horizontal="center" vertical="center"/>
    </xf>
    <xf numFmtId="190" fontId="72" fillId="0" borderId="1" xfId="36" applyNumberFormat="1" applyFont="1" applyFill="1" applyBorder="1" applyAlignment="1">
      <alignment horizontal="center" vertical="center"/>
    </xf>
    <xf numFmtId="190" fontId="11" fillId="0" borderId="1" xfId="36" applyNumberFormat="1" applyFont="1" applyFill="1" applyBorder="1" applyAlignment="1">
      <alignment horizontal="center" vertical="center"/>
    </xf>
    <xf numFmtId="190" fontId="7" fillId="0" borderId="1" xfId="36" applyNumberFormat="1" applyFont="1" applyBorder="1" applyAlignment="1">
      <alignment horizontal="center" vertical="center"/>
    </xf>
    <xf numFmtId="190" fontId="22" fillId="0" borderId="1" xfId="36" applyNumberFormat="1" applyFont="1" applyBorder="1" applyAlignment="1">
      <alignment horizontal="center" vertical="center"/>
    </xf>
    <xf numFmtId="190" fontId="11" fillId="0" borderId="1" xfId="36" applyNumberFormat="1" applyFont="1" applyFill="1" applyBorder="1" applyAlignment="1" applyProtection="1">
      <alignment horizontal="center" vertical="center"/>
    </xf>
    <xf numFmtId="190" fontId="1" fillId="0" borderId="1" xfId="36" applyNumberFormat="1" applyFont="1" applyFill="1" applyBorder="1" applyAlignment="1" applyProtection="1">
      <alignment horizontal="center" vertical="center"/>
    </xf>
    <xf numFmtId="0" fontId="53" fillId="46" borderId="5" xfId="0" applyFont="1" applyFill="1" applyBorder="1"/>
    <xf numFmtId="0" fontId="53" fillId="46" borderId="14" xfId="0" applyFont="1" applyFill="1" applyBorder="1"/>
    <xf numFmtId="0" fontId="53" fillId="46" borderId="84" xfId="0" applyFont="1" applyFill="1" applyBorder="1"/>
    <xf numFmtId="0" fontId="53" fillId="46" borderId="13" xfId="0" applyFont="1" applyFill="1" applyBorder="1"/>
    <xf numFmtId="0" fontId="0" fillId="46" borderId="0" xfId="0" applyFill="1"/>
    <xf numFmtId="0" fontId="72" fillId="0" borderId="22" xfId="0" applyFont="1" applyBorder="1" applyAlignment="1">
      <alignment horizontal="center"/>
    </xf>
    <xf numFmtId="0" fontId="0" fillId="0" borderId="3" xfId="0" applyBorder="1" applyAlignment="1">
      <alignment horizontal="center"/>
    </xf>
    <xf numFmtId="0" fontId="0" fillId="0" borderId="6" xfId="0" applyBorder="1" applyAlignment="1">
      <alignment horizontal="center"/>
    </xf>
    <xf numFmtId="0" fontId="59" fillId="0" borderId="11" xfId="0" applyFont="1" applyBorder="1" applyAlignment="1">
      <alignment horizontal="center"/>
    </xf>
    <xf numFmtId="43" fontId="0" fillId="0" borderId="0" xfId="0" applyNumberFormat="1"/>
    <xf numFmtId="166" fontId="54" fillId="0" borderId="1" xfId="36" applyFont="1" applyBorder="1" applyAlignment="1">
      <alignment horizontal="center" vertical="center"/>
    </xf>
    <xf numFmtId="170" fontId="54" fillId="0" borderId="52" xfId="0" applyNumberFormat="1" applyFont="1" applyBorder="1" applyAlignment="1">
      <alignment horizontal="center" vertical="center"/>
    </xf>
    <xf numFmtId="174" fontId="54" fillId="0" borderId="13" xfId="0" applyNumberFormat="1" applyFont="1" applyBorder="1" applyAlignment="1">
      <alignment horizontal="center" vertical="center"/>
    </xf>
    <xf numFmtId="174" fontId="54" fillId="0" borderId="0" xfId="0" applyNumberFormat="1" applyFont="1" applyAlignment="1">
      <alignment horizontal="center" vertical="center"/>
    </xf>
    <xf numFmtId="166" fontId="54" fillId="0" borderId="13" xfId="36" applyFont="1" applyBorder="1" applyAlignment="1">
      <alignment horizontal="center" vertical="center"/>
    </xf>
    <xf numFmtId="0" fontId="0" fillId="0" borderId="28" xfId="0" applyBorder="1"/>
    <xf numFmtId="0" fontId="72" fillId="0" borderId="44" xfId="0" applyFont="1" applyBorder="1" applyAlignment="1">
      <alignment horizontal="left"/>
    </xf>
    <xf numFmtId="0" fontId="72" fillId="0" borderId="57" xfId="0" applyFont="1" applyBorder="1" applyAlignment="1">
      <alignment horizontal="center"/>
    </xf>
    <xf numFmtId="0" fontId="72" fillId="0" borderId="44" xfId="0" applyFont="1" applyBorder="1" applyAlignment="1">
      <alignment horizontal="center"/>
    </xf>
    <xf numFmtId="167" fontId="73" fillId="0" borderId="104" xfId="56" applyFont="1" applyBorder="1"/>
    <xf numFmtId="0" fontId="72" fillId="0" borderId="109" xfId="0" applyFont="1" applyBorder="1"/>
    <xf numFmtId="0" fontId="72" fillId="0" borderId="110" xfId="0" applyFont="1" applyBorder="1" applyAlignment="1">
      <alignment horizontal="center"/>
    </xf>
    <xf numFmtId="0" fontId="72" fillId="0" borderId="111" xfId="0" applyFont="1" applyBorder="1" applyAlignment="1">
      <alignment horizontal="center"/>
    </xf>
    <xf numFmtId="0" fontId="72" fillId="0" borderId="112" xfId="0" applyFont="1" applyBorder="1" applyAlignment="1">
      <alignment horizontal="center"/>
    </xf>
    <xf numFmtId="0" fontId="72" fillId="0" borderId="113" xfId="0" applyFont="1" applyBorder="1" applyAlignment="1">
      <alignment horizontal="center"/>
    </xf>
    <xf numFmtId="167" fontId="72" fillId="0" borderId="101" xfId="56" applyFont="1" applyFill="1" applyBorder="1" applyAlignment="1">
      <alignment horizontal="right"/>
    </xf>
    <xf numFmtId="167" fontId="72" fillId="0" borderId="115" xfId="56" applyFont="1" applyFill="1" applyBorder="1" applyAlignment="1">
      <alignment horizontal="right"/>
    </xf>
    <xf numFmtId="167" fontId="73" fillId="0" borderId="116" xfId="56" applyFont="1" applyFill="1" applyBorder="1"/>
    <xf numFmtId="167" fontId="73" fillId="0" borderId="106" xfId="56" applyFont="1" applyFill="1" applyBorder="1"/>
    <xf numFmtId="0" fontId="72" fillId="41" borderId="1" xfId="0" applyFont="1" applyFill="1" applyBorder="1" applyAlignment="1">
      <alignment horizontal="center"/>
    </xf>
    <xf numFmtId="0" fontId="76" fillId="0" borderId="35" xfId="0" applyFont="1" applyBorder="1"/>
    <xf numFmtId="0" fontId="76" fillId="0" borderId="0" xfId="0" applyFont="1"/>
    <xf numFmtId="0" fontId="59" fillId="0" borderId="75" xfId="0" applyFont="1" applyBorder="1" applyAlignment="1">
      <alignment horizontal="center"/>
    </xf>
    <xf numFmtId="2" fontId="59" fillId="0" borderId="11" xfId="0" applyNumberFormat="1" applyFont="1" applyBorder="1" applyAlignment="1">
      <alignment horizontal="center"/>
    </xf>
    <xf numFmtId="2" fontId="59" fillId="0" borderId="75" xfId="0" applyNumberFormat="1" applyFont="1" applyBorder="1" applyAlignment="1">
      <alignment horizontal="center"/>
    </xf>
    <xf numFmtId="0" fontId="57" fillId="0" borderId="3" xfId="0" applyFont="1" applyBorder="1" applyAlignment="1">
      <alignment horizontal="center" vertical="center" wrapText="1"/>
    </xf>
    <xf numFmtId="0" fontId="57" fillId="0" borderId="3" xfId="0" applyFont="1" applyBorder="1" applyAlignment="1">
      <alignment horizontal="left" wrapText="1"/>
    </xf>
    <xf numFmtId="2" fontId="57" fillId="0" borderId="3" xfId="0" applyNumberFormat="1" applyFont="1" applyBorder="1" applyAlignment="1">
      <alignment horizontal="left" wrapText="1"/>
    </xf>
    <xf numFmtId="0" fontId="57" fillId="0" borderId="57" xfId="0" applyFont="1" applyBorder="1" applyAlignment="1">
      <alignment horizontal="left" wrapText="1"/>
    </xf>
    <xf numFmtId="0" fontId="57" fillId="0" borderId="1" xfId="0" applyFont="1" applyBorder="1" applyAlignment="1">
      <alignment horizontal="left" wrapText="1"/>
    </xf>
    <xf numFmtId="0" fontId="75" fillId="0" borderId="1" xfId="0" applyFont="1" applyBorder="1" applyAlignment="1">
      <alignment horizontal="left" wrapText="1"/>
    </xf>
    <xf numFmtId="2" fontId="65" fillId="0" borderId="43" xfId="56" applyNumberFormat="1" applyFont="1" applyBorder="1" applyAlignment="1">
      <alignment horizontal="center"/>
    </xf>
    <xf numFmtId="2" fontId="65" fillId="0" borderId="44" xfId="56" applyNumberFormat="1" applyFont="1" applyBorder="1" applyAlignment="1">
      <alignment horizontal="center"/>
    </xf>
    <xf numFmtId="2" fontId="75" fillId="0" borderId="44" xfId="56" applyNumberFormat="1" applyFont="1" applyBorder="1" applyAlignment="1">
      <alignment horizontal="center"/>
    </xf>
    <xf numFmtId="2" fontId="65" fillId="0" borderId="75" xfId="56" applyNumberFormat="1" applyFont="1" applyBorder="1" applyAlignment="1">
      <alignment horizontal="center"/>
    </xf>
    <xf numFmtId="0" fontId="57" fillId="47" borderId="1" xfId="0" applyFont="1" applyFill="1" applyBorder="1"/>
    <xf numFmtId="0" fontId="57" fillId="45" borderId="34" xfId="0" applyFont="1" applyFill="1" applyBorder="1"/>
    <xf numFmtId="0" fontId="57" fillId="47" borderId="31" xfId="0" applyFont="1" applyFill="1" applyBorder="1"/>
    <xf numFmtId="0" fontId="63" fillId="45" borderId="29" xfId="0" applyFont="1" applyFill="1" applyBorder="1"/>
    <xf numFmtId="0" fontId="63" fillId="47" borderId="1" xfId="0" applyFont="1" applyFill="1" applyBorder="1"/>
    <xf numFmtId="0" fontId="63" fillId="47" borderId="43" xfId="0" applyFont="1" applyFill="1" applyBorder="1"/>
    <xf numFmtId="0" fontId="63" fillId="47" borderId="12" xfId="0" applyFont="1" applyFill="1" applyBorder="1"/>
    <xf numFmtId="0" fontId="57" fillId="47" borderId="3" xfId="0" applyFont="1" applyFill="1" applyBorder="1"/>
    <xf numFmtId="0" fontId="63" fillId="47" borderId="3" xfId="0" applyFont="1" applyFill="1" applyBorder="1"/>
    <xf numFmtId="0" fontId="63" fillId="47" borderId="5" xfId="0" applyFont="1" applyFill="1" applyBorder="1"/>
    <xf numFmtId="0" fontId="57" fillId="47" borderId="12" xfId="0" applyFont="1" applyFill="1" applyBorder="1"/>
    <xf numFmtId="0" fontId="76" fillId="45" borderId="34" xfId="0" applyFont="1" applyFill="1" applyBorder="1"/>
    <xf numFmtId="0" fontId="57" fillId="47" borderId="5" xfId="0" applyFont="1" applyFill="1" applyBorder="1"/>
    <xf numFmtId="0" fontId="63" fillId="47" borderId="2" xfId="0" applyFont="1" applyFill="1" applyBorder="1"/>
    <xf numFmtId="9" fontId="17" fillId="0" borderId="0" xfId="0" applyNumberFormat="1" applyFont="1" applyAlignment="1">
      <alignment horizontal="center"/>
    </xf>
    <xf numFmtId="190" fontId="54" fillId="0" borderId="0" xfId="0" applyNumberFormat="1" applyFont="1" applyAlignment="1">
      <alignment horizontal="center" vertical="center"/>
    </xf>
    <xf numFmtId="2" fontId="76" fillId="47" borderId="3" xfId="0" applyNumberFormat="1" applyFont="1" applyFill="1" applyBorder="1"/>
    <xf numFmtId="2" fontId="76" fillId="47" borderId="1" xfId="0" applyNumberFormat="1" applyFont="1" applyFill="1" applyBorder="1"/>
    <xf numFmtId="2" fontId="57" fillId="47" borderId="1" xfId="0" applyNumberFormat="1" applyFont="1" applyFill="1" applyBorder="1"/>
    <xf numFmtId="2" fontId="57" fillId="47" borderId="43" xfId="0" applyNumberFormat="1" applyFont="1" applyFill="1" applyBorder="1"/>
    <xf numFmtId="0" fontId="57" fillId="45" borderId="29" xfId="0" applyFont="1" applyFill="1" applyBorder="1"/>
    <xf numFmtId="0" fontId="63" fillId="47" borderId="0" xfId="0" applyFont="1" applyFill="1"/>
    <xf numFmtId="0" fontId="63" fillId="45" borderId="34" xfId="0" applyFont="1" applyFill="1" applyBorder="1"/>
    <xf numFmtId="0" fontId="0" fillId="45" borderId="38" xfId="0" applyFill="1" applyBorder="1"/>
    <xf numFmtId="0" fontId="0" fillId="45" borderId="68" xfId="0" applyFill="1" applyBorder="1"/>
    <xf numFmtId="0" fontId="0" fillId="45" borderId="39" xfId="0" applyFill="1" applyBorder="1"/>
    <xf numFmtId="0" fontId="63" fillId="45" borderId="17" xfId="0" applyFont="1" applyFill="1" applyBorder="1"/>
    <xf numFmtId="2" fontId="57" fillId="0" borderId="35" xfId="0" applyNumberFormat="1" applyFont="1" applyBorder="1"/>
    <xf numFmtId="2" fontId="57" fillId="45" borderId="34" xfId="0" applyNumberFormat="1" applyFont="1" applyFill="1" applyBorder="1"/>
    <xf numFmtId="2" fontId="57" fillId="45" borderId="29" xfId="0" applyNumberFormat="1" applyFont="1" applyFill="1" applyBorder="1"/>
    <xf numFmtId="2" fontId="57" fillId="45" borderId="39" xfId="0" applyNumberFormat="1" applyFont="1" applyFill="1" applyBorder="1"/>
    <xf numFmtId="2" fontId="57" fillId="0" borderId="10" xfId="0" applyNumberFormat="1" applyFont="1" applyBorder="1"/>
    <xf numFmtId="0" fontId="63" fillId="45" borderId="0" xfId="0" applyFont="1" applyFill="1"/>
    <xf numFmtId="196" fontId="79" fillId="0" borderId="68" xfId="58" applyNumberFormat="1" applyFont="1" applyBorder="1" applyAlignment="1">
      <alignment horizontal="centerContinuous"/>
    </xf>
    <xf numFmtId="196" fontId="80" fillId="0" borderId="39" xfId="58" applyNumberFormat="1" applyFont="1" applyBorder="1"/>
    <xf numFmtId="196" fontId="81" fillId="0" borderId="0" xfId="58" applyNumberFormat="1" applyFont="1"/>
    <xf numFmtId="43" fontId="81" fillId="0" borderId="0" xfId="50" applyFont="1"/>
    <xf numFmtId="196" fontId="79" fillId="0" borderId="39" xfId="58" applyNumberFormat="1" applyFont="1" applyBorder="1" applyAlignment="1">
      <alignment horizontal="centerContinuous"/>
    </xf>
    <xf numFmtId="43" fontId="79" fillId="0" borderId="68" xfId="50" applyFont="1" applyBorder="1" applyAlignment="1">
      <alignment horizontal="centerContinuous"/>
    </xf>
    <xf numFmtId="0" fontId="81" fillId="0" borderId="0" xfId="76" applyFont="1"/>
    <xf numFmtId="0" fontId="79" fillId="0" borderId="38" xfId="76" applyFont="1" applyBorder="1" applyAlignment="1">
      <alignment horizontal="centerContinuous"/>
    </xf>
    <xf numFmtId="0" fontId="79" fillId="0" borderId="68" xfId="76" applyFont="1" applyBorder="1" applyAlignment="1">
      <alignment horizontal="centerContinuous"/>
    </xf>
    <xf numFmtId="0" fontId="80" fillId="0" borderId="38" xfId="76" applyFont="1" applyBorder="1"/>
    <xf numFmtId="0" fontId="82" fillId="0" borderId="28" xfId="76" applyFont="1" applyBorder="1" applyAlignment="1">
      <alignment horizontal="center" vertical="center"/>
    </xf>
    <xf numFmtId="0" fontId="82" fillId="0" borderId="40" xfId="76" applyFont="1" applyBorder="1" applyAlignment="1">
      <alignment horizontal="center" vertical="center"/>
    </xf>
    <xf numFmtId="0" fontId="81" fillId="0" borderId="3" xfId="76" applyFont="1" applyBorder="1"/>
    <xf numFmtId="0" fontId="81" fillId="0" borderId="1" xfId="76" applyFont="1" applyBorder="1"/>
    <xf numFmtId="10" fontId="81" fillId="0" borderId="1" xfId="86" applyNumberFormat="1" applyFont="1" applyBorder="1"/>
    <xf numFmtId="0" fontId="81" fillId="0" borderId="35" xfId="76" applyFont="1" applyBorder="1"/>
    <xf numFmtId="10" fontId="81" fillId="0" borderId="0" xfId="86" applyNumberFormat="1" applyFont="1" applyBorder="1"/>
    <xf numFmtId="0" fontId="81" fillId="0" borderId="6" xfId="76" applyFont="1" applyBorder="1"/>
    <xf numFmtId="0" fontId="81" fillId="0" borderId="13" xfId="76" applyFont="1" applyBorder="1"/>
    <xf numFmtId="10" fontId="81" fillId="0" borderId="13" xfId="86" applyNumberFormat="1" applyFont="1" applyBorder="1"/>
    <xf numFmtId="43" fontId="82" fillId="0" borderId="40" xfId="50" applyFont="1" applyBorder="1" applyAlignment="1">
      <alignment horizontal="center" vertical="center" wrapText="1"/>
    </xf>
    <xf numFmtId="196" fontId="82" fillId="0" borderId="40" xfId="58" applyNumberFormat="1" applyFont="1" applyBorder="1" applyAlignment="1">
      <alignment horizontal="center" vertical="center" wrapText="1"/>
    </xf>
    <xf numFmtId="196" fontId="82" fillId="0" borderId="40" xfId="58" applyNumberFormat="1" applyFont="1" applyBorder="1" applyAlignment="1">
      <alignment horizontal="center" vertical="center"/>
    </xf>
    <xf numFmtId="196" fontId="82" fillId="0" borderId="67" xfId="58" applyNumberFormat="1" applyFont="1" applyBorder="1" applyAlignment="1">
      <alignment horizontal="center" vertical="center"/>
    </xf>
    <xf numFmtId="43" fontId="81" fillId="0" borderId="1" xfId="50" applyFont="1" applyBorder="1"/>
    <xf numFmtId="196" fontId="81" fillId="46" borderId="1" xfId="58" applyNumberFormat="1" applyFont="1" applyFill="1" applyBorder="1"/>
    <xf numFmtId="196" fontId="81" fillId="0" borderId="1" xfId="58" applyNumberFormat="1" applyFont="1" applyBorder="1"/>
    <xf numFmtId="196" fontId="81" fillId="0" borderId="5" xfId="58" applyNumberFormat="1" applyFont="1" applyBorder="1"/>
    <xf numFmtId="43" fontId="81" fillId="0" borderId="0" xfId="50" applyFont="1" applyBorder="1"/>
    <xf numFmtId="196" fontId="81" fillId="0" borderId="0" xfId="58" applyNumberFormat="1" applyFont="1" applyBorder="1"/>
    <xf numFmtId="196" fontId="81" fillId="0" borderId="10" xfId="58" applyNumberFormat="1" applyFont="1" applyBorder="1"/>
    <xf numFmtId="43" fontId="81" fillId="0" borderId="13" xfId="50" applyFont="1" applyBorder="1"/>
    <xf numFmtId="196" fontId="81" fillId="0" borderId="13" xfId="58" applyNumberFormat="1" applyFont="1" applyBorder="1"/>
    <xf numFmtId="196" fontId="81" fillId="0" borderId="14" xfId="58" applyNumberFormat="1" applyFont="1" applyBorder="1"/>
    <xf numFmtId="43" fontId="81" fillId="0" borderId="1" xfId="50" applyFont="1" applyFill="1" applyBorder="1"/>
    <xf numFmtId="196" fontId="81" fillId="0" borderId="1" xfId="58" applyNumberFormat="1" applyFont="1" applyFill="1" applyBorder="1"/>
    <xf numFmtId="10" fontId="81" fillId="0" borderId="1" xfId="86" applyNumberFormat="1" applyFont="1" applyFill="1" applyBorder="1"/>
    <xf numFmtId="196" fontId="81" fillId="0" borderId="5" xfId="58" applyNumberFormat="1" applyFont="1" applyFill="1" applyBorder="1"/>
    <xf numFmtId="4" fontId="31" fillId="0" borderId="1" xfId="82" applyNumberFormat="1" applyFont="1" applyBorder="1" applyAlignment="1">
      <alignment horizontal="center" vertical="center" wrapText="1"/>
    </xf>
    <xf numFmtId="4" fontId="31" fillId="0" borderId="13" xfId="82" applyNumberFormat="1" applyFont="1" applyBorder="1" applyAlignment="1">
      <alignment horizontal="center" vertical="center" wrapText="1"/>
    </xf>
    <xf numFmtId="171" fontId="9" fillId="0" borderId="1" xfId="82" applyNumberFormat="1" applyFont="1" applyBorder="1" applyAlignment="1">
      <alignment horizontal="center" vertical="center" wrapText="1"/>
    </xf>
    <xf numFmtId="0" fontId="83" fillId="0" borderId="0" xfId="0" applyFont="1"/>
    <xf numFmtId="0" fontId="56" fillId="0" borderId="12" xfId="0" applyFont="1" applyBorder="1"/>
    <xf numFmtId="0" fontId="56" fillId="0" borderId="11" xfId="0" applyFont="1" applyBorder="1" applyAlignment="1">
      <alignment horizontal="right"/>
    </xf>
    <xf numFmtId="198" fontId="11" fillId="0" borderId="1" xfId="0" applyNumberFormat="1" applyFont="1" applyBorder="1" applyAlignment="1">
      <alignment horizontal="center" vertical="center"/>
    </xf>
    <xf numFmtId="199" fontId="11" fillId="0" borderId="1" xfId="36" applyNumberFormat="1" applyFont="1" applyBorder="1" applyAlignment="1">
      <alignment horizontal="center" vertical="center"/>
    </xf>
    <xf numFmtId="178" fontId="11" fillId="0" borderId="43" xfId="81" applyNumberFormat="1" applyFont="1" applyBorder="1" applyAlignment="1">
      <alignment horizontal="right"/>
    </xf>
    <xf numFmtId="176" fontId="0" fillId="0" borderId="0" xfId="0" applyNumberFormat="1"/>
    <xf numFmtId="176" fontId="1" fillId="0" borderId="5" xfId="0" applyNumberFormat="1" applyFont="1" applyBorder="1" applyAlignment="1">
      <alignment vertical="center" wrapText="1"/>
    </xf>
    <xf numFmtId="177" fontId="54" fillId="0" borderId="1" xfId="36" applyNumberFormat="1" applyFont="1" applyBorder="1" applyAlignment="1">
      <alignment horizontal="center" vertical="center"/>
    </xf>
    <xf numFmtId="177" fontId="54" fillId="0" borderId="13" xfId="36" applyNumberFormat="1" applyFont="1" applyBorder="1" applyAlignment="1">
      <alignment horizontal="center" vertical="center"/>
    </xf>
    <xf numFmtId="2" fontId="0" fillId="0" borderId="14" xfId="0" applyNumberFormat="1" applyBorder="1"/>
    <xf numFmtId="0" fontId="0" fillId="0" borderId="13" xfId="0" applyBorder="1" applyAlignment="1">
      <alignment horizontal="center" vertical="center"/>
    </xf>
    <xf numFmtId="0" fontId="55" fillId="0" borderId="13" xfId="0" applyFont="1" applyBorder="1" applyAlignment="1">
      <alignment horizontal="center"/>
    </xf>
    <xf numFmtId="0" fontId="84" fillId="0" borderId="1" xfId="0" applyFont="1" applyBorder="1" applyAlignment="1">
      <alignment horizontal="center"/>
    </xf>
    <xf numFmtId="195" fontId="72" fillId="0" borderId="1" xfId="36" applyNumberFormat="1" applyFont="1" applyBorder="1"/>
    <xf numFmtId="202" fontId="54" fillId="0" borderId="2" xfId="0" applyNumberFormat="1" applyFont="1" applyBorder="1" applyAlignment="1">
      <alignment horizontal="center" vertical="center"/>
    </xf>
    <xf numFmtId="190" fontId="72" fillId="0" borderId="11" xfId="36" applyNumberFormat="1" applyFont="1" applyBorder="1" applyAlignment="1"/>
    <xf numFmtId="0" fontId="0" fillId="0" borderId="35" xfId="0" applyBorder="1" applyAlignment="1">
      <alignment horizontal="left"/>
    </xf>
    <xf numFmtId="0" fontId="0" fillId="0" borderId="42" xfId="0" applyBorder="1" applyAlignment="1">
      <alignment horizontal="left"/>
    </xf>
    <xf numFmtId="190" fontId="72" fillId="0" borderId="75" xfId="36" applyNumberFormat="1" applyFont="1" applyBorder="1" applyAlignment="1"/>
    <xf numFmtId="166" fontId="72" fillId="0" borderId="40" xfId="36" applyFont="1" applyFill="1" applyBorder="1"/>
    <xf numFmtId="166" fontId="72" fillId="0" borderId="47" xfId="36" applyFont="1" applyFill="1" applyBorder="1"/>
    <xf numFmtId="166" fontId="72" fillId="0" borderId="1" xfId="36" applyFont="1" applyFill="1" applyBorder="1"/>
    <xf numFmtId="177" fontId="72" fillId="0" borderId="43" xfId="36" applyNumberFormat="1" applyFont="1" applyFill="1" applyBorder="1"/>
    <xf numFmtId="166" fontId="72" fillId="0" borderId="43" xfId="36" applyFont="1" applyFill="1" applyBorder="1"/>
    <xf numFmtId="166" fontId="72" fillId="0" borderId="31" xfId="36" applyFont="1" applyFill="1" applyBorder="1"/>
    <xf numFmtId="166" fontId="72" fillId="0" borderId="46" xfId="36" applyFont="1" applyFill="1" applyBorder="1"/>
    <xf numFmtId="3" fontId="1" fillId="0" borderId="37" xfId="0" applyNumberFormat="1" applyFont="1" applyBorder="1" applyAlignment="1">
      <alignment horizontal="center" vertical="center" wrapText="1"/>
    </xf>
    <xf numFmtId="4" fontId="1" fillId="0" borderId="37" xfId="0" applyNumberFormat="1" applyFont="1" applyBorder="1" applyAlignment="1">
      <alignment horizontal="center" vertical="center" wrapText="1"/>
    </xf>
    <xf numFmtId="3" fontId="1" fillId="0" borderId="3" xfId="0" applyNumberFormat="1" applyFont="1" applyBorder="1" applyAlignment="1">
      <alignment vertical="center" wrapText="1"/>
    </xf>
    <xf numFmtId="3" fontId="1" fillId="0" borderId="6" xfId="0" applyNumberFormat="1" applyFont="1" applyBorder="1" applyAlignment="1">
      <alignment vertical="center" wrapText="1"/>
    </xf>
    <xf numFmtId="2" fontId="54" fillId="0" borderId="31" xfId="0" applyNumberFormat="1" applyFont="1" applyBorder="1" applyAlignment="1">
      <alignment horizontal="center" vertical="center"/>
    </xf>
    <xf numFmtId="2" fontId="1" fillId="0" borderId="4"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85" fillId="0" borderId="0" xfId="0" applyFont="1"/>
    <xf numFmtId="2" fontId="54" fillId="0" borderId="57" xfId="0" applyNumberFormat="1" applyFont="1" applyBorder="1" applyAlignment="1">
      <alignment horizontal="center" vertical="center"/>
    </xf>
    <xf numFmtId="176" fontId="5" fillId="44" borderId="5" xfId="0" applyNumberFormat="1" applyFont="1" applyFill="1" applyBorder="1" applyAlignment="1">
      <alignment horizontal="center"/>
    </xf>
    <xf numFmtId="0" fontId="58" fillId="0" borderId="31" xfId="68" applyFont="1" applyBorder="1" applyAlignment="1">
      <alignment horizontal="center"/>
    </xf>
    <xf numFmtId="2" fontId="57" fillId="47" borderId="0" xfId="0" applyNumberFormat="1" applyFont="1" applyFill="1"/>
    <xf numFmtId="0" fontId="57" fillId="47" borderId="0" xfId="0" applyFont="1" applyFill="1"/>
    <xf numFmtId="0" fontId="1" fillId="0" borderId="1" xfId="0" applyFont="1" applyBorder="1" applyAlignment="1">
      <alignment horizontal="left" vertical="top" wrapText="1"/>
    </xf>
    <xf numFmtId="0" fontId="65" fillId="0" borderId="40" xfId="68" applyFont="1" applyBorder="1"/>
    <xf numFmtId="0" fontId="36" fillId="0" borderId="67" xfId="68" applyFont="1" applyBorder="1"/>
    <xf numFmtId="0" fontId="0" fillId="0" borderId="0" xfId="0" applyAlignment="1">
      <alignment horizontal="center" vertical="center"/>
    </xf>
    <xf numFmtId="0" fontId="53" fillId="49" borderId="0" xfId="0" applyFont="1" applyFill="1" applyAlignment="1">
      <alignment horizontal="center" vertical="center"/>
    </xf>
    <xf numFmtId="0" fontId="53" fillId="49" borderId="0" xfId="0" applyFont="1" applyFill="1" applyAlignment="1">
      <alignment horizontal="center"/>
    </xf>
    <xf numFmtId="0" fontId="0" fillId="48" borderId="0" xfId="0" applyFill="1"/>
    <xf numFmtId="0" fontId="53" fillId="48" borderId="0" xfId="0" applyFont="1" applyFill="1"/>
    <xf numFmtId="0" fontId="0" fillId="48"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3" fontId="0" fillId="0" borderId="0" xfId="0" applyNumberFormat="1" applyAlignment="1">
      <alignment horizontal="center" vertical="center"/>
    </xf>
    <xf numFmtId="204" fontId="36" fillId="0" borderId="0" xfId="59" applyNumberFormat="1" applyFont="1" applyAlignment="1">
      <alignment horizontal="center" vertical="center"/>
    </xf>
    <xf numFmtId="0" fontId="0" fillId="48" borderId="0" xfId="0" applyFill="1" applyAlignment="1">
      <alignment vertical="center"/>
    </xf>
    <xf numFmtId="0" fontId="53" fillId="48" borderId="0" xfId="0" applyFont="1" applyFill="1" applyAlignment="1">
      <alignment vertical="center" wrapText="1"/>
    </xf>
    <xf numFmtId="2" fontId="0" fillId="0" borderId="0" xfId="0" applyNumberFormat="1" applyAlignment="1">
      <alignment vertical="center"/>
    </xf>
    <xf numFmtId="3" fontId="53" fillId="0" borderId="0" xfId="0" applyNumberFormat="1" applyFont="1" applyAlignment="1">
      <alignment horizontal="right" vertical="center"/>
    </xf>
    <xf numFmtId="204" fontId="0" fillId="0" borderId="0" xfId="0" applyNumberFormat="1" applyAlignment="1">
      <alignment horizontal="center" vertical="center"/>
    </xf>
    <xf numFmtId="0" fontId="53" fillId="0" borderId="0" xfId="0" applyFont="1" applyAlignment="1">
      <alignment horizontal="right"/>
    </xf>
    <xf numFmtId="204" fontId="53" fillId="0" borderId="0" xfId="0" applyNumberFormat="1" applyFont="1"/>
    <xf numFmtId="177" fontId="87" fillId="0" borderId="1" xfId="36" applyNumberFormat="1" applyFont="1" applyFill="1" applyBorder="1" applyAlignment="1">
      <alignment horizontal="center" vertical="top"/>
    </xf>
    <xf numFmtId="177" fontId="0" fillId="0" borderId="0" xfId="0" applyNumberFormat="1"/>
    <xf numFmtId="177" fontId="53" fillId="0" borderId="0" xfId="0" applyNumberFormat="1" applyFont="1"/>
    <xf numFmtId="177" fontId="0" fillId="0" borderId="1" xfId="0" applyNumberFormat="1" applyBorder="1"/>
    <xf numFmtId="177" fontId="0" fillId="0" borderId="5" xfId="0" applyNumberFormat="1" applyBorder="1"/>
    <xf numFmtId="0" fontId="53" fillId="0" borderId="3" xfId="0" applyFont="1" applyBorder="1"/>
    <xf numFmtId="177" fontId="53" fillId="0" borderId="14" xfId="0" applyNumberFormat="1" applyFont="1" applyBorder="1"/>
    <xf numFmtId="196" fontId="79" fillId="0" borderId="68" xfId="59" applyNumberFormat="1" applyFont="1" applyBorder="1" applyAlignment="1">
      <alignment horizontal="centerContinuous"/>
    </xf>
    <xf numFmtId="196" fontId="79" fillId="0" borderId="39" xfId="59" applyNumberFormat="1" applyFont="1" applyBorder="1" applyAlignment="1">
      <alignment horizontal="centerContinuous"/>
    </xf>
    <xf numFmtId="196" fontId="81" fillId="0" borderId="0" xfId="59" applyNumberFormat="1" applyFont="1"/>
    <xf numFmtId="196" fontId="80" fillId="0" borderId="39" xfId="59" applyNumberFormat="1" applyFont="1" applyBorder="1"/>
    <xf numFmtId="196" fontId="82" fillId="0" borderId="40" xfId="59" applyNumberFormat="1" applyFont="1" applyBorder="1" applyAlignment="1">
      <alignment horizontal="center" vertical="center" wrapText="1"/>
    </xf>
    <xf numFmtId="196" fontId="82" fillId="0" borderId="40" xfId="59" applyNumberFormat="1" applyFont="1" applyBorder="1" applyAlignment="1">
      <alignment horizontal="center" vertical="center"/>
    </xf>
    <xf numFmtId="196" fontId="82" fillId="0" borderId="67" xfId="59" applyNumberFormat="1" applyFont="1" applyBorder="1" applyAlignment="1">
      <alignment horizontal="center" vertical="center"/>
    </xf>
    <xf numFmtId="196" fontId="81" fillId="46" borderId="1" xfId="59" applyNumberFormat="1" applyFont="1" applyFill="1" applyBorder="1"/>
    <xf numFmtId="196" fontId="81" fillId="0" borderId="1" xfId="59" applyNumberFormat="1" applyFont="1" applyBorder="1"/>
    <xf numFmtId="196" fontId="81" fillId="0" borderId="5" xfId="59" applyNumberFormat="1" applyFont="1" applyBorder="1"/>
    <xf numFmtId="196" fontId="81" fillId="0" borderId="0" xfId="59" applyNumberFormat="1" applyFont="1" applyBorder="1"/>
    <xf numFmtId="196" fontId="81" fillId="0" borderId="10" xfId="59" applyNumberFormat="1" applyFont="1" applyBorder="1"/>
    <xf numFmtId="196" fontId="81" fillId="0" borderId="13" xfId="59" applyNumberFormat="1" applyFont="1" applyBorder="1"/>
    <xf numFmtId="196" fontId="81" fillId="0" borderId="14" xfId="59" applyNumberFormat="1" applyFont="1" applyBorder="1"/>
    <xf numFmtId="203" fontId="66" fillId="0" borderId="30" xfId="36" applyNumberFormat="1" applyFont="1" applyFill="1" applyBorder="1"/>
    <xf numFmtId="0" fontId="54" fillId="0" borderId="12" xfId="0" applyFont="1" applyBorder="1" applyAlignment="1">
      <alignment horizontal="center" vertical="center"/>
    </xf>
    <xf numFmtId="0" fontId="55" fillId="0" borderId="91" xfId="0" applyFont="1" applyBorder="1" applyAlignment="1">
      <alignment horizontal="center" vertical="center"/>
    </xf>
    <xf numFmtId="199" fontId="87" fillId="0" borderId="1" xfId="36" applyNumberFormat="1" applyFont="1" applyFill="1" applyBorder="1" applyAlignment="1"/>
    <xf numFmtId="0" fontId="87" fillId="0" borderId="1" xfId="0" applyFont="1" applyBorder="1" applyAlignment="1">
      <alignment horizontal="center"/>
    </xf>
    <xf numFmtId="0" fontId="58" fillId="0" borderId="1" xfId="68" applyFont="1" applyBorder="1"/>
    <xf numFmtId="0" fontId="0" fillId="0" borderId="3" xfId="68" applyFont="1" applyBorder="1" applyAlignment="1">
      <alignment wrapText="1"/>
    </xf>
    <xf numFmtId="9" fontId="0" fillId="0" borderId="0" xfId="84" applyFont="1"/>
    <xf numFmtId="10" fontId="55" fillId="0" borderId="1" xfId="84" applyNumberFormat="1" applyFont="1" applyBorder="1" applyAlignment="1">
      <alignment horizontal="center" vertical="center"/>
    </xf>
    <xf numFmtId="0" fontId="0" fillId="0" borderId="6" xfId="68" applyFont="1" applyBorder="1" applyAlignment="1">
      <alignment wrapText="1"/>
    </xf>
    <xf numFmtId="0" fontId="72" fillId="0" borderId="10" xfId="0" applyFont="1" applyBorder="1"/>
    <xf numFmtId="0" fontId="0" fillId="0" borderId="56" xfId="0" applyBorder="1"/>
    <xf numFmtId="0" fontId="73" fillId="0" borderId="59" xfId="0" applyFont="1" applyBorder="1"/>
    <xf numFmtId="0" fontId="0" fillId="0" borderId="71" xfId="0" applyBorder="1"/>
    <xf numFmtId="0" fontId="11" fillId="0" borderId="2" xfId="0" applyFont="1" applyBorder="1"/>
    <xf numFmtId="10" fontId="87" fillId="0" borderId="4" xfId="85" applyNumberFormat="1" applyFont="1" applyBorder="1" applyAlignment="1">
      <alignment horizontal="center"/>
    </xf>
    <xf numFmtId="10" fontId="87" fillId="0" borderId="5" xfId="85" applyNumberFormat="1" applyFont="1" applyBorder="1" applyAlignment="1">
      <alignment horizontal="center"/>
    </xf>
    <xf numFmtId="0" fontId="3" fillId="0" borderId="1" xfId="0" applyFont="1" applyBorder="1"/>
    <xf numFmtId="0" fontId="0" fillId="0" borderId="78" xfId="0" applyBorder="1"/>
    <xf numFmtId="0" fontId="0" fillId="0" borderId="51" xfId="0" applyBorder="1"/>
    <xf numFmtId="0" fontId="3" fillId="0" borderId="0" xfId="0" applyFont="1"/>
    <xf numFmtId="3" fontId="0" fillId="0" borderId="0" xfId="0" applyNumberFormat="1"/>
    <xf numFmtId="176" fontId="72" fillId="0" borderId="71" xfId="0" applyNumberFormat="1" applyFont="1" applyBorder="1"/>
    <xf numFmtId="10" fontId="36" fillId="0" borderId="4" xfId="85" applyNumberFormat="1" applyFont="1" applyBorder="1" applyAlignment="1">
      <alignment horizontal="center"/>
    </xf>
    <xf numFmtId="203" fontId="0" fillId="0" borderId="0" xfId="55" applyNumberFormat="1" applyFont="1"/>
    <xf numFmtId="176" fontId="72" fillId="0" borderId="3" xfId="0" applyNumberFormat="1" applyFont="1" applyBorder="1"/>
    <xf numFmtId="10" fontId="0" fillId="0" borderId="5" xfId="0" applyNumberFormat="1" applyBorder="1" applyAlignment="1">
      <alignment horizontal="center"/>
    </xf>
    <xf numFmtId="10" fontId="72" fillId="0" borderId="5" xfId="0" applyNumberFormat="1" applyFont="1" applyBorder="1" applyAlignment="1">
      <alignment horizontal="center"/>
    </xf>
    <xf numFmtId="10" fontId="72" fillId="0" borderId="4" xfId="0" applyNumberFormat="1" applyFont="1" applyBorder="1" applyAlignment="1">
      <alignment horizontal="center"/>
    </xf>
    <xf numFmtId="0" fontId="72" fillId="0" borderId="7" xfId="0" applyFont="1" applyBorder="1" applyAlignment="1">
      <alignment horizontal="center"/>
    </xf>
    <xf numFmtId="0" fontId="72" fillId="0" borderId="9" xfId="0" applyFont="1" applyBorder="1" applyAlignment="1">
      <alignment horizontal="center"/>
    </xf>
    <xf numFmtId="9" fontId="72" fillId="0" borderId="4" xfId="0" applyNumberFormat="1" applyFont="1" applyBorder="1" applyAlignment="1">
      <alignment horizontal="center"/>
    </xf>
    <xf numFmtId="9" fontId="0" fillId="0" borderId="5" xfId="0" applyNumberFormat="1" applyBorder="1" applyAlignment="1">
      <alignment horizontal="center"/>
    </xf>
    <xf numFmtId="10" fontId="0" fillId="0" borderId="16" xfId="0" applyNumberFormat="1" applyBorder="1"/>
    <xf numFmtId="2" fontId="0" fillId="0" borderId="16" xfId="85" applyNumberFormat="1" applyFont="1" applyBorder="1"/>
    <xf numFmtId="177" fontId="72" fillId="0" borderId="43" xfId="36" applyNumberFormat="1" applyFont="1" applyBorder="1" applyAlignment="1">
      <alignment horizontal="center"/>
    </xf>
    <xf numFmtId="2" fontId="72" fillId="0" borderId="16" xfId="85" applyNumberFormat="1" applyFont="1" applyBorder="1" applyAlignment="1">
      <alignment horizontal="center"/>
    </xf>
    <xf numFmtId="182" fontId="0" fillId="0" borderId="0" xfId="84" applyNumberFormat="1" applyFont="1" applyBorder="1"/>
    <xf numFmtId="10" fontId="0" fillId="0" borderId="0" xfId="84" applyNumberFormat="1" applyFont="1" applyBorder="1"/>
    <xf numFmtId="10" fontId="0" fillId="0" borderId="0" xfId="84" applyNumberFormat="1" applyFont="1"/>
    <xf numFmtId="200" fontId="0" fillId="0" borderId="0" xfId="0" applyNumberFormat="1"/>
    <xf numFmtId="177" fontId="54" fillId="0" borderId="40" xfId="36" applyNumberFormat="1" applyFont="1" applyBorder="1" applyAlignment="1">
      <alignment horizontal="center" vertical="center"/>
    </xf>
    <xf numFmtId="201" fontId="1" fillId="42" borderId="0" xfId="0" applyNumberFormat="1" applyFont="1" applyFill="1" applyAlignment="1">
      <alignment horizontal="center"/>
    </xf>
    <xf numFmtId="3" fontId="0" fillId="0" borderId="1" xfId="0" applyNumberFormat="1" applyBorder="1"/>
    <xf numFmtId="4" fontId="5" fillId="0" borderId="16" xfId="0" applyNumberFormat="1" applyFont="1" applyBorder="1" applyAlignment="1">
      <alignment vertical="center" wrapText="1"/>
    </xf>
    <xf numFmtId="0" fontId="1" fillId="49" borderId="36" xfId="0" applyFont="1" applyFill="1" applyBorder="1" applyAlignment="1">
      <alignment vertical="center" wrapText="1"/>
    </xf>
    <xf numFmtId="0" fontId="1" fillId="49" borderId="37" xfId="0" applyFont="1" applyFill="1" applyBorder="1" applyAlignment="1">
      <alignment vertical="center" wrapText="1"/>
    </xf>
    <xf numFmtId="0" fontId="5" fillId="49" borderId="37" xfId="0" applyFont="1" applyFill="1" applyBorder="1" applyAlignment="1">
      <alignment horizontal="centerContinuous" vertical="center" wrapText="1"/>
    </xf>
    <xf numFmtId="0" fontId="1" fillId="49" borderId="37" xfId="0" applyFont="1" applyFill="1" applyBorder="1" applyAlignment="1">
      <alignment horizontal="centerContinuous" vertical="center" wrapText="1"/>
    </xf>
    <xf numFmtId="198" fontId="11" fillId="0" borderId="13" xfId="0" applyNumberFormat="1" applyFont="1" applyBorder="1" applyAlignment="1">
      <alignment horizontal="center" vertical="center"/>
    </xf>
    <xf numFmtId="166" fontId="54" fillId="44" borderId="1" xfId="36" applyFont="1" applyFill="1" applyBorder="1"/>
    <xf numFmtId="0" fontId="54" fillId="0" borderId="2" xfId="0" applyFont="1" applyBorder="1" applyAlignment="1">
      <alignment horizontal="justify" vertical="justify"/>
    </xf>
    <xf numFmtId="0" fontId="54" fillId="0" borderId="1" xfId="0" applyFont="1" applyBorder="1" applyAlignment="1">
      <alignment horizontal="justify" vertical="justify"/>
    </xf>
    <xf numFmtId="0" fontId="1" fillId="0" borderId="1" xfId="0" applyFont="1" applyBorder="1" applyAlignment="1">
      <alignment horizontal="justify" vertical="justify"/>
    </xf>
    <xf numFmtId="0" fontId="54" fillId="0" borderId="31" xfId="0" applyFont="1" applyBorder="1" applyAlignment="1">
      <alignment horizontal="justify" vertical="justify"/>
    </xf>
    <xf numFmtId="0" fontId="54" fillId="0" borderId="1" xfId="0" applyFont="1" applyBorder="1" applyAlignment="1">
      <alignment horizontal="center"/>
    </xf>
    <xf numFmtId="0" fontId="54" fillId="0" borderId="31" xfId="0" applyFont="1" applyBorder="1" applyAlignment="1">
      <alignment horizontal="center"/>
    </xf>
    <xf numFmtId="43" fontId="54" fillId="44" borderId="1" xfId="0" applyNumberFormat="1" applyFont="1" applyFill="1" applyBorder="1" applyAlignment="1">
      <alignment horizontal="center"/>
    </xf>
    <xf numFmtId="0" fontId="92" fillId="54" borderId="133" xfId="0" applyFont="1" applyFill="1" applyBorder="1" applyAlignment="1">
      <alignment horizontal="center" vertical="center"/>
    </xf>
    <xf numFmtId="15" fontId="92" fillId="55" borderId="133" xfId="0" applyNumberFormat="1" applyFont="1" applyFill="1" applyBorder="1" applyAlignment="1">
      <alignment horizontal="center" vertical="center" wrapText="1"/>
    </xf>
    <xf numFmtId="0" fontId="92" fillId="54" borderId="133" xfId="0" applyFont="1" applyFill="1" applyBorder="1"/>
    <xf numFmtId="0" fontId="92" fillId="54" borderId="133" xfId="0" applyFont="1" applyFill="1" applyBorder="1" applyAlignment="1">
      <alignment horizontal="center"/>
    </xf>
    <xf numFmtId="0" fontId="94" fillId="54" borderId="133" xfId="0" applyFont="1" applyFill="1" applyBorder="1" applyAlignment="1">
      <alignment vertical="top" wrapText="1"/>
    </xf>
    <xf numFmtId="0" fontId="94" fillId="54" borderId="133" xfId="0" applyFont="1" applyFill="1" applyBorder="1" applyAlignment="1">
      <alignment horizontal="center" vertical="top"/>
    </xf>
    <xf numFmtId="3" fontId="94" fillId="54" borderId="133" xfId="0" applyNumberFormat="1" applyFont="1" applyFill="1" applyBorder="1" applyAlignment="1">
      <alignment horizontal="center" vertical="top"/>
    </xf>
    <xf numFmtId="3" fontId="95" fillId="0" borderId="0" xfId="0" applyNumberFormat="1" applyFont="1"/>
    <xf numFmtId="205" fontId="94" fillId="54" borderId="133" xfId="0" applyNumberFormat="1" applyFont="1" applyFill="1" applyBorder="1" applyAlignment="1">
      <alignment horizontal="right" vertical="top"/>
    </xf>
    <xf numFmtId="4" fontId="94" fillId="54" borderId="133" xfId="0" applyNumberFormat="1" applyFont="1" applyFill="1" applyBorder="1" applyAlignment="1">
      <alignment horizontal="center" vertical="top"/>
    </xf>
    <xf numFmtId="0" fontId="92" fillId="54" borderId="133" xfId="0" applyFont="1" applyFill="1" applyBorder="1" applyAlignment="1">
      <alignment horizontal="right" vertical="top"/>
    </xf>
    <xf numFmtId="206" fontId="94" fillId="54" borderId="133" xfId="0" applyNumberFormat="1" applyFont="1" applyFill="1" applyBorder="1" applyAlignment="1">
      <alignment horizontal="right" vertical="top"/>
    </xf>
    <xf numFmtId="0" fontId="94" fillId="54" borderId="133" xfId="0" applyFont="1" applyFill="1" applyBorder="1" applyAlignment="1">
      <alignment horizontal="right" vertical="top"/>
    </xf>
    <xf numFmtId="205" fontId="92" fillId="54" borderId="133" xfId="0" applyNumberFormat="1" applyFont="1" applyFill="1" applyBorder="1" applyAlignment="1">
      <alignment horizontal="right" vertical="top"/>
    </xf>
    <xf numFmtId="0" fontId="94" fillId="54" borderId="133" xfId="0" applyFont="1" applyFill="1" applyBorder="1" applyAlignment="1">
      <alignment horizontal="center"/>
    </xf>
    <xf numFmtId="9" fontId="94" fillId="54" borderId="133" xfId="0" applyNumberFormat="1" applyFont="1" applyFill="1" applyBorder="1" applyAlignment="1">
      <alignment horizontal="center" vertical="top"/>
    </xf>
    <xf numFmtId="0" fontId="92" fillId="54" borderId="133" xfId="0" applyFont="1" applyFill="1" applyBorder="1" applyAlignment="1">
      <alignment horizontal="left" vertical="top"/>
    </xf>
    <xf numFmtId="0" fontId="94" fillId="54" borderId="133" xfId="0" applyFont="1" applyFill="1" applyBorder="1" applyAlignment="1">
      <alignment horizontal="left" vertical="top"/>
    </xf>
    <xf numFmtId="0" fontId="92" fillId="54" borderId="133" xfId="0" applyFont="1" applyFill="1" applyBorder="1" applyAlignment="1">
      <alignment horizontal="left"/>
    </xf>
    <xf numFmtId="206" fontId="94" fillId="54" borderId="133" xfId="0" applyNumberFormat="1" applyFont="1" applyFill="1" applyBorder="1" applyAlignment="1">
      <alignment horizontal="center"/>
    </xf>
    <xf numFmtId="0" fontId="94" fillId="54" borderId="133" xfId="0" applyFont="1" applyFill="1" applyBorder="1" applyAlignment="1">
      <alignment horizontal="left"/>
    </xf>
    <xf numFmtId="0" fontId="94" fillId="54" borderId="133" xfId="0" applyFont="1" applyFill="1" applyBorder="1" applyAlignment="1">
      <alignment horizontal="right"/>
    </xf>
    <xf numFmtId="205" fontId="94" fillId="54" borderId="133" xfId="0" applyNumberFormat="1" applyFont="1" applyFill="1" applyBorder="1" applyAlignment="1">
      <alignment vertical="center"/>
    </xf>
    <xf numFmtId="0" fontId="94" fillId="54" borderId="0" xfId="0" applyFont="1" applyFill="1"/>
    <xf numFmtId="190" fontId="92" fillId="55" borderId="133" xfId="36" applyNumberFormat="1" applyFont="1" applyFill="1" applyBorder="1" applyAlignment="1">
      <alignment horizontal="center" vertical="center" wrapText="1"/>
    </xf>
    <xf numFmtId="43" fontId="92" fillId="54" borderId="133" xfId="0" applyNumberFormat="1" applyFont="1" applyFill="1" applyBorder="1" applyAlignment="1">
      <alignment horizontal="center" vertical="center" wrapText="1"/>
    </xf>
    <xf numFmtId="205" fontId="94" fillId="0" borderId="133" xfId="0" applyNumberFormat="1" applyFont="1" applyBorder="1" applyAlignment="1">
      <alignment horizontal="right" vertical="top"/>
    </xf>
    <xf numFmtId="0" fontId="94" fillId="0" borderId="133" xfId="0" applyFont="1" applyBorder="1" applyAlignment="1">
      <alignment horizontal="center"/>
    </xf>
    <xf numFmtId="0" fontId="94" fillId="0" borderId="133" xfId="0" applyFont="1" applyBorder="1" applyAlignment="1">
      <alignment vertical="top" wrapText="1"/>
    </xf>
    <xf numFmtId="0" fontId="94" fillId="0" borderId="133" xfId="0" applyFont="1" applyBorder="1" applyAlignment="1">
      <alignment horizontal="center" vertical="top"/>
    </xf>
    <xf numFmtId="3" fontId="94" fillId="0" borderId="133" xfId="0" applyNumberFormat="1" applyFont="1" applyBorder="1" applyAlignment="1">
      <alignment horizontal="center" vertical="top"/>
    </xf>
    <xf numFmtId="208" fontId="94" fillId="54" borderId="0" xfId="0" applyNumberFormat="1" applyFont="1" applyFill="1" applyAlignment="1">
      <alignment vertical="top"/>
    </xf>
    <xf numFmtId="4" fontId="94" fillId="0" borderId="133" xfId="0" applyNumberFormat="1" applyFont="1" applyBorder="1" applyAlignment="1">
      <alignment horizontal="center" vertical="top"/>
    </xf>
    <xf numFmtId="0" fontId="94" fillId="54" borderId="0" xfId="0" applyFont="1" applyFill="1" applyAlignment="1">
      <alignment vertical="top"/>
    </xf>
    <xf numFmtId="0" fontId="94" fillId="54" borderId="1" xfId="0" applyFont="1" applyFill="1" applyBorder="1"/>
    <xf numFmtId="196" fontId="94" fillId="54" borderId="1" xfId="0" applyNumberFormat="1" applyFont="1" applyFill="1" applyBorder="1"/>
    <xf numFmtId="0" fontId="94" fillId="54" borderId="0" xfId="0" applyFont="1" applyFill="1" applyAlignment="1">
      <alignment horizontal="right" vertical="top"/>
    </xf>
    <xf numFmtId="0" fontId="94" fillId="0" borderId="133" xfId="0" applyFont="1" applyBorder="1" applyAlignment="1">
      <alignment vertical="center" wrapText="1"/>
    </xf>
    <xf numFmtId="0" fontId="94" fillId="54" borderId="133" xfId="0" applyFont="1" applyFill="1" applyBorder="1" applyAlignment="1">
      <alignment horizontal="center" vertical="center"/>
    </xf>
    <xf numFmtId="3" fontId="94" fillId="54" borderId="133" xfId="0" applyNumberFormat="1" applyFont="1" applyFill="1" applyBorder="1" applyAlignment="1">
      <alignment horizontal="center" vertical="center"/>
    </xf>
    <xf numFmtId="205" fontId="94" fillId="54" borderId="133" xfId="0" applyNumberFormat="1" applyFont="1" applyFill="1" applyBorder="1" applyAlignment="1">
      <alignment horizontal="right" vertical="center"/>
    </xf>
    <xf numFmtId="171" fontId="94" fillId="54" borderId="133" xfId="0" applyNumberFormat="1" applyFont="1" applyFill="1" applyBorder="1" applyAlignment="1">
      <alignment horizontal="center" vertical="top"/>
    </xf>
    <xf numFmtId="196" fontId="92" fillId="54" borderId="1" xfId="0" applyNumberFormat="1" applyFont="1" applyFill="1" applyBorder="1"/>
    <xf numFmtId="0" fontId="94" fillId="54" borderId="1" xfId="0" applyFont="1" applyFill="1" applyBorder="1" applyAlignment="1">
      <alignment horizontal="center" vertical="center"/>
    </xf>
    <xf numFmtId="196" fontId="92" fillId="54" borderId="1" xfId="0" applyNumberFormat="1" applyFont="1" applyFill="1" applyBorder="1" applyAlignment="1">
      <alignment vertical="center"/>
    </xf>
    <xf numFmtId="209" fontId="97" fillId="54" borderId="0" xfId="0" applyNumberFormat="1" applyFont="1" applyFill="1" applyAlignment="1">
      <alignment vertical="center"/>
    </xf>
    <xf numFmtId="3" fontId="95" fillId="0" borderId="0" xfId="0" applyNumberFormat="1" applyFont="1" applyAlignment="1">
      <alignment vertical="center"/>
    </xf>
    <xf numFmtId="205" fontId="94" fillId="0" borderId="133" xfId="0" applyNumberFormat="1" applyFont="1" applyBorder="1" applyAlignment="1">
      <alignment horizontal="right" vertical="center"/>
    </xf>
    <xf numFmtId="207" fontId="92" fillId="54" borderId="133" xfId="0" applyNumberFormat="1" applyFont="1" applyFill="1" applyBorder="1" applyAlignment="1">
      <alignment horizontal="right" vertical="top"/>
    </xf>
    <xf numFmtId="0" fontId="94" fillId="0" borderId="0" xfId="0" applyFont="1"/>
    <xf numFmtId="0" fontId="92" fillId="54" borderId="133" xfId="68" applyFont="1" applyFill="1" applyBorder="1" applyAlignment="1">
      <alignment horizontal="center" vertical="center"/>
    </xf>
    <xf numFmtId="15" fontId="92" fillId="55" borderId="133" xfId="68" applyNumberFormat="1" applyFont="1" applyFill="1" applyBorder="1" applyAlignment="1">
      <alignment horizontal="center" vertical="center" wrapText="1"/>
    </xf>
    <xf numFmtId="0" fontId="92" fillId="54" borderId="133" xfId="68" applyFont="1" applyFill="1" applyBorder="1"/>
    <xf numFmtId="0" fontId="92" fillId="54" borderId="133" xfId="68" applyFont="1" applyFill="1" applyBorder="1" applyAlignment="1">
      <alignment horizontal="center"/>
    </xf>
    <xf numFmtId="0" fontId="94" fillId="54" borderId="133" xfId="68" applyFont="1" applyFill="1" applyBorder="1" applyAlignment="1">
      <alignment vertical="top" wrapText="1"/>
    </xf>
    <xf numFmtId="0" fontId="94" fillId="54" borderId="133" xfId="68" applyFont="1" applyFill="1" applyBorder="1" applyAlignment="1">
      <alignment horizontal="center" vertical="top"/>
    </xf>
    <xf numFmtId="3" fontId="94" fillId="54" borderId="133" xfId="68" applyNumberFormat="1" applyFont="1" applyFill="1" applyBorder="1" applyAlignment="1">
      <alignment horizontal="center" vertical="top"/>
    </xf>
    <xf numFmtId="3" fontId="95" fillId="0" borderId="0" xfId="68" applyNumberFormat="1" applyFont="1"/>
    <xf numFmtId="205" fontId="94" fillId="54" borderId="133" xfId="68" applyNumberFormat="1" applyFont="1" applyFill="1" applyBorder="1" applyAlignment="1">
      <alignment horizontal="right" vertical="top"/>
    </xf>
    <xf numFmtId="4" fontId="94" fillId="54" borderId="133" xfId="68" applyNumberFormat="1" applyFont="1" applyFill="1" applyBorder="1" applyAlignment="1">
      <alignment horizontal="center" vertical="top"/>
    </xf>
    <xf numFmtId="210" fontId="94" fillId="54" borderId="133" xfId="68" applyNumberFormat="1" applyFont="1" applyFill="1" applyBorder="1" applyAlignment="1">
      <alignment horizontal="right" vertical="top"/>
    </xf>
    <xf numFmtId="0" fontId="92" fillId="54" borderId="133" xfId="68" applyFont="1" applyFill="1" applyBorder="1" applyAlignment="1">
      <alignment horizontal="right" vertical="top"/>
    </xf>
    <xf numFmtId="206" fontId="94" fillId="54" borderId="133" xfId="68" applyNumberFormat="1" applyFont="1" applyFill="1" applyBorder="1" applyAlignment="1">
      <alignment horizontal="right" vertical="top"/>
    </xf>
    <xf numFmtId="0" fontId="94" fillId="54" borderId="133" xfId="68" applyFont="1" applyFill="1" applyBorder="1" applyAlignment="1">
      <alignment horizontal="right" vertical="top"/>
    </xf>
    <xf numFmtId="205" fontId="92" fillId="54" borderId="133" xfId="68" applyNumberFormat="1" applyFont="1" applyFill="1" applyBorder="1" applyAlignment="1">
      <alignment horizontal="right" vertical="top"/>
    </xf>
    <xf numFmtId="0" fontId="94" fillId="54" borderId="133" xfId="68" applyFont="1" applyFill="1" applyBorder="1" applyAlignment="1">
      <alignment horizontal="center"/>
    </xf>
    <xf numFmtId="9" fontId="94" fillId="54" borderId="133" xfId="68" applyNumberFormat="1" applyFont="1" applyFill="1" applyBorder="1" applyAlignment="1">
      <alignment horizontal="center" vertical="top"/>
    </xf>
    <xf numFmtId="0" fontId="92" fillId="54" borderId="133" xfId="68" applyFont="1" applyFill="1" applyBorder="1" applyAlignment="1">
      <alignment horizontal="left" vertical="top"/>
    </xf>
    <xf numFmtId="0" fontId="92" fillId="54" borderId="133" xfId="68" applyFont="1" applyFill="1" applyBorder="1" applyAlignment="1">
      <alignment horizontal="left"/>
    </xf>
    <xf numFmtId="206" fontId="94" fillId="54" borderId="133" xfId="68" applyNumberFormat="1" applyFont="1" applyFill="1" applyBorder="1" applyAlignment="1">
      <alignment horizontal="center"/>
    </xf>
    <xf numFmtId="0" fontId="94" fillId="54" borderId="133" xfId="68" applyFont="1" applyFill="1" applyBorder="1" applyAlignment="1">
      <alignment horizontal="left"/>
    </xf>
    <xf numFmtId="0" fontId="94" fillId="54" borderId="133" xfId="68" applyFont="1" applyFill="1" applyBorder="1" applyAlignment="1">
      <alignment horizontal="right"/>
    </xf>
    <xf numFmtId="205" fontId="94" fillId="54" borderId="133" xfId="68" applyNumberFormat="1" applyFont="1" applyFill="1" applyBorder="1" applyAlignment="1">
      <alignment vertical="center"/>
    </xf>
    <xf numFmtId="2" fontId="92" fillId="54" borderId="133" xfId="68" applyNumberFormat="1" applyFont="1" applyFill="1" applyBorder="1" applyAlignment="1">
      <alignment horizontal="center" vertical="center"/>
    </xf>
    <xf numFmtId="43" fontId="92" fillId="54" borderId="133" xfId="68" applyNumberFormat="1" applyFont="1" applyFill="1" applyBorder="1" applyAlignment="1">
      <alignment horizontal="center" vertical="center" wrapText="1"/>
    </xf>
    <xf numFmtId="3" fontId="95" fillId="0" borderId="0" xfId="68" applyNumberFormat="1" applyFont="1" applyAlignment="1">
      <alignment vertical="center"/>
    </xf>
    <xf numFmtId="205" fontId="94" fillId="54" borderId="133" xfId="68" applyNumberFormat="1" applyFont="1" applyFill="1" applyBorder="1" applyAlignment="1">
      <alignment horizontal="right" vertical="center"/>
    </xf>
    <xf numFmtId="0" fontId="94" fillId="0" borderId="133" xfId="68" applyFont="1" applyBorder="1" applyAlignment="1">
      <alignment vertical="top" wrapText="1"/>
    </xf>
    <xf numFmtId="205" fontId="94" fillId="54" borderId="133" xfId="0" applyNumberFormat="1" applyFont="1" applyFill="1" applyBorder="1" applyAlignment="1">
      <alignment horizontal="center"/>
    </xf>
    <xf numFmtId="0" fontId="94" fillId="54" borderId="133" xfId="68" applyFont="1" applyFill="1" applyBorder="1" applyAlignment="1">
      <alignment vertical="center" wrapText="1"/>
    </xf>
    <xf numFmtId="0" fontId="94" fillId="54" borderId="133" xfId="68" applyFont="1" applyFill="1" applyBorder="1" applyAlignment="1">
      <alignment horizontal="center" vertical="center"/>
    </xf>
    <xf numFmtId="4" fontId="94" fillId="54" borderId="133" xfId="68" applyNumberFormat="1" applyFont="1" applyFill="1" applyBorder="1" applyAlignment="1">
      <alignment horizontal="center" vertical="center"/>
    </xf>
    <xf numFmtId="3" fontId="94" fillId="54" borderId="133" xfId="68" applyNumberFormat="1" applyFont="1" applyFill="1" applyBorder="1" applyAlignment="1">
      <alignment horizontal="center" vertical="center"/>
    </xf>
    <xf numFmtId="182" fontId="94" fillId="54" borderId="133" xfId="68" applyNumberFormat="1" applyFont="1" applyFill="1" applyBorder="1" applyAlignment="1">
      <alignment horizontal="center" vertical="top"/>
    </xf>
    <xf numFmtId="0" fontId="94" fillId="0" borderId="133" xfId="68" applyFont="1" applyBorder="1" applyAlignment="1">
      <alignment vertical="center" wrapText="1"/>
    </xf>
    <xf numFmtId="175" fontId="94" fillId="54" borderId="133" xfId="68" applyNumberFormat="1" applyFont="1" applyFill="1" applyBorder="1" applyAlignment="1">
      <alignment horizontal="center" vertical="top"/>
    </xf>
    <xf numFmtId="0" fontId="92" fillId="54" borderId="134" xfId="68" applyFont="1" applyFill="1" applyBorder="1" applyAlignment="1">
      <alignment horizontal="center"/>
    </xf>
    <xf numFmtId="3" fontId="94" fillId="54" borderId="130" xfId="68" applyNumberFormat="1" applyFont="1" applyFill="1" applyBorder="1" applyAlignment="1">
      <alignment horizontal="center" vertical="center"/>
    </xf>
    <xf numFmtId="3" fontId="95" fillId="0" borderId="1" xfId="68" applyNumberFormat="1" applyFont="1" applyBorder="1" applyAlignment="1">
      <alignment vertical="center"/>
    </xf>
    <xf numFmtId="205" fontId="94" fillId="54" borderId="132" xfId="68" applyNumberFormat="1" applyFont="1" applyFill="1" applyBorder="1" applyAlignment="1">
      <alignment horizontal="right" vertical="center"/>
    </xf>
    <xf numFmtId="205" fontId="94" fillId="54" borderId="135" xfId="68" applyNumberFormat="1" applyFont="1" applyFill="1" applyBorder="1" applyAlignment="1">
      <alignment horizontal="right" vertical="top"/>
    </xf>
    <xf numFmtId="0" fontId="92" fillId="54" borderId="136" xfId="68" applyFont="1" applyFill="1" applyBorder="1" applyAlignment="1">
      <alignment horizontal="center"/>
    </xf>
    <xf numFmtId="0" fontId="94" fillId="0" borderId="1" xfId="68" applyFont="1" applyBorder="1" applyAlignment="1">
      <alignment horizontal="center"/>
    </xf>
    <xf numFmtId="165" fontId="94" fillId="0" borderId="1" xfId="68" applyNumberFormat="1" applyFont="1" applyBorder="1" applyAlignment="1">
      <alignment horizontal="center"/>
    </xf>
    <xf numFmtId="165" fontId="94" fillId="0" borderId="137" xfId="68" applyNumberFormat="1" applyFont="1" applyBorder="1" applyAlignment="1">
      <alignment horizontal="center"/>
    </xf>
    <xf numFmtId="0" fontId="92" fillId="54" borderId="135" xfId="68" applyFont="1" applyFill="1" applyBorder="1" applyAlignment="1">
      <alignment horizontal="right" vertical="top"/>
    </xf>
    <xf numFmtId="206" fontId="94" fillId="54" borderId="135" xfId="68" applyNumberFormat="1" applyFont="1" applyFill="1" applyBorder="1" applyAlignment="1">
      <alignment horizontal="right" vertical="top"/>
    </xf>
    <xf numFmtId="0" fontId="94" fillId="54" borderId="135" xfId="68" applyFont="1" applyFill="1" applyBorder="1" applyAlignment="1">
      <alignment horizontal="right" vertical="top"/>
    </xf>
    <xf numFmtId="205" fontId="92" fillId="54" borderId="135" xfId="68" applyNumberFormat="1" applyFont="1" applyFill="1" applyBorder="1" applyAlignment="1">
      <alignment horizontal="right" vertical="top"/>
    </xf>
    <xf numFmtId="0" fontId="94" fillId="54" borderId="133" xfId="68" applyFont="1" applyFill="1" applyBorder="1" applyAlignment="1">
      <alignment horizontal="left" vertical="top"/>
    </xf>
    <xf numFmtId="171" fontId="94" fillId="54" borderId="133" xfId="68" applyNumberFormat="1" applyFont="1" applyFill="1" applyBorder="1" applyAlignment="1">
      <alignment horizontal="center" vertical="top"/>
    </xf>
    <xf numFmtId="0" fontId="94" fillId="0" borderId="1" xfId="68" applyFont="1" applyBorder="1" applyAlignment="1">
      <alignment wrapText="1"/>
    </xf>
    <xf numFmtId="205" fontId="94" fillId="0" borderId="133" xfId="68" applyNumberFormat="1" applyFont="1" applyBorder="1" applyAlignment="1">
      <alignment horizontal="right" vertical="top"/>
    </xf>
    <xf numFmtId="0" fontId="92" fillId="54" borderId="134" xfId="68" applyFont="1" applyFill="1" applyBorder="1"/>
    <xf numFmtId="0" fontId="92" fillId="54" borderId="138" xfId="68" applyFont="1" applyFill="1" applyBorder="1" applyAlignment="1">
      <alignment horizontal="center"/>
    </xf>
    <xf numFmtId="0" fontId="92" fillId="54" borderId="1" xfId="68" applyFont="1" applyFill="1" applyBorder="1" applyAlignment="1">
      <alignment horizontal="center"/>
    </xf>
    <xf numFmtId="0" fontId="92" fillId="54" borderId="141" xfId="68" applyFont="1" applyFill="1" applyBorder="1" applyAlignment="1">
      <alignment horizontal="center"/>
    </xf>
    <xf numFmtId="0" fontId="94" fillId="54" borderId="1" xfId="68" applyFont="1" applyFill="1" applyBorder="1"/>
    <xf numFmtId="0" fontId="94" fillId="54" borderId="1" xfId="68" applyFont="1" applyFill="1" applyBorder="1" applyAlignment="1">
      <alignment horizontal="center"/>
    </xf>
    <xf numFmtId="196" fontId="94" fillId="54" borderId="1" xfId="68" applyNumberFormat="1" applyFont="1" applyFill="1" applyBorder="1" applyAlignment="1">
      <alignment horizontal="center"/>
    </xf>
    <xf numFmtId="196" fontId="94" fillId="54" borderId="141" xfId="68" applyNumberFormat="1" applyFont="1" applyFill="1" applyBorder="1" applyAlignment="1">
      <alignment horizontal="center"/>
    </xf>
    <xf numFmtId="205" fontId="94" fillId="54" borderId="135" xfId="68" applyNumberFormat="1" applyFont="1" applyFill="1" applyBorder="1" applyAlignment="1">
      <alignment horizontal="right" vertical="center"/>
    </xf>
    <xf numFmtId="0" fontId="94" fillId="0" borderId="1" xfId="68" applyFont="1" applyBorder="1" applyAlignment="1">
      <alignment horizontal="left" vertical="center" wrapText="1"/>
    </xf>
    <xf numFmtId="0" fontId="94" fillId="54" borderId="1" xfId="68" applyFont="1" applyFill="1" applyBorder="1" applyAlignment="1">
      <alignment horizontal="center" vertical="center"/>
    </xf>
    <xf numFmtId="165" fontId="94" fillId="54" borderId="1" xfId="68" applyNumberFormat="1" applyFont="1" applyFill="1" applyBorder="1" applyAlignment="1">
      <alignment horizontal="center" vertical="center"/>
    </xf>
    <xf numFmtId="165" fontId="94" fillId="54" borderId="137" xfId="68" applyNumberFormat="1" applyFont="1" applyFill="1" applyBorder="1" applyAlignment="1">
      <alignment horizontal="center" vertical="center"/>
    </xf>
    <xf numFmtId="0" fontId="94" fillId="54" borderId="133" xfId="68" applyFont="1" applyFill="1" applyBorder="1"/>
    <xf numFmtId="0" fontId="94" fillId="54" borderId="130" xfId="68" applyFont="1" applyFill="1" applyBorder="1" applyAlignment="1">
      <alignment horizontal="center"/>
    </xf>
    <xf numFmtId="205" fontId="94" fillId="54" borderId="1" xfId="68" applyNumberFormat="1" applyFont="1" applyFill="1" applyBorder="1" applyAlignment="1">
      <alignment horizontal="right" vertical="center"/>
    </xf>
    <xf numFmtId="175" fontId="94" fillId="54" borderId="133" xfId="0" applyNumberFormat="1" applyFont="1" applyFill="1" applyBorder="1" applyAlignment="1">
      <alignment horizontal="center" vertical="top"/>
    </xf>
    <xf numFmtId="0" fontId="94" fillId="54" borderId="133" xfId="0" applyFont="1" applyFill="1" applyBorder="1"/>
    <xf numFmtId="205" fontId="94" fillId="54" borderId="133" xfId="0" applyNumberFormat="1" applyFont="1" applyFill="1" applyBorder="1" applyAlignment="1">
      <alignment horizontal="center" vertical="center"/>
    </xf>
    <xf numFmtId="2" fontId="92" fillId="54" borderId="133" xfId="0" applyNumberFormat="1" applyFont="1" applyFill="1" applyBorder="1" applyAlignment="1">
      <alignment horizontal="center" vertical="center"/>
    </xf>
    <xf numFmtId="0" fontId="7" fillId="0" borderId="0" xfId="0" applyFont="1" applyAlignment="1">
      <alignment horizontal="center" vertical="center" wrapText="1"/>
    </xf>
    <xf numFmtId="0" fontId="7" fillId="44" borderId="0" xfId="0" applyFont="1" applyFill="1" applyAlignment="1">
      <alignment horizontal="left"/>
    </xf>
    <xf numFmtId="0" fontId="7" fillId="0" borderId="0" xfId="0" applyFont="1" applyAlignment="1">
      <alignment horizontal="left" vertical="center" wrapText="1"/>
    </xf>
    <xf numFmtId="0" fontId="11" fillId="0" borderId="0" xfId="0" applyFont="1" applyAlignment="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55" fillId="0" borderId="78" xfId="0" applyFont="1" applyBorder="1" applyAlignment="1">
      <alignment horizontal="center" vertical="center"/>
    </xf>
    <xf numFmtId="174" fontId="0" fillId="0" borderId="0" xfId="0" applyNumberFormat="1"/>
    <xf numFmtId="0" fontId="0" fillId="0" borderId="0" xfId="0" applyAlignment="1">
      <alignment horizontal="right"/>
    </xf>
    <xf numFmtId="191" fontId="11" fillId="0" borderId="13" xfId="0" applyNumberFormat="1" applyFont="1" applyBorder="1" applyAlignment="1">
      <alignment horizontal="center" vertical="center"/>
    </xf>
    <xf numFmtId="177" fontId="0" fillId="0" borderId="0" xfId="36" applyNumberFormat="1" applyFont="1"/>
    <xf numFmtId="176" fontId="1" fillId="0" borderId="1" xfId="0" applyNumberFormat="1" applyFont="1" applyBorder="1" applyAlignment="1">
      <alignment vertical="center" wrapText="1"/>
    </xf>
    <xf numFmtId="177" fontId="5" fillId="10" borderId="17" xfId="36" applyNumberFormat="1" applyFont="1" applyFill="1" applyBorder="1"/>
    <xf numFmtId="177" fontId="5" fillId="10" borderId="15" xfId="36" applyNumberFormat="1" applyFont="1" applyFill="1" applyBorder="1"/>
    <xf numFmtId="177" fontId="5" fillId="3" borderId="16" xfId="36" applyNumberFormat="1" applyFont="1" applyFill="1" applyBorder="1"/>
    <xf numFmtId="2" fontId="11" fillId="0" borderId="2" xfId="0" applyNumberFormat="1" applyFont="1" applyBorder="1"/>
    <xf numFmtId="2" fontId="11" fillId="0" borderId="1" xfId="0" applyNumberFormat="1" applyFont="1" applyBorder="1"/>
    <xf numFmtId="2" fontId="11" fillId="0" borderId="13" xfId="0" applyNumberFormat="1" applyFont="1" applyBorder="1"/>
    <xf numFmtId="0" fontId="3" fillId="0" borderId="11" xfId="0" applyFont="1" applyBorder="1" applyAlignment="1">
      <alignment vertical="center" wrapText="1"/>
    </xf>
    <xf numFmtId="190" fontId="1" fillId="0" borderId="5" xfId="36" applyNumberFormat="1" applyFont="1" applyBorder="1" applyAlignment="1">
      <alignment vertical="center" wrapText="1"/>
    </xf>
    <xf numFmtId="176" fontId="1" fillId="0" borderId="1" xfId="0" applyNumberFormat="1" applyFont="1" applyBorder="1" applyAlignment="1">
      <alignment horizontal="center" vertical="center" wrapText="1"/>
    </xf>
    <xf numFmtId="178" fontId="1" fillId="0" borderId="1" xfId="81" applyNumberFormat="1" applyFont="1" applyBorder="1" applyAlignment="1">
      <alignment horizontal="center"/>
    </xf>
    <xf numFmtId="2" fontId="1" fillId="0" borderId="1" xfId="0" applyNumberFormat="1" applyFont="1" applyBorder="1" applyAlignment="1">
      <alignment horizontal="center" vertical="center" wrapText="1"/>
    </xf>
    <xf numFmtId="176" fontId="1" fillId="0" borderId="13" xfId="36" applyNumberFormat="1" applyFont="1" applyBorder="1" applyAlignment="1">
      <alignment horizontal="center" vertical="center"/>
    </xf>
    <xf numFmtId="0" fontId="0" fillId="0" borderId="0" xfId="0" quotePrefix="1"/>
    <xf numFmtId="179" fontId="1" fillId="0" borderId="5" xfId="0" applyNumberFormat="1" applyFont="1" applyBorder="1" applyAlignment="1">
      <alignment vertical="center" wrapText="1"/>
    </xf>
    <xf numFmtId="175" fontId="1" fillId="0" borderId="1" xfId="0" applyNumberFormat="1" applyFont="1" applyBorder="1" applyAlignment="1">
      <alignment vertical="center" wrapText="1"/>
    </xf>
    <xf numFmtId="175" fontId="1" fillId="0" borderId="13" xfId="0" applyNumberFormat="1" applyFont="1" applyBorder="1" applyAlignment="1">
      <alignment vertical="center" wrapText="1"/>
    </xf>
    <xf numFmtId="4" fontId="11" fillId="0" borderId="13" xfId="82" applyNumberFormat="1" applyFont="1" applyBorder="1" applyAlignment="1">
      <alignment horizontal="center" vertical="center" wrapText="1"/>
    </xf>
    <xf numFmtId="190" fontId="54" fillId="0" borderId="13" xfId="36" applyNumberFormat="1" applyFont="1" applyBorder="1" applyAlignment="1">
      <alignment horizontal="center" vertical="center"/>
    </xf>
    <xf numFmtId="0" fontId="1" fillId="44" borderId="73" xfId="0" applyFont="1" applyFill="1" applyBorder="1" applyAlignment="1">
      <alignment horizontal="left"/>
    </xf>
    <xf numFmtId="190" fontId="72" fillId="0" borderId="16" xfId="36" applyNumberFormat="1" applyFont="1" applyFill="1" applyBorder="1"/>
    <xf numFmtId="211" fontId="72" fillId="0" borderId="16" xfId="0" applyNumberFormat="1" applyFont="1" applyBorder="1"/>
    <xf numFmtId="202" fontId="54" fillId="0" borderId="1" xfId="0" applyNumberFormat="1" applyFont="1" applyBorder="1" applyAlignment="1">
      <alignment horizontal="center" vertical="center"/>
    </xf>
    <xf numFmtId="181" fontId="1" fillId="0" borderId="27" xfId="0" applyNumberFormat="1" applyFont="1" applyBorder="1" applyAlignment="1">
      <alignment horizontal="right" vertical="center"/>
    </xf>
    <xf numFmtId="175" fontId="1" fillId="0" borderId="31" xfId="0" applyNumberFormat="1" applyFont="1" applyBorder="1" applyAlignment="1">
      <alignment horizontal="center" vertical="center" wrapText="1"/>
    </xf>
    <xf numFmtId="0" fontId="1" fillId="0" borderId="31" xfId="0" applyFont="1" applyBorder="1" applyAlignment="1">
      <alignment horizontal="center" vertical="center" wrapText="1"/>
    </xf>
    <xf numFmtId="4" fontId="1" fillId="0" borderId="16" xfId="0" applyNumberFormat="1" applyFont="1" applyBorder="1"/>
    <xf numFmtId="4" fontId="1" fillId="0" borderId="39" xfId="0" applyNumberFormat="1" applyFont="1" applyBorder="1"/>
    <xf numFmtId="177" fontId="1" fillId="44" borderId="9" xfId="36" applyNumberFormat="1" applyFont="1" applyFill="1" applyBorder="1" applyAlignment="1">
      <alignment horizontal="center" vertical="center"/>
    </xf>
    <xf numFmtId="0" fontId="1" fillId="44" borderId="9" xfId="0" applyFont="1" applyFill="1" applyBorder="1" applyAlignment="1">
      <alignment horizontal="left"/>
    </xf>
    <xf numFmtId="2" fontId="92" fillId="54" borderId="133" xfId="99" applyNumberFormat="1" applyFont="1" applyFill="1" applyBorder="1" applyAlignment="1">
      <alignment horizontal="center" vertical="center"/>
    </xf>
    <xf numFmtId="170" fontId="1" fillId="0" borderId="1" xfId="0" applyNumberFormat="1" applyFont="1" applyBorder="1" applyAlignment="1">
      <alignment horizontal="right" vertical="center"/>
    </xf>
    <xf numFmtId="43" fontId="92" fillId="54" borderId="133" xfId="99" applyNumberFormat="1" applyFont="1" applyFill="1" applyBorder="1" applyAlignment="1">
      <alignment horizontal="center" vertical="center" wrapText="1"/>
    </xf>
    <xf numFmtId="205" fontId="94" fillId="54" borderId="133" xfId="99" applyNumberFormat="1" applyFont="1" applyFill="1" applyBorder="1" applyAlignment="1">
      <alignment horizontal="right" vertical="top"/>
    </xf>
    <xf numFmtId="0" fontId="92" fillId="54" borderId="133" xfId="99" applyFont="1" applyFill="1" applyBorder="1" applyAlignment="1">
      <alignment horizontal="center" vertical="center"/>
    </xf>
    <xf numFmtId="15" fontId="92" fillId="55" borderId="133" xfId="99" applyNumberFormat="1" applyFont="1" applyFill="1" applyBorder="1" applyAlignment="1">
      <alignment horizontal="center" vertical="center" wrapText="1"/>
    </xf>
    <xf numFmtId="0" fontId="92" fillId="54" borderId="133" xfId="99" applyFont="1" applyFill="1" applyBorder="1"/>
    <xf numFmtId="0" fontId="92" fillId="54" borderId="133" xfId="99" applyFont="1" applyFill="1" applyBorder="1" applyAlignment="1">
      <alignment horizontal="center"/>
    </xf>
    <xf numFmtId="0" fontId="94" fillId="54" borderId="133" xfId="99" applyFont="1" applyFill="1" applyBorder="1" applyAlignment="1">
      <alignment vertical="top" wrapText="1"/>
    </xf>
    <xf numFmtId="0" fontId="94" fillId="54" borderId="133" xfId="99" applyFont="1" applyFill="1" applyBorder="1" applyAlignment="1">
      <alignment horizontal="center" vertical="top"/>
    </xf>
    <xf numFmtId="4" fontId="94" fillId="54" borderId="133" xfId="99" applyNumberFormat="1" applyFont="1" applyFill="1" applyBorder="1" applyAlignment="1">
      <alignment horizontal="center" vertical="top"/>
    </xf>
    <xf numFmtId="0" fontId="92" fillId="54" borderId="133" xfId="99" applyFont="1" applyFill="1" applyBorder="1" applyAlignment="1">
      <alignment horizontal="right" vertical="top"/>
    </xf>
    <xf numFmtId="206" fontId="94" fillId="54" borderId="133" xfId="99" applyNumberFormat="1" applyFont="1" applyFill="1" applyBorder="1" applyAlignment="1">
      <alignment horizontal="right" vertical="top"/>
    </xf>
    <xf numFmtId="0" fontId="94" fillId="54" borderId="133" xfId="99" applyFont="1" applyFill="1" applyBorder="1" applyAlignment="1">
      <alignment horizontal="right" vertical="top"/>
    </xf>
    <xf numFmtId="205" fontId="92" fillId="54" borderId="133" xfId="99" applyNumberFormat="1" applyFont="1" applyFill="1" applyBorder="1" applyAlignment="1">
      <alignment horizontal="right" vertical="top"/>
    </xf>
    <xf numFmtId="0" fontId="94" fillId="54" borderId="133" xfId="99" applyFont="1" applyFill="1" applyBorder="1" applyAlignment="1">
      <alignment horizontal="center"/>
    </xf>
    <xf numFmtId="9" fontId="94" fillId="54" borderId="133" xfId="99" applyNumberFormat="1" applyFont="1" applyFill="1" applyBorder="1" applyAlignment="1">
      <alignment horizontal="center" vertical="top"/>
    </xf>
    <xf numFmtId="0" fontId="92" fillId="54" borderId="133" xfId="99" applyFont="1" applyFill="1" applyBorder="1" applyAlignment="1">
      <alignment horizontal="left" vertical="top"/>
    </xf>
    <xf numFmtId="0" fontId="92" fillId="54" borderId="133" xfId="99" applyFont="1" applyFill="1" applyBorder="1" applyAlignment="1">
      <alignment horizontal="left"/>
    </xf>
    <xf numFmtId="206" fontId="94" fillId="54" borderId="133" xfId="99" applyNumberFormat="1" applyFont="1" applyFill="1" applyBorder="1" applyAlignment="1">
      <alignment horizontal="center"/>
    </xf>
    <xf numFmtId="0" fontId="94" fillId="54" borderId="133" xfId="99" applyFont="1" applyFill="1" applyBorder="1" applyAlignment="1">
      <alignment horizontal="left"/>
    </xf>
    <xf numFmtId="0" fontId="94" fillId="54" borderId="133" xfId="99" applyFont="1" applyFill="1" applyBorder="1" applyAlignment="1">
      <alignment horizontal="right"/>
    </xf>
    <xf numFmtId="205" fontId="94" fillId="54" borderId="133" xfId="99" applyNumberFormat="1" applyFont="1" applyFill="1" applyBorder="1" applyAlignment="1">
      <alignment vertical="center"/>
    </xf>
    <xf numFmtId="0" fontId="92" fillId="54" borderId="136" xfId="99" applyFont="1" applyFill="1" applyBorder="1" applyAlignment="1">
      <alignment horizontal="center"/>
    </xf>
    <xf numFmtId="205" fontId="92" fillId="54" borderId="135" xfId="99" applyNumberFormat="1" applyFont="1" applyFill="1" applyBorder="1" applyAlignment="1">
      <alignment horizontal="right" vertical="top"/>
    </xf>
    <xf numFmtId="171" fontId="94" fillId="54" borderId="133" xfId="99" applyNumberFormat="1" applyFont="1" applyFill="1" applyBorder="1" applyAlignment="1">
      <alignment horizontal="center" vertical="top"/>
    </xf>
    <xf numFmtId="0" fontId="94" fillId="54" borderId="133" xfId="99" applyFont="1" applyFill="1" applyBorder="1" applyAlignment="1">
      <alignment horizontal="left" vertical="top"/>
    </xf>
    <xf numFmtId="0" fontId="94" fillId="0" borderId="1" xfId="99" applyFont="1" applyBorder="1" applyAlignment="1">
      <alignment horizontal="center"/>
    </xf>
    <xf numFmtId="165" fontId="94" fillId="0" borderId="1" xfId="99" applyNumberFormat="1" applyFont="1" applyBorder="1" applyAlignment="1">
      <alignment horizontal="center"/>
    </xf>
    <xf numFmtId="165" fontId="94" fillId="0" borderId="137" xfId="99" applyNumberFormat="1" applyFont="1" applyBorder="1" applyAlignment="1">
      <alignment horizontal="center"/>
    </xf>
    <xf numFmtId="0" fontId="94" fillId="0" borderId="133" xfId="99" applyFont="1" applyBorder="1"/>
    <xf numFmtId="0" fontId="94" fillId="0" borderId="130" xfId="99" applyFont="1" applyBorder="1" applyAlignment="1">
      <alignment horizontal="center"/>
    </xf>
    <xf numFmtId="0" fontId="94" fillId="0" borderId="1" xfId="99" applyFont="1" applyBorder="1" applyAlignment="1">
      <alignment wrapText="1"/>
    </xf>
    <xf numFmtId="0" fontId="94" fillId="0" borderId="133" xfId="99" applyFont="1" applyBorder="1" applyAlignment="1">
      <alignment horizontal="center"/>
    </xf>
    <xf numFmtId="0" fontId="94" fillId="0" borderId="134" xfId="99" applyFont="1" applyBorder="1"/>
    <xf numFmtId="0" fontId="94" fillId="0" borderId="31" xfId="99" applyFont="1" applyBorder="1" applyAlignment="1">
      <alignment horizontal="center"/>
    </xf>
    <xf numFmtId="0" fontId="94" fillId="0" borderId="138" xfId="99" applyFont="1" applyBorder="1" applyAlignment="1">
      <alignment horizontal="center"/>
    </xf>
    <xf numFmtId="165" fontId="94" fillId="0" borderId="31" xfId="99" applyNumberFormat="1" applyFont="1" applyBorder="1" applyAlignment="1">
      <alignment horizontal="center"/>
    </xf>
    <xf numFmtId="165" fontId="94" fillId="0" borderId="139" xfId="99" applyNumberFormat="1" applyFont="1" applyBorder="1" applyAlignment="1">
      <alignment horizontal="center"/>
    </xf>
    <xf numFmtId="0" fontId="94" fillId="0" borderId="1" xfId="99" applyFont="1" applyBorder="1"/>
    <xf numFmtId="0" fontId="94" fillId="0" borderId="1" xfId="99" applyFont="1" applyBorder="1" applyAlignment="1">
      <alignment horizontal="center" vertical="center"/>
    </xf>
    <xf numFmtId="0" fontId="94" fillId="0" borderId="31" xfId="99" applyFont="1" applyBorder="1" applyAlignment="1">
      <alignment horizontal="center" vertical="center"/>
    </xf>
    <xf numFmtId="0" fontId="56" fillId="0" borderId="0" xfId="0" applyFont="1" applyAlignment="1">
      <alignment vertical="center" wrapText="1"/>
    </xf>
    <xf numFmtId="3" fontId="0" fillId="48" borderId="0" xfId="0" applyNumberFormat="1" applyFill="1" applyAlignment="1">
      <alignment horizontal="center" vertical="center"/>
    </xf>
    <xf numFmtId="204" fontId="36" fillId="48" borderId="0" xfId="59" applyNumberFormat="1" applyFont="1" applyFill="1" applyAlignment="1">
      <alignment horizontal="center" vertical="center"/>
    </xf>
    <xf numFmtId="0" fontId="0" fillId="0" borderId="7" xfId="0" applyBorder="1"/>
    <xf numFmtId="0" fontId="0" fillId="0" borderId="87" xfId="0" applyBorder="1"/>
    <xf numFmtId="0" fontId="3" fillId="0" borderId="36" xfId="0" applyFont="1" applyBorder="1" applyAlignment="1">
      <alignment horizontal="center" wrapText="1"/>
    </xf>
    <xf numFmtId="0" fontId="7" fillId="0" borderId="12" xfId="0" applyFont="1" applyBorder="1" applyAlignment="1">
      <alignment horizontal="center" vertical="center"/>
    </xf>
    <xf numFmtId="0" fontId="7" fillId="0" borderId="5" xfId="0" applyFont="1" applyBorder="1" applyAlignment="1">
      <alignment horizontal="center" vertical="center"/>
    </xf>
    <xf numFmtId="0" fontId="98" fillId="0" borderId="12" xfId="34" applyNumberFormat="1" applyFont="1" applyFill="1" applyBorder="1" applyAlignment="1" applyProtection="1">
      <alignment horizontal="center" vertical="center" wrapText="1"/>
    </xf>
    <xf numFmtId="0" fontId="7" fillId="0" borderId="5" xfId="0" applyFont="1" applyBorder="1" applyAlignment="1">
      <alignment horizontal="center" vertical="center" wrapText="1"/>
    </xf>
    <xf numFmtId="0" fontId="7" fillId="0" borderId="40" xfId="0" applyFont="1" applyBorder="1" applyAlignment="1">
      <alignment horizontal="centerContinuous"/>
    </xf>
    <xf numFmtId="0" fontId="7" fillId="0" borderId="67" xfId="0" applyFont="1" applyBorder="1" applyAlignment="1">
      <alignment horizontal="centerContinuous"/>
    </xf>
    <xf numFmtId="198" fontId="3" fillId="0" borderId="1" xfId="0" applyNumberFormat="1" applyFont="1" applyBorder="1" applyAlignment="1">
      <alignment horizontal="center" vertical="center"/>
    </xf>
    <xf numFmtId="181" fontId="0" fillId="0" borderId="5" xfId="0" applyNumberFormat="1" applyBorder="1" applyAlignment="1">
      <alignment horizontal="right" vertical="center"/>
    </xf>
    <xf numFmtId="0" fontId="7" fillId="0" borderId="56" xfId="0" applyFont="1" applyBorder="1" applyAlignment="1">
      <alignment horizontal="left"/>
    </xf>
    <xf numFmtId="0" fontId="3" fillId="0" borderId="58" xfId="0" applyFont="1" applyBorder="1" applyAlignment="1">
      <alignment horizontal="left"/>
    </xf>
    <xf numFmtId="212" fontId="3" fillId="0" borderId="58" xfId="0" applyNumberFormat="1" applyFont="1" applyBorder="1" applyAlignment="1">
      <alignment horizontal="centerContinuous"/>
    </xf>
    <xf numFmtId="198" fontId="3" fillId="0" borderId="58" xfId="0" applyNumberFormat="1" applyFont="1" applyBorder="1" applyAlignment="1">
      <alignment horizontal="left"/>
    </xf>
    <xf numFmtId="0" fontId="99" fillId="0" borderId="58" xfId="0" applyFont="1" applyBorder="1" applyAlignment="1">
      <alignment horizontal="right"/>
    </xf>
    <xf numFmtId="181" fontId="7" fillId="0" borderId="59" xfId="0" applyNumberFormat="1" applyFont="1" applyBorder="1" applyAlignment="1">
      <alignment vertical="center"/>
    </xf>
    <xf numFmtId="0" fontId="0" fillId="0" borderId="0" xfId="0" applyAlignment="1">
      <alignment horizontal="left"/>
    </xf>
    <xf numFmtId="198" fontId="0" fillId="0" borderId="0" xfId="0" applyNumberFormat="1"/>
    <xf numFmtId="198" fontId="7" fillId="0" borderId="40" xfId="0" applyNumberFormat="1" applyFont="1" applyBorder="1" applyAlignment="1">
      <alignment horizontal="centerContinuous"/>
    </xf>
    <xf numFmtId="192" fontId="3" fillId="0" borderId="1" xfId="0" applyNumberFormat="1" applyFont="1" applyBorder="1" applyAlignment="1">
      <alignment horizontal="center" vertical="center"/>
    </xf>
    <xf numFmtId="3" fontId="59" fillId="0" borderId="0" xfId="0" applyNumberFormat="1" applyFont="1" applyAlignment="1">
      <alignment horizontal="center" vertical="center"/>
    </xf>
    <xf numFmtId="172" fontId="101" fillId="57" borderId="69" xfId="55" applyFont="1" applyFill="1" applyBorder="1" applyAlignment="1"/>
    <xf numFmtId="0" fontId="3" fillId="0" borderId="6" xfId="0" applyFont="1" applyBorder="1" applyAlignment="1">
      <alignment wrapText="1"/>
    </xf>
    <xf numFmtId="0" fontId="7" fillId="0" borderId="3" xfId="0" applyFont="1" applyBorder="1" applyAlignment="1">
      <alignment horizontal="left"/>
    </xf>
    <xf numFmtId="0" fontId="7" fillId="0" borderId="1" xfId="0" applyFont="1" applyBorder="1" applyAlignment="1">
      <alignment horizontal="centerContinuous"/>
    </xf>
    <xf numFmtId="0" fontId="7" fillId="0" borderId="5" xfId="0" applyFont="1" applyBorder="1" applyAlignment="1">
      <alignment horizontal="centerContinuous"/>
    </xf>
    <xf numFmtId="0" fontId="3" fillId="0" borderId="35" xfId="0" applyFont="1" applyBorder="1" applyAlignment="1">
      <alignment horizontal="left"/>
    </xf>
    <xf numFmtId="0" fontId="3" fillId="0" borderId="0" xfId="0" applyFont="1" applyAlignment="1">
      <alignment horizontal="center"/>
    </xf>
    <xf numFmtId="0" fontId="7" fillId="0" borderId="35" xfId="0" applyFont="1" applyBorder="1" applyAlignment="1">
      <alignment horizontal="left"/>
    </xf>
    <xf numFmtId="0" fontId="3" fillId="0" borderId="0" xfId="0" applyFont="1" applyAlignment="1">
      <alignment horizontal="left"/>
    </xf>
    <xf numFmtId="212" fontId="3" fillId="0" borderId="0" xfId="0" applyNumberFormat="1" applyFont="1" applyAlignment="1">
      <alignment horizontal="centerContinuous"/>
    </xf>
    <xf numFmtId="0" fontId="99" fillId="0" borderId="0" xfId="0" applyFont="1" applyAlignment="1">
      <alignment horizontal="right"/>
    </xf>
    <xf numFmtId="181" fontId="7" fillId="0" borderId="5" xfId="0" applyNumberFormat="1" applyFont="1" applyBorder="1" applyAlignment="1">
      <alignment vertical="center"/>
    </xf>
    <xf numFmtId="172" fontId="101" fillId="57" borderId="58" xfId="55" applyFont="1" applyFill="1" applyBorder="1" applyAlignment="1"/>
    <xf numFmtId="0" fontId="3" fillId="0" borderId="1" xfId="0" applyFont="1" applyBorder="1" applyAlignment="1">
      <alignment wrapText="1"/>
    </xf>
    <xf numFmtId="191" fontId="3" fillId="0" borderId="1" xfId="0" applyNumberFormat="1" applyFont="1" applyBorder="1" applyAlignment="1">
      <alignment horizontal="center" vertical="center"/>
    </xf>
    <xf numFmtId="181" fontId="101" fillId="57" borderId="58" xfId="0" applyNumberFormat="1" applyFont="1" applyFill="1" applyBorder="1"/>
    <xf numFmtId="181" fontId="3" fillId="0" borderId="43" xfId="0" applyNumberFormat="1" applyFont="1" applyBorder="1" applyAlignment="1">
      <alignment horizontal="right" vertical="center"/>
    </xf>
    <xf numFmtId="0" fontId="3" fillId="0" borderId="36" xfId="0" applyFont="1" applyBorder="1" applyAlignment="1">
      <alignment wrapText="1"/>
    </xf>
    <xf numFmtId="2" fontId="98" fillId="0" borderId="12" xfId="34" applyNumberFormat="1" applyFont="1" applyFill="1" applyBorder="1" applyAlignment="1" applyProtection="1">
      <alignment horizontal="center" vertical="center" wrapText="1"/>
    </xf>
    <xf numFmtId="0" fontId="3" fillId="0" borderId="55" xfId="0" applyFont="1" applyBorder="1" applyAlignment="1">
      <alignment horizontal="left" vertical="center" wrapText="1"/>
    </xf>
    <xf numFmtId="0" fontId="3" fillId="0" borderId="57" xfId="0" applyFont="1" applyBorder="1" applyAlignment="1">
      <alignment horizontal="left" vertical="center" wrapText="1"/>
    </xf>
    <xf numFmtId="0" fontId="3" fillId="0" borderId="65" xfId="0" applyFont="1" applyBorder="1" applyAlignment="1">
      <alignment horizontal="center" vertical="center"/>
    </xf>
    <xf numFmtId="180" fontId="3" fillId="0" borderId="65" xfId="0" applyNumberFormat="1" applyFont="1" applyBorder="1" applyAlignment="1">
      <alignment horizontal="center" vertical="center"/>
    </xf>
    <xf numFmtId="181" fontId="3" fillId="0" borderId="65" xfId="0" applyNumberFormat="1" applyFont="1" applyBorder="1" applyAlignment="1">
      <alignment horizontal="right" vertical="center"/>
    </xf>
    <xf numFmtId="181" fontId="0" fillId="0" borderId="85" xfId="0" applyNumberFormat="1" applyBorder="1" applyAlignment="1">
      <alignment horizontal="right" vertical="center"/>
    </xf>
    <xf numFmtId="213" fontId="3" fillId="0" borderId="1" xfId="0" applyNumberFormat="1" applyFont="1" applyBorder="1" applyAlignment="1">
      <alignment horizontal="center" vertical="center"/>
    </xf>
    <xf numFmtId="16" fontId="0" fillId="0" borderId="0" xfId="0" quotePrefix="1" applyNumberFormat="1"/>
    <xf numFmtId="0" fontId="68" fillId="0" borderId="38" xfId="0" applyFont="1" applyBorder="1" applyAlignment="1">
      <alignment horizontal="center" vertical="center"/>
    </xf>
    <xf numFmtId="0" fontId="68" fillId="0" borderId="39" xfId="0" applyFont="1" applyBorder="1" applyAlignment="1">
      <alignment horizontal="center" vertical="center"/>
    </xf>
    <xf numFmtId="0" fontId="54" fillId="0" borderId="24" xfId="0" applyFont="1" applyBorder="1" applyAlignment="1">
      <alignment vertical="center"/>
    </xf>
    <xf numFmtId="2" fontId="54" fillId="0" borderId="76" xfId="0" applyNumberFormat="1" applyFont="1" applyBorder="1" applyAlignment="1">
      <alignment horizontal="center" vertical="center"/>
    </xf>
    <xf numFmtId="2" fontId="54" fillId="0" borderId="27" xfId="0" applyNumberFormat="1" applyFont="1" applyBorder="1" applyAlignment="1">
      <alignment horizontal="center" vertical="center"/>
    </xf>
    <xf numFmtId="166" fontId="54" fillId="0" borderId="31" xfId="36" applyFont="1" applyBorder="1" applyAlignment="1">
      <alignment horizontal="center" vertical="center"/>
    </xf>
    <xf numFmtId="0" fontId="55" fillId="56" borderId="40" xfId="0" applyFont="1" applyFill="1" applyBorder="1" applyAlignment="1">
      <alignment horizontal="center" vertical="center"/>
    </xf>
    <xf numFmtId="0" fontId="54" fillId="56" borderId="40" xfId="0" applyFont="1" applyFill="1" applyBorder="1" applyAlignment="1">
      <alignment horizontal="center" vertical="center"/>
    </xf>
    <xf numFmtId="2" fontId="54" fillId="56" borderId="67" xfId="0" applyNumberFormat="1" applyFont="1" applyFill="1" applyBorder="1" applyAlignment="1">
      <alignment horizontal="center" vertical="center"/>
    </xf>
    <xf numFmtId="170" fontId="54" fillId="56" borderId="13" xfId="0" applyNumberFormat="1" applyFont="1" applyFill="1" applyBorder="1" applyAlignment="1">
      <alignment horizontal="center" vertical="center"/>
    </xf>
    <xf numFmtId="2" fontId="55" fillId="56" borderId="14" xfId="0" applyNumberFormat="1" applyFont="1" applyFill="1" applyBorder="1" applyAlignment="1">
      <alignment horizontal="center" vertical="center"/>
    </xf>
    <xf numFmtId="2" fontId="55" fillId="56" borderId="13" xfId="0" applyNumberFormat="1" applyFont="1" applyFill="1" applyBorder="1" applyAlignment="1">
      <alignment horizontal="center" vertical="center" wrapText="1"/>
    </xf>
    <xf numFmtId="0" fontId="54" fillId="56" borderId="28" xfId="0" applyFont="1" applyFill="1" applyBorder="1" applyAlignment="1">
      <alignment horizontal="center" vertical="center"/>
    </xf>
    <xf numFmtId="0" fontId="0" fillId="56" borderId="29" xfId="0" applyFill="1" applyBorder="1"/>
    <xf numFmtId="170" fontId="54" fillId="56" borderId="40" xfId="0" applyNumberFormat="1" applyFont="1" applyFill="1" applyBorder="1" applyAlignment="1">
      <alignment horizontal="center" vertical="center"/>
    </xf>
    <xf numFmtId="0" fontId="58" fillId="0" borderId="0" xfId="0" applyFont="1" applyAlignment="1">
      <alignment horizontal="center" vertical="center" wrapText="1"/>
    </xf>
    <xf numFmtId="0" fontId="69" fillId="0" borderId="0" xfId="0" applyFont="1" applyAlignment="1">
      <alignment horizontal="center" vertical="center" wrapText="1"/>
    </xf>
    <xf numFmtId="3" fontId="1" fillId="0" borderId="0" xfId="0" applyNumberFormat="1" applyFont="1" applyAlignment="1">
      <alignment vertical="center" wrapText="1"/>
    </xf>
    <xf numFmtId="2" fontId="1" fillId="0" borderId="0" xfId="0" applyNumberFormat="1" applyFont="1" applyAlignment="1">
      <alignment horizontal="center" vertical="center" wrapText="1"/>
    </xf>
    <xf numFmtId="4" fontId="5" fillId="0" borderId="0" xfId="0" applyNumberFormat="1" applyFont="1" applyAlignment="1">
      <alignment vertical="center" wrapText="1"/>
    </xf>
    <xf numFmtId="0" fontId="5" fillId="0" borderId="0" xfId="0" applyFont="1" applyAlignment="1">
      <alignment vertical="center" wrapText="1"/>
    </xf>
    <xf numFmtId="0" fontId="88" fillId="0" borderId="0" xfId="0" applyFont="1" applyAlignment="1">
      <alignment horizontal="center" vertical="center" wrapText="1"/>
    </xf>
    <xf numFmtId="176" fontId="1" fillId="0" borderId="0" xfId="0" applyNumberFormat="1" applyFont="1" applyAlignment="1">
      <alignment vertical="center" wrapText="1"/>
    </xf>
    <xf numFmtId="2" fontId="1" fillId="0" borderId="0" xfId="0" applyNumberFormat="1" applyFont="1" applyAlignment="1">
      <alignment vertical="center" wrapText="1"/>
    </xf>
    <xf numFmtId="0" fontId="71" fillId="44" borderId="0" xfId="0" applyFont="1" applyFill="1" applyAlignment="1">
      <alignment horizontal="center" vertical="center" wrapText="1"/>
    </xf>
    <xf numFmtId="0" fontId="25" fillId="44" borderId="0" xfId="0" applyFont="1" applyFill="1" applyAlignment="1">
      <alignment horizontal="center"/>
    </xf>
    <xf numFmtId="0" fontId="3" fillId="44" borderId="0" xfId="0" applyFont="1" applyFill="1" applyAlignment="1">
      <alignment horizontal="center"/>
    </xf>
    <xf numFmtId="2" fontId="1" fillId="44" borderId="0" xfId="0" applyNumberFormat="1" applyFont="1" applyFill="1" applyAlignment="1">
      <alignment horizontal="left" vertical="center" wrapText="1"/>
    </xf>
    <xf numFmtId="0" fontId="22" fillId="44" borderId="0" xfId="0" applyFont="1" applyFill="1" applyAlignment="1">
      <alignment horizontal="left"/>
    </xf>
    <xf numFmtId="4" fontId="1" fillId="44" borderId="0" xfId="0" applyNumberFormat="1" applyFont="1" applyFill="1"/>
    <xf numFmtId="0" fontId="71" fillId="0" borderId="0" xfId="0" applyFont="1" applyAlignment="1">
      <alignment vertical="center" wrapText="1"/>
    </xf>
    <xf numFmtId="0" fontId="1" fillId="0" borderId="0" xfId="0" applyFont="1" applyAlignment="1">
      <alignment horizontal="center" vertical="top" wrapText="1"/>
    </xf>
    <xf numFmtId="2" fontId="0" fillId="0" borderId="0" xfId="0" applyNumberFormat="1" applyAlignment="1">
      <alignment horizontal="center" wrapText="1"/>
    </xf>
    <xf numFmtId="211" fontId="72" fillId="0" borderId="0" xfId="0" applyNumberFormat="1" applyFont="1"/>
    <xf numFmtId="177" fontId="72" fillId="0" borderId="0" xfId="36" applyNumberFormat="1" applyFont="1" applyBorder="1" applyAlignment="1">
      <alignment horizontal="center"/>
    </xf>
    <xf numFmtId="177" fontId="72" fillId="0" borderId="0" xfId="36" applyNumberFormat="1" applyFont="1" applyBorder="1"/>
    <xf numFmtId="0" fontId="70" fillId="0" borderId="0" xfId="0" applyFont="1" applyAlignment="1">
      <alignment vertical="center" wrapText="1"/>
    </xf>
    <xf numFmtId="0" fontId="59" fillId="0" borderId="0" xfId="0" applyFont="1" applyAlignment="1">
      <alignment horizontal="center" wrapText="1"/>
    </xf>
    <xf numFmtId="166" fontId="72" fillId="43" borderId="0" xfId="36" applyFont="1" applyFill="1" applyBorder="1"/>
    <xf numFmtId="166" fontId="72" fillId="0" borderId="0" xfId="36" applyFont="1" applyFill="1" applyBorder="1" applyAlignment="1">
      <alignment horizontal="center"/>
    </xf>
    <xf numFmtId="0" fontId="71" fillId="0" borderId="0" xfId="0" applyFont="1" applyAlignment="1">
      <alignment horizontal="center" vertical="center" wrapText="1"/>
    </xf>
    <xf numFmtId="166" fontId="54" fillId="43" borderId="0" xfId="36" applyFont="1" applyFill="1" applyBorder="1"/>
    <xf numFmtId="0" fontId="70" fillId="0" borderId="0" xfId="0" applyFont="1" applyAlignment="1">
      <alignment horizontal="center" vertical="center" wrapText="1"/>
    </xf>
    <xf numFmtId="176" fontId="11" fillId="0" borderId="0" xfId="0" applyNumberFormat="1" applyFont="1" applyAlignment="1">
      <alignment vertical="center" wrapText="1"/>
    </xf>
    <xf numFmtId="166" fontId="36" fillId="0" borderId="0" xfId="36" applyFont="1" applyBorder="1" applyAlignment="1">
      <alignment horizontal="center"/>
    </xf>
    <xf numFmtId="166" fontId="36" fillId="0" borderId="0" xfId="36" applyFont="1" applyBorder="1"/>
    <xf numFmtId="166" fontId="36" fillId="43" borderId="0" xfId="36" applyFont="1" applyFill="1" applyBorder="1"/>
    <xf numFmtId="190" fontId="72" fillId="43" borderId="0" xfId="36" applyNumberFormat="1" applyFont="1" applyFill="1" applyBorder="1"/>
    <xf numFmtId="2" fontId="3" fillId="0" borderId="0" xfId="0" applyNumberFormat="1" applyFont="1" applyAlignment="1">
      <alignment horizontal="center" vertical="center" wrapText="1"/>
    </xf>
    <xf numFmtId="0" fontId="58" fillId="44" borderId="0" xfId="0" applyFont="1" applyFill="1" applyAlignment="1">
      <alignment horizontal="center" vertical="center" wrapText="1"/>
    </xf>
    <xf numFmtId="176" fontId="5" fillId="44" borderId="0" xfId="0" applyNumberFormat="1" applyFont="1" applyFill="1" applyAlignment="1">
      <alignment horizontal="center"/>
    </xf>
    <xf numFmtId="2" fontId="3" fillId="44" borderId="0" xfId="0" applyNumberFormat="1" applyFont="1" applyFill="1" applyAlignment="1">
      <alignment horizontal="center" vertical="center" wrapText="1"/>
    </xf>
    <xf numFmtId="4" fontId="1" fillId="0" borderId="0" xfId="0" applyNumberFormat="1" applyFont="1"/>
    <xf numFmtId="2" fontId="5" fillId="44" borderId="0" xfId="0" applyNumberFormat="1" applyFont="1" applyFill="1" applyAlignment="1">
      <alignment horizontal="center"/>
    </xf>
    <xf numFmtId="0" fontId="7" fillId="0" borderId="37" xfId="0" applyFont="1" applyBorder="1" applyAlignment="1">
      <alignment vertical="center" wrapText="1"/>
    </xf>
    <xf numFmtId="170" fontId="55" fillId="0" borderId="40" xfId="0" applyNumberFormat="1" applyFont="1" applyBorder="1" applyAlignment="1">
      <alignment horizontal="center" vertical="center"/>
    </xf>
    <xf numFmtId="0" fontId="54" fillId="0" borderId="18" xfId="0" applyFont="1" applyBorder="1" applyAlignment="1">
      <alignment horizontal="center" vertical="center"/>
    </xf>
    <xf numFmtId="1" fontId="55" fillId="0" borderId="77" xfId="0" applyNumberFormat="1" applyFont="1" applyBorder="1" applyAlignment="1">
      <alignment horizontal="center" vertical="center"/>
    </xf>
    <xf numFmtId="0" fontId="54" fillId="56" borderId="70" xfId="0" applyFont="1" applyFill="1" applyBorder="1" applyAlignment="1">
      <alignment horizontal="center" vertical="center"/>
    </xf>
    <xf numFmtId="2" fontId="54" fillId="56" borderId="61" xfId="0" applyNumberFormat="1" applyFont="1" applyFill="1" applyBorder="1" applyAlignment="1">
      <alignment horizontal="center" vertical="center"/>
    </xf>
    <xf numFmtId="170" fontId="54" fillId="56" borderId="60" xfId="0" applyNumberFormat="1" applyFont="1" applyFill="1" applyBorder="1" applyAlignment="1">
      <alignment horizontal="center" vertical="center"/>
    </xf>
    <xf numFmtId="2" fontId="55" fillId="56" borderId="77" xfId="0" applyNumberFormat="1" applyFont="1" applyFill="1" applyBorder="1" applyAlignment="1">
      <alignment horizontal="center" vertical="center"/>
    </xf>
    <xf numFmtId="176" fontId="54" fillId="0" borderId="78" xfId="0" applyNumberFormat="1" applyFont="1" applyBorder="1" applyAlignment="1">
      <alignment horizontal="center" vertical="center"/>
    </xf>
    <xf numFmtId="0" fontId="84" fillId="0" borderId="0" xfId="0" applyFont="1"/>
    <xf numFmtId="0" fontId="54" fillId="0" borderId="0" xfId="0" applyFont="1" applyAlignment="1">
      <alignment wrapText="1"/>
    </xf>
    <xf numFmtId="0" fontId="54" fillId="0" borderId="65" xfId="0" applyFont="1" applyBorder="1" applyAlignment="1">
      <alignment horizontal="left"/>
    </xf>
    <xf numFmtId="0" fontId="11" fillId="0" borderId="55" xfId="0" applyFont="1" applyBorder="1" applyAlignment="1">
      <alignment horizontal="left" vertical="center" wrapText="1"/>
    </xf>
    <xf numFmtId="0" fontId="11" fillId="0" borderId="57" xfId="0" applyFont="1" applyBorder="1" applyAlignment="1">
      <alignment horizontal="left" vertical="center" wrapText="1"/>
    </xf>
    <xf numFmtId="0" fontId="11" fillId="0" borderId="31" xfId="0" applyFont="1" applyBorder="1" applyAlignment="1">
      <alignment horizontal="center" vertical="center" wrapText="1"/>
    </xf>
    <xf numFmtId="2" fontId="11" fillId="0" borderId="44" xfId="81" applyNumberFormat="1" applyFont="1" applyBorder="1" applyAlignment="1">
      <alignment horizontal="center"/>
    </xf>
    <xf numFmtId="3" fontId="11" fillId="0" borderId="52" xfId="82" applyNumberFormat="1" applyFont="1" applyBorder="1" applyAlignment="1">
      <alignment horizontal="center" vertical="center" wrapText="1"/>
    </xf>
    <xf numFmtId="4" fontId="11" fillId="0" borderId="84" xfId="0" applyNumberFormat="1" applyFont="1" applyBorder="1" applyAlignment="1">
      <alignment vertical="center" wrapText="1"/>
    </xf>
    <xf numFmtId="2" fontId="11" fillId="0" borderId="1" xfId="81" applyNumberFormat="1" applyFont="1" applyBorder="1" applyAlignment="1">
      <alignment horizontal="center"/>
    </xf>
    <xf numFmtId="0" fontId="3" fillId="0" borderId="0" xfId="0" applyFont="1" applyAlignment="1">
      <alignment vertical="center" wrapText="1"/>
    </xf>
    <xf numFmtId="167" fontId="36" fillId="0" borderId="0" xfId="59" applyNumberFormat="1" applyFont="1" applyAlignment="1">
      <alignment horizontal="center" vertical="center"/>
    </xf>
    <xf numFmtId="176" fontId="0" fillId="48" borderId="0" xfId="0" applyNumberFormat="1" applyFill="1" applyAlignment="1">
      <alignment vertical="center"/>
    </xf>
    <xf numFmtId="176" fontId="0" fillId="0" borderId="0" xfId="0" applyNumberFormat="1" applyAlignment="1">
      <alignment vertical="center"/>
    </xf>
    <xf numFmtId="167" fontId="0" fillId="0" borderId="0" xfId="0" applyNumberFormat="1" applyAlignment="1">
      <alignment horizontal="center" vertical="center"/>
    </xf>
    <xf numFmtId="167" fontId="53" fillId="0" borderId="0" xfId="0" applyNumberFormat="1" applyFont="1"/>
    <xf numFmtId="0" fontId="3" fillId="46" borderId="0" xfId="0" applyFont="1" applyFill="1" applyAlignment="1">
      <alignment vertical="center" wrapText="1"/>
    </xf>
    <xf numFmtId="0" fontId="63" fillId="47" borderId="10" xfId="0" applyFont="1" applyFill="1" applyBorder="1"/>
    <xf numFmtId="0" fontId="0" fillId="45" borderId="35" xfId="0" applyFill="1" applyBorder="1"/>
    <xf numFmtId="0" fontId="0" fillId="45" borderId="0" xfId="0" applyFill="1"/>
    <xf numFmtId="0" fontId="0" fillId="45" borderId="10" xfId="0" applyFill="1" applyBorder="1"/>
    <xf numFmtId="0" fontId="0" fillId="47" borderId="1" xfId="0" applyFill="1" applyBorder="1"/>
    <xf numFmtId="0" fontId="63" fillId="45" borderId="1" xfId="0" applyFont="1" applyFill="1" applyBorder="1"/>
    <xf numFmtId="0" fontId="0" fillId="45" borderId="1" xfId="0" applyFill="1" applyBorder="1"/>
    <xf numFmtId="0" fontId="57" fillId="47" borderId="43" xfId="0" applyFont="1" applyFill="1" applyBorder="1"/>
    <xf numFmtId="2" fontId="63" fillId="0" borderId="35" xfId="0" applyNumberFormat="1" applyFont="1" applyBorder="1"/>
    <xf numFmtId="0" fontId="63" fillId="47" borderId="78" xfId="0" applyFont="1" applyFill="1" applyBorder="1"/>
    <xf numFmtId="0" fontId="63" fillId="47" borderId="35" xfId="0" applyFont="1" applyFill="1" applyBorder="1"/>
    <xf numFmtId="0" fontId="63" fillId="45" borderId="3" xfId="0" applyFont="1" applyFill="1" applyBorder="1"/>
    <xf numFmtId="0" fontId="63" fillId="45" borderId="5" xfId="0" applyFont="1" applyFill="1" applyBorder="1"/>
    <xf numFmtId="2" fontId="57" fillId="47" borderId="3" xfId="0" applyNumberFormat="1" applyFont="1" applyFill="1" applyBorder="1"/>
    <xf numFmtId="2" fontId="57" fillId="47" borderId="35" xfId="0" applyNumberFormat="1" applyFont="1" applyFill="1" applyBorder="1"/>
    <xf numFmtId="2" fontId="57" fillId="47" borderId="5" xfId="0" applyNumberFormat="1" applyFont="1" applyFill="1" applyBorder="1"/>
    <xf numFmtId="0" fontId="0" fillId="45" borderId="3" xfId="0" applyFill="1" applyBorder="1"/>
    <xf numFmtId="0" fontId="0" fillId="45" borderId="5" xfId="0" applyFill="1" applyBorder="1"/>
    <xf numFmtId="0" fontId="0" fillId="47" borderId="3" xfId="0" applyFill="1" applyBorder="1"/>
    <xf numFmtId="0" fontId="0" fillId="47" borderId="5" xfId="0" applyFill="1" applyBorder="1"/>
    <xf numFmtId="0" fontId="63" fillId="45" borderId="35" xfId="0" applyFont="1" applyFill="1" applyBorder="1"/>
    <xf numFmtId="0" fontId="63" fillId="45" borderId="10" xfId="0" applyFont="1" applyFill="1" applyBorder="1"/>
    <xf numFmtId="0" fontId="65" fillId="0" borderId="43" xfId="0" applyFont="1" applyBorder="1"/>
    <xf numFmtId="2" fontId="57" fillId="47" borderId="31" xfId="0" applyNumberFormat="1" applyFont="1" applyFill="1" applyBorder="1"/>
    <xf numFmtId="166" fontId="75" fillId="0" borderId="33" xfId="36" applyFont="1" applyBorder="1" applyAlignment="1">
      <alignment horizontal="center"/>
    </xf>
    <xf numFmtId="0" fontId="63" fillId="0" borderId="40" xfId="0" applyFont="1" applyBorder="1" applyAlignment="1">
      <alignment vertical="center"/>
    </xf>
    <xf numFmtId="0" fontId="63" fillId="0" borderId="47" xfId="0" applyFont="1" applyBorder="1" applyAlignment="1">
      <alignment vertical="center"/>
    </xf>
    <xf numFmtId="0" fontId="63" fillId="0" borderId="56" xfId="0" applyFont="1" applyBorder="1" applyAlignment="1">
      <alignment vertical="center"/>
    </xf>
    <xf numFmtId="0" fontId="63" fillId="0" borderId="58" xfId="0" applyFont="1" applyBorder="1" applyAlignment="1">
      <alignment vertical="center"/>
    </xf>
    <xf numFmtId="0" fontId="63" fillId="0" borderId="59" xfId="0" applyFont="1" applyBorder="1" applyAlignment="1">
      <alignment vertical="center"/>
    </xf>
    <xf numFmtId="0" fontId="63" fillId="0" borderId="38" xfId="0" applyFont="1" applyBorder="1" applyAlignment="1">
      <alignment vertical="center"/>
    </xf>
    <xf numFmtId="0" fontId="63" fillId="0" borderId="68" xfId="0" applyFont="1" applyBorder="1" applyAlignment="1">
      <alignment vertical="center"/>
    </xf>
    <xf numFmtId="166" fontId="75" fillId="0" borderId="48" xfId="36" applyFont="1" applyBorder="1" applyAlignment="1">
      <alignment horizontal="center"/>
    </xf>
    <xf numFmtId="2" fontId="65" fillId="0" borderId="48" xfId="56" applyNumberFormat="1" applyFont="1" applyBorder="1" applyAlignment="1">
      <alignment horizontal="center"/>
    </xf>
    <xf numFmtId="2" fontId="75" fillId="0" borderId="23" xfId="56" applyNumberFormat="1" applyFont="1" applyBorder="1" applyAlignment="1">
      <alignment horizontal="center"/>
    </xf>
    <xf numFmtId="2" fontId="75" fillId="0" borderId="30" xfId="56" applyNumberFormat="1" applyFont="1" applyBorder="1" applyAlignment="1">
      <alignment horizontal="center"/>
    </xf>
    <xf numFmtId="166" fontId="58" fillId="0" borderId="36" xfId="36" applyFont="1" applyBorder="1"/>
    <xf numFmtId="0" fontId="0" fillId="46" borderId="0" xfId="0" applyFill="1" applyAlignment="1">
      <alignment wrapText="1"/>
    </xf>
    <xf numFmtId="0" fontId="0" fillId="0" borderId="0" xfId="0" applyAlignment="1">
      <alignment wrapText="1"/>
    </xf>
    <xf numFmtId="181" fontId="72" fillId="0" borderId="13" xfId="0" applyNumberFormat="1" applyFont="1" applyBorder="1" applyAlignment="1">
      <alignment horizontal="right" vertical="center"/>
    </xf>
    <xf numFmtId="2" fontId="55" fillId="0" borderId="3" xfId="0" applyNumberFormat="1" applyFont="1" applyBorder="1" applyAlignment="1">
      <alignment horizontal="center" vertical="center"/>
    </xf>
    <xf numFmtId="3" fontId="1" fillId="0" borderId="12" xfId="0" applyNumberFormat="1" applyFont="1" applyBorder="1" applyAlignment="1">
      <alignment horizontal="left" vertical="center" wrapText="1"/>
    </xf>
    <xf numFmtId="3" fontId="1" fillId="0" borderId="31" xfId="0" applyNumberFormat="1" applyFont="1" applyBorder="1" applyAlignment="1">
      <alignment horizontal="center" vertical="center" wrapText="1"/>
    </xf>
    <xf numFmtId="177" fontId="0" fillId="0" borderId="5" xfId="36" applyNumberFormat="1" applyFont="1" applyBorder="1"/>
    <xf numFmtId="177" fontId="53" fillId="0" borderId="14" xfId="36" applyNumberFormat="1" applyFont="1" applyBorder="1"/>
    <xf numFmtId="2" fontId="54" fillId="58" borderId="3" xfId="0" applyNumberFormat="1" applyFont="1" applyFill="1" applyBorder="1" applyAlignment="1">
      <alignment horizontal="center" vertical="center"/>
    </xf>
    <xf numFmtId="0" fontId="5" fillId="58" borderId="1" xfId="0" applyFont="1" applyFill="1" applyBorder="1" applyAlignment="1">
      <alignment horizontal="center" vertical="center" wrapText="1"/>
    </xf>
    <xf numFmtId="0" fontId="54" fillId="58" borderId="1" xfId="0" applyFont="1" applyFill="1" applyBorder="1" applyAlignment="1">
      <alignment horizontal="center" vertical="center"/>
    </xf>
    <xf numFmtId="2" fontId="54" fillId="58" borderId="1" xfId="0" applyNumberFormat="1" applyFont="1" applyFill="1" applyBorder="1" applyAlignment="1">
      <alignment horizontal="center" vertical="center"/>
    </xf>
    <xf numFmtId="190" fontId="54" fillId="58" borderId="1" xfId="36" applyNumberFormat="1" applyFont="1" applyFill="1" applyBorder="1" applyAlignment="1">
      <alignment horizontal="center" vertical="center"/>
    </xf>
    <xf numFmtId="0" fontId="54" fillId="58" borderId="0" xfId="0" applyFont="1" applyFill="1" applyAlignment="1">
      <alignment horizontal="center" vertical="center"/>
    </xf>
    <xf numFmtId="0" fontId="55" fillId="58" borderId="1" xfId="0" applyFont="1" applyFill="1" applyBorder="1" applyAlignment="1">
      <alignment horizontal="center"/>
    </xf>
    <xf numFmtId="0" fontId="54" fillId="58" borderId="3" xfId="0" applyFont="1" applyFill="1" applyBorder="1" applyAlignment="1">
      <alignment horizontal="center" vertical="center"/>
    </xf>
    <xf numFmtId="0" fontId="5" fillId="58" borderId="1" xfId="78" applyFont="1" applyFill="1" applyBorder="1" applyAlignment="1">
      <alignment horizontal="center" vertical="center" wrapText="1"/>
    </xf>
    <xf numFmtId="2" fontId="54" fillId="42" borderId="3" xfId="0" applyNumberFormat="1" applyFont="1" applyFill="1" applyBorder="1" applyAlignment="1">
      <alignment horizontal="center" vertical="center"/>
    </xf>
    <xf numFmtId="0" fontId="54" fillId="42" borderId="1" xfId="0" applyFont="1" applyFill="1" applyBorder="1" applyAlignment="1">
      <alignment horizontal="center" vertical="center"/>
    </xf>
    <xf numFmtId="2" fontId="54" fillId="42" borderId="1" xfId="0" applyNumberFormat="1" applyFont="1" applyFill="1" applyBorder="1" applyAlignment="1">
      <alignment horizontal="center" vertical="center"/>
    </xf>
    <xf numFmtId="190" fontId="54" fillId="42" borderId="1" xfId="36" applyNumberFormat="1" applyFont="1" applyFill="1" applyBorder="1" applyAlignment="1">
      <alignment horizontal="center" vertical="center"/>
    </xf>
    <xf numFmtId="0" fontId="54" fillId="0" borderId="31" xfId="0" applyFont="1" applyBorder="1" applyAlignment="1">
      <alignment vertical="center"/>
    </xf>
    <xf numFmtId="0" fontId="1" fillId="46" borderId="0" xfId="0" applyFont="1" applyFill="1"/>
    <xf numFmtId="0" fontId="1" fillId="46" borderId="1" xfId="0" applyFont="1" applyFill="1" applyBorder="1" applyAlignment="1">
      <alignment horizontal="justify"/>
    </xf>
    <xf numFmtId="0" fontId="1" fillId="46" borderId="1" xfId="0" applyFont="1" applyFill="1" applyBorder="1" applyAlignment="1">
      <alignment horizontal="center"/>
    </xf>
    <xf numFmtId="183" fontId="1" fillId="46" borderId="1" xfId="37" applyNumberFormat="1" applyFont="1" applyFill="1" applyBorder="1"/>
    <xf numFmtId="0" fontId="1" fillId="0" borderId="1" xfId="0" applyFont="1" applyBorder="1" applyAlignment="1">
      <alignment horizontal="justify"/>
    </xf>
    <xf numFmtId="0" fontId="1" fillId="0" borderId="1" xfId="0" applyFont="1" applyBorder="1" applyAlignment="1">
      <alignment horizontal="center"/>
    </xf>
    <xf numFmtId="183" fontId="1" fillId="0" borderId="1" xfId="37" applyNumberFormat="1" applyFont="1" applyFill="1" applyBorder="1"/>
    <xf numFmtId="183" fontId="1" fillId="0" borderId="43" xfId="37" applyNumberFormat="1" applyFont="1" applyFill="1" applyBorder="1"/>
    <xf numFmtId="166" fontId="54" fillId="0" borderId="43" xfId="36" applyFont="1" applyFill="1" applyBorder="1"/>
    <xf numFmtId="3" fontId="1" fillId="0" borderId="43" xfId="0" applyNumberFormat="1" applyFont="1" applyBorder="1" applyAlignment="1">
      <alignment horizontal="left" vertical="center" wrapText="1"/>
    </xf>
    <xf numFmtId="0" fontId="1" fillId="0" borderId="9" xfId="0" applyFont="1" applyBorder="1" applyAlignment="1">
      <alignment horizontal="center" vertical="center" wrapText="1"/>
    </xf>
    <xf numFmtId="0" fontId="1" fillId="0" borderId="73" xfId="0" applyFont="1" applyBorder="1" applyAlignment="1">
      <alignment horizontal="left" vertical="center" wrapText="1"/>
    </xf>
    <xf numFmtId="177" fontId="1" fillId="0" borderId="87" xfId="36" applyNumberFormat="1" applyFont="1" applyBorder="1" applyAlignment="1">
      <alignment horizontal="center" vertical="center" wrapText="1"/>
    </xf>
    <xf numFmtId="177" fontId="1" fillId="0" borderId="1" xfId="36" applyNumberFormat="1" applyFont="1" applyBorder="1" applyAlignment="1">
      <alignment horizontal="center" vertical="center" wrapText="1"/>
    </xf>
    <xf numFmtId="191" fontId="1" fillId="0" borderId="1" xfId="0" applyNumberFormat="1" applyFont="1" applyBorder="1" applyAlignment="1">
      <alignment horizontal="center" vertical="center"/>
    </xf>
    <xf numFmtId="191" fontId="1" fillId="0" borderId="13" xfId="0" applyNumberFormat="1" applyFont="1" applyBorder="1" applyAlignment="1">
      <alignment horizontal="center" vertical="center"/>
    </xf>
    <xf numFmtId="2" fontId="57" fillId="47" borderId="10" xfId="0" applyNumberFormat="1" applyFont="1" applyFill="1" applyBorder="1"/>
    <xf numFmtId="2" fontId="65" fillId="0" borderId="43" xfId="36" applyNumberFormat="1" applyFont="1" applyBorder="1" applyAlignment="1">
      <alignment horizontal="center"/>
    </xf>
    <xf numFmtId="0" fontId="0" fillId="47" borderId="35" xfId="0" applyFill="1" applyBorder="1"/>
    <xf numFmtId="0" fontId="0" fillId="47" borderId="0" xfId="0" applyFill="1"/>
    <xf numFmtId="0" fontId="0" fillId="47" borderId="10" xfId="0" applyFill="1" applyBorder="1"/>
    <xf numFmtId="176" fontId="59" fillId="0" borderId="11" xfId="0" applyNumberFormat="1" applyFont="1" applyBorder="1" applyAlignment="1">
      <alignment horizontal="center"/>
    </xf>
    <xf numFmtId="0" fontId="90" fillId="0" borderId="3" xfId="0" applyFont="1" applyBorder="1" applyAlignment="1">
      <alignment horizontal="left" wrapText="1"/>
    </xf>
    <xf numFmtId="0" fontId="0" fillId="59" borderId="35" xfId="0" applyFill="1" applyBorder="1"/>
    <xf numFmtId="0" fontId="0" fillId="59" borderId="51" xfId="0" applyFill="1" applyBorder="1"/>
    <xf numFmtId="0" fontId="0" fillId="59" borderId="11" xfId="0" applyFill="1" applyBorder="1"/>
    <xf numFmtId="0" fontId="0" fillId="59" borderId="50" xfId="0" applyFill="1" applyBorder="1"/>
    <xf numFmtId="0" fontId="0" fillId="59" borderId="1" xfId="0" applyFill="1" applyBorder="1"/>
    <xf numFmtId="0" fontId="0" fillId="47" borderId="73" xfId="0" applyFill="1" applyBorder="1"/>
    <xf numFmtId="0" fontId="0" fillId="47" borderId="11" xfId="0" applyFill="1" applyBorder="1"/>
    <xf numFmtId="0" fontId="0" fillId="47" borderId="31" xfId="0" applyFill="1" applyBorder="1"/>
    <xf numFmtId="0" fontId="43" fillId="0" borderId="0" xfId="102"/>
    <xf numFmtId="0" fontId="43" fillId="0" borderId="0" xfId="102" applyFill="1"/>
    <xf numFmtId="0" fontId="23" fillId="44" borderId="0" xfId="103" applyFont="1" applyFill="1" applyAlignment="1">
      <alignment vertical="center" wrapText="1"/>
    </xf>
    <xf numFmtId="0" fontId="23" fillId="0" borderId="0" xfId="104" applyFont="1" applyAlignment="1">
      <alignment vertical="center"/>
    </xf>
    <xf numFmtId="0" fontId="23" fillId="0" borderId="0" xfId="105" applyFont="1" applyAlignment="1">
      <alignment vertical="center"/>
    </xf>
    <xf numFmtId="214" fontId="23" fillId="0" borderId="0" xfId="106" applyFont="1"/>
    <xf numFmtId="0" fontId="104" fillId="0" borderId="0" xfId="105" applyFont="1" applyAlignment="1">
      <alignment horizontal="center" vertical="center"/>
    </xf>
    <xf numFmtId="0" fontId="24" fillId="0" borderId="0" xfId="107" applyFont="1" applyAlignment="1">
      <alignment horizontal="center" vertical="center" wrapText="1"/>
    </xf>
    <xf numFmtId="0" fontId="24" fillId="0" borderId="0" xfId="105" applyFont="1" applyAlignment="1">
      <alignment vertical="center"/>
    </xf>
    <xf numFmtId="0" fontId="24" fillId="0" borderId="0" xfId="105" applyFont="1" applyAlignment="1">
      <alignment horizontal="center" vertical="center"/>
    </xf>
    <xf numFmtId="215" fontId="23" fillId="46" borderId="1" xfId="108" applyNumberFormat="1" applyFont="1" applyFill="1" applyBorder="1" applyAlignment="1" applyProtection="1">
      <alignment horizontal="center" vertical="center" wrapText="1"/>
      <protection locked="0"/>
    </xf>
    <xf numFmtId="0" fontId="23" fillId="0" borderId="0" xfId="107" applyFont="1" applyAlignment="1">
      <alignment vertical="center"/>
    </xf>
    <xf numFmtId="215" fontId="23" fillId="0" borderId="0" xfId="106" applyNumberFormat="1" applyFont="1"/>
    <xf numFmtId="3" fontId="23" fillId="46" borderId="1" xfId="107" applyNumberFormat="1" applyFont="1" applyFill="1" applyBorder="1" applyAlignment="1" applyProtection="1">
      <alignment horizontal="center" vertical="center" wrapText="1"/>
      <protection locked="0"/>
    </xf>
    <xf numFmtId="3" fontId="23" fillId="0" borderId="0" xfId="107" applyNumberFormat="1" applyFont="1" applyAlignment="1">
      <alignment vertical="center" wrapText="1"/>
    </xf>
    <xf numFmtId="10" fontId="23" fillId="0" borderId="0" xfId="104" applyNumberFormat="1" applyFont="1" applyAlignment="1">
      <alignment vertical="center" wrapText="1"/>
    </xf>
    <xf numFmtId="9" fontId="106" fillId="46" borderId="1" xfId="110" applyFont="1" applyFill="1" applyBorder="1" applyAlignment="1" applyProtection="1">
      <alignment horizontal="center" vertical="center" wrapText="1"/>
      <protection locked="0"/>
    </xf>
    <xf numFmtId="0" fontId="24" fillId="0" borderId="0" xfId="107" applyFont="1" applyAlignment="1">
      <alignment vertical="center" wrapText="1"/>
    </xf>
    <xf numFmtId="10" fontId="24" fillId="0" borderId="0" xfId="107" applyNumberFormat="1" applyFont="1" applyAlignment="1">
      <alignment vertical="center" wrapText="1"/>
    </xf>
    <xf numFmtId="0" fontId="24" fillId="49" borderId="1" xfId="107" applyFont="1" applyFill="1" applyBorder="1" applyAlignment="1">
      <alignment horizontal="center" vertical="center" wrapText="1"/>
    </xf>
    <xf numFmtId="3" fontId="24" fillId="49" borderId="1" xfId="107" applyNumberFormat="1" applyFont="1" applyFill="1" applyBorder="1" applyAlignment="1">
      <alignment horizontal="center" vertical="center" wrapText="1"/>
    </xf>
    <xf numFmtId="214" fontId="24" fillId="0" borderId="0" xfId="106" applyFont="1" applyAlignment="1">
      <alignment horizontal="center" vertical="center"/>
    </xf>
    <xf numFmtId="9" fontId="106" fillId="0" borderId="1" xfId="109" applyNumberFormat="1" applyFont="1" applyBorder="1" applyAlignment="1">
      <alignment horizontal="center" vertical="center" wrapText="1"/>
    </xf>
    <xf numFmtId="204" fontId="106" fillId="0" borderId="1" xfId="111" applyNumberFormat="1" applyFont="1" applyBorder="1" applyAlignment="1">
      <alignment vertical="center" wrapText="1"/>
    </xf>
    <xf numFmtId="3" fontId="106" fillId="0" borderId="1" xfId="109" applyNumberFormat="1" applyFont="1" applyBorder="1" applyAlignment="1">
      <alignment horizontal="center" vertical="center" wrapText="1"/>
    </xf>
    <xf numFmtId="10" fontId="106" fillId="0" borderId="1" xfId="109" applyNumberFormat="1" applyFont="1" applyBorder="1" applyAlignment="1">
      <alignment horizontal="center" vertical="center" wrapText="1"/>
    </xf>
    <xf numFmtId="215" fontId="106" fillId="0" borderId="1" xfId="108" applyNumberFormat="1" applyFont="1" applyBorder="1" applyAlignment="1">
      <alignment vertical="center" wrapText="1"/>
    </xf>
    <xf numFmtId="215" fontId="105" fillId="44" borderId="1" xfId="108" applyNumberFormat="1" applyFont="1" applyFill="1" applyBorder="1" applyAlignment="1">
      <alignment vertical="center" wrapText="1"/>
    </xf>
    <xf numFmtId="10" fontId="23" fillId="0" borderId="0" xfId="112" applyNumberFormat="1" applyFont="1"/>
    <xf numFmtId="2" fontId="23" fillId="0" borderId="0" xfId="106" applyNumberFormat="1" applyFont="1"/>
    <xf numFmtId="10" fontId="106" fillId="4" borderId="1" xfId="113" applyNumberFormat="1" applyFont="1" applyFill="1" applyBorder="1" applyAlignment="1">
      <alignment horizontal="center" vertical="center" wrapText="1"/>
    </xf>
    <xf numFmtId="164" fontId="24" fillId="0" borderId="0" xfId="107" applyNumberFormat="1" applyFont="1" applyAlignment="1">
      <alignment vertical="center" wrapText="1"/>
    </xf>
    <xf numFmtId="0" fontId="23" fillId="0" borderId="0" xfId="107" applyFont="1" applyAlignment="1">
      <alignment horizontal="justify" vertical="center" wrapText="1"/>
    </xf>
    <xf numFmtId="1" fontId="23" fillId="0" borderId="0" xfId="107" applyNumberFormat="1" applyFont="1" applyAlignment="1">
      <alignment vertical="center" wrapText="1"/>
    </xf>
    <xf numFmtId="0" fontId="23" fillId="0" borderId="0" xfId="107" applyFont="1" applyAlignment="1">
      <alignment vertical="center" wrapText="1"/>
    </xf>
    <xf numFmtId="204" fontId="105" fillId="44" borderId="1" xfId="111" applyNumberFormat="1" applyFont="1" applyFill="1" applyBorder="1" applyAlignment="1">
      <alignment vertical="center" wrapText="1"/>
    </xf>
    <xf numFmtId="4" fontId="86" fillId="0" borderId="5" xfId="0" applyNumberFormat="1" applyFont="1" applyBorder="1" applyAlignment="1">
      <alignment horizontal="center"/>
    </xf>
    <xf numFmtId="4" fontId="78" fillId="0" borderId="30" xfId="36" applyNumberFormat="1" applyFont="1" applyFill="1" applyBorder="1"/>
    <xf numFmtId="172" fontId="78" fillId="0" borderId="30" xfId="36" applyNumberFormat="1" applyFont="1" applyFill="1" applyBorder="1"/>
    <xf numFmtId="173" fontId="55" fillId="0" borderId="5" xfId="0" applyNumberFormat="1" applyFont="1" applyBorder="1" applyAlignment="1">
      <alignment horizontal="center" vertical="center"/>
    </xf>
    <xf numFmtId="173" fontId="54" fillId="0" borderId="5" xfId="0" applyNumberFormat="1" applyFont="1" applyBorder="1" applyAlignment="1">
      <alignment horizontal="center" vertical="center"/>
    </xf>
    <xf numFmtId="173" fontId="54" fillId="0" borderId="43" xfId="0" applyNumberFormat="1" applyFont="1" applyBorder="1" applyAlignment="1">
      <alignment horizontal="center" vertical="center"/>
    </xf>
    <xf numFmtId="173" fontId="77" fillId="0" borderId="1" xfId="0" applyNumberFormat="1" applyFont="1" applyBorder="1" applyAlignment="1">
      <alignment horizontal="center" vertical="center"/>
    </xf>
    <xf numFmtId="167" fontId="53" fillId="48" borderId="0" xfId="0" applyNumberFormat="1" applyFont="1" applyFill="1" applyAlignment="1">
      <alignment vertical="center" wrapText="1"/>
    </xf>
    <xf numFmtId="2" fontId="72" fillId="0" borderId="3" xfId="0" applyNumberFormat="1" applyFont="1" applyBorder="1"/>
    <xf numFmtId="166" fontId="72" fillId="0" borderId="1" xfId="0" applyNumberFormat="1" applyFont="1" applyBorder="1" applyAlignment="1">
      <alignment horizontal="center"/>
    </xf>
    <xf numFmtId="0" fontId="36" fillId="0" borderId="0" xfId="68" applyFont="1" applyAlignment="1">
      <alignment horizontal="left"/>
    </xf>
    <xf numFmtId="0" fontId="0" fillId="0" borderId="2" xfId="0" applyBorder="1" applyAlignment="1">
      <alignment horizontal="center"/>
    </xf>
    <xf numFmtId="0" fontId="47" fillId="0" borderId="146" xfId="74" applyBorder="1"/>
    <xf numFmtId="0" fontId="47" fillId="0" borderId="147" xfId="74" applyBorder="1"/>
    <xf numFmtId="165" fontId="47" fillId="0" borderId="147" xfId="74" applyNumberFormat="1" applyBorder="1"/>
    <xf numFmtId="165" fontId="47" fillId="0" borderId="148" xfId="74" applyNumberFormat="1" applyBorder="1"/>
    <xf numFmtId="0" fontId="47" fillId="0" borderId="0" xfId="74"/>
    <xf numFmtId="0" fontId="47" fillId="44" borderId="0" xfId="74" applyFill="1"/>
    <xf numFmtId="165" fontId="47" fillId="44" borderId="0" xfId="74" applyNumberFormat="1" applyFill="1"/>
    <xf numFmtId="165" fontId="47" fillId="0" borderId="0" xfId="74" applyNumberFormat="1"/>
    <xf numFmtId="165" fontId="7" fillId="60" borderId="154" xfId="115" applyNumberFormat="1" applyFont="1" applyFill="1" applyBorder="1" applyAlignment="1">
      <alignment horizontal="center" vertical="center" wrapText="1"/>
    </xf>
    <xf numFmtId="170" fontId="47" fillId="44" borderId="154" xfId="74" applyNumberFormat="1" applyFill="1" applyBorder="1" applyAlignment="1">
      <alignment horizontal="center" vertical="center"/>
    </xf>
    <xf numFmtId="170" fontId="47" fillId="0" borderId="0" xfId="74" applyNumberFormat="1"/>
    <xf numFmtId="170" fontId="7" fillId="60" borderId="154" xfId="115" applyNumberFormat="1" applyFont="1" applyFill="1" applyBorder="1" applyAlignment="1">
      <alignment horizontal="center" vertical="center"/>
    </xf>
    <xf numFmtId="10" fontId="7" fillId="60" borderId="154" xfId="115" applyNumberFormat="1" applyFont="1" applyFill="1" applyBorder="1" applyAlignment="1">
      <alignment horizontal="center" vertical="center"/>
    </xf>
    <xf numFmtId="165" fontId="7" fillId="44" borderId="0" xfId="115" applyNumberFormat="1" applyFont="1" applyFill="1" applyAlignment="1">
      <alignment vertical="center"/>
    </xf>
    <xf numFmtId="0" fontId="7" fillId="60" borderId="154" xfId="115" applyFont="1" applyFill="1" applyBorder="1" applyAlignment="1">
      <alignment vertical="center" wrapText="1"/>
    </xf>
    <xf numFmtId="170" fontId="7" fillId="0" borderId="154" xfId="115" applyNumberFormat="1" applyFont="1" applyBorder="1" applyAlignment="1">
      <alignment horizontal="center" vertical="center"/>
    </xf>
    <xf numFmtId="165" fontId="22" fillId="60" borderId="163" xfId="115" applyNumberFormat="1" applyFont="1" applyFill="1" applyBorder="1" applyAlignment="1">
      <alignment horizontal="center" vertical="center" wrapText="1"/>
    </xf>
    <xf numFmtId="0" fontId="22" fillId="0" borderId="163" xfId="115" applyFont="1" applyBorder="1" applyAlignment="1">
      <alignment horizontal="center" vertical="center" wrapText="1"/>
    </xf>
    <xf numFmtId="0" fontId="73" fillId="0" borderId="164" xfId="0" applyFont="1" applyBorder="1" applyAlignment="1">
      <alignment vertical="center" wrapText="1"/>
    </xf>
    <xf numFmtId="0" fontId="73" fillId="0" borderId="165" xfId="0" applyFont="1" applyBorder="1" applyAlignment="1">
      <alignment vertical="center" wrapText="1"/>
    </xf>
    <xf numFmtId="173" fontId="22" fillId="0" borderId="163" xfId="115" applyNumberFormat="1" applyFont="1" applyBorder="1" applyAlignment="1">
      <alignment horizontal="right" vertical="center" wrapText="1"/>
    </xf>
    <xf numFmtId="170" fontId="11" fillId="0" borderId="163" xfId="115" applyNumberFormat="1" applyFont="1" applyBorder="1" applyAlignment="1">
      <alignment horizontal="right" vertical="center" wrapText="1"/>
    </xf>
    <xf numFmtId="216" fontId="11" fillId="0" borderId="163" xfId="115" applyNumberFormat="1" applyFont="1" applyBorder="1" applyAlignment="1">
      <alignment horizontal="right" vertical="center"/>
    </xf>
    <xf numFmtId="0" fontId="73" fillId="0" borderId="164" xfId="0" applyFont="1" applyBorder="1" applyAlignment="1">
      <alignment vertical="center"/>
    </xf>
    <xf numFmtId="2" fontId="73" fillId="0" borderId="164" xfId="0" applyNumberFormat="1" applyFont="1" applyBorder="1" applyAlignment="1">
      <alignment vertical="center" wrapText="1"/>
    </xf>
    <xf numFmtId="173" fontId="7" fillId="60" borderId="163" xfId="115" applyNumberFormat="1" applyFont="1" applyFill="1" applyBorder="1" applyAlignment="1">
      <alignment horizontal="right" vertical="center"/>
    </xf>
    <xf numFmtId="170" fontId="7" fillId="60" borderId="163" xfId="115" applyNumberFormat="1" applyFont="1" applyFill="1" applyBorder="1" applyAlignment="1">
      <alignment horizontal="right" vertical="center"/>
    </xf>
    <xf numFmtId="216" fontId="7" fillId="60" borderId="163" xfId="115" applyNumberFormat="1" applyFont="1" applyFill="1" applyBorder="1" applyAlignment="1">
      <alignment horizontal="right" vertical="center"/>
    </xf>
    <xf numFmtId="170" fontId="109" fillId="60" borderId="168" xfId="116" applyNumberFormat="1" applyFont="1" applyFill="1" applyBorder="1" applyAlignment="1">
      <alignment vertical="center" wrapText="1"/>
    </xf>
    <xf numFmtId="173" fontId="109" fillId="60" borderId="154" xfId="116" applyNumberFormat="1" applyFont="1" applyFill="1" applyBorder="1" applyAlignment="1">
      <alignment vertical="center" wrapText="1"/>
    </xf>
    <xf numFmtId="173" fontId="47" fillId="0" borderId="0" xfId="74" applyNumberFormat="1"/>
    <xf numFmtId="173" fontId="7" fillId="60" borderId="154" xfId="115" applyNumberFormat="1" applyFont="1" applyFill="1" applyBorder="1" applyAlignment="1">
      <alignment vertical="center" wrapText="1"/>
    </xf>
    <xf numFmtId="173" fontId="109" fillId="45" borderId="154" xfId="0" applyNumberFormat="1" applyFont="1" applyFill="1" applyBorder="1" applyAlignment="1">
      <alignment vertical="center"/>
    </xf>
    <xf numFmtId="9" fontId="107" fillId="0" borderId="163" xfId="0" applyNumberFormat="1" applyFont="1" applyBorder="1" applyAlignment="1">
      <alignment horizontal="center" vertical="center" wrapText="1"/>
    </xf>
    <xf numFmtId="216" fontId="107" fillId="45" borderId="163" xfId="0" applyNumberFormat="1" applyFont="1" applyFill="1" applyBorder="1" applyAlignment="1">
      <alignment horizontal="center" vertical="center" wrapText="1"/>
    </xf>
    <xf numFmtId="0" fontId="73" fillId="44" borderId="172" xfId="0" applyFont="1" applyFill="1" applyBorder="1" applyAlignment="1">
      <alignment horizontal="center" vertical="center" wrapText="1"/>
    </xf>
    <xf numFmtId="0" fontId="73" fillId="44" borderId="0" xfId="0" applyFont="1" applyFill="1" applyAlignment="1">
      <alignment horizontal="center" vertical="center" wrapText="1"/>
    </xf>
    <xf numFmtId="0" fontId="87" fillId="0" borderId="0" xfId="0" applyFont="1"/>
    <xf numFmtId="0" fontId="54" fillId="46" borderId="0" xfId="0" applyFont="1" applyFill="1" applyAlignment="1">
      <alignment horizontal="center" vertical="center"/>
    </xf>
    <xf numFmtId="190" fontId="54" fillId="46" borderId="0" xfId="0" applyNumberFormat="1" applyFont="1" applyFill="1" applyAlignment="1">
      <alignment horizontal="center" vertical="center"/>
    </xf>
    <xf numFmtId="190" fontId="54" fillId="61" borderId="0" xfId="0" applyNumberFormat="1" applyFont="1" applyFill="1" applyAlignment="1">
      <alignment horizontal="center" vertical="center"/>
    </xf>
    <xf numFmtId="10" fontId="109" fillId="60" borderId="168" xfId="116" applyNumberFormat="1" applyFont="1" applyFill="1" applyBorder="1" applyAlignment="1">
      <alignment horizontal="center" vertical="center" wrapText="1"/>
    </xf>
    <xf numFmtId="216" fontId="109" fillId="60" borderId="168" xfId="116" applyNumberFormat="1" applyFont="1" applyFill="1" applyBorder="1" applyAlignment="1">
      <alignment vertical="center" wrapText="1"/>
    </xf>
    <xf numFmtId="4" fontId="54" fillId="46" borderId="0" xfId="0" applyNumberFormat="1" applyFont="1" applyFill="1" applyAlignment="1">
      <alignment horizontal="center" vertical="center"/>
    </xf>
    <xf numFmtId="167" fontId="36" fillId="0" borderId="43" xfId="56" applyFont="1" applyFill="1" applyBorder="1"/>
    <xf numFmtId="167" fontId="53" fillId="42" borderId="133" xfId="0" applyNumberFormat="1" applyFont="1" applyFill="1" applyBorder="1"/>
    <xf numFmtId="0" fontId="58" fillId="46" borderId="40" xfId="68" applyFont="1" applyFill="1" applyBorder="1" applyAlignment="1">
      <alignment wrapText="1"/>
    </xf>
    <xf numFmtId="0" fontId="58" fillId="46" borderId="40" xfId="68" applyFont="1" applyFill="1" applyBorder="1"/>
    <xf numFmtId="0" fontId="87" fillId="46" borderId="1" xfId="0" applyFont="1" applyFill="1" applyBorder="1" applyAlignment="1">
      <alignment horizontal="center"/>
    </xf>
    <xf numFmtId="0" fontId="59" fillId="46" borderId="0" xfId="68" applyFont="1" applyFill="1"/>
    <xf numFmtId="0" fontId="36" fillId="46" borderId="0" xfId="68" applyFont="1" applyFill="1" applyAlignment="1">
      <alignment horizontal="center"/>
    </xf>
    <xf numFmtId="0" fontId="36" fillId="46" borderId="0" xfId="68" applyFont="1" applyFill="1" applyAlignment="1">
      <alignment horizontal="left"/>
    </xf>
    <xf numFmtId="0" fontId="36" fillId="46" borderId="1" xfId="68" applyFont="1" applyFill="1" applyBorder="1" applyAlignment="1">
      <alignment horizontal="center"/>
    </xf>
    <xf numFmtId="0" fontId="36" fillId="46" borderId="13" xfId="68" applyFont="1" applyFill="1" applyBorder="1" applyAlignment="1">
      <alignment horizontal="center"/>
    </xf>
    <xf numFmtId="9" fontId="87" fillId="46" borderId="1" xfId="0" applyNumberFormat="1" applyFont="1" applyFill="1" applyBorder="1" applyAlignment="1">
      <alignment horizontal="center"/>
    </xf>
    <xf numFmtId="9" fontId="58" fillId="46" borderId="1" xfId="68" applyNumberFormat="1" applyFont="1" applyFill="1" applyBorder="1" applyAlignment="1">
      <alignment horizontal="center"/>
    </xf>
    <xf numFmtId="0" fontId="36" fillId="46" borderId="43" xfId="68" applyFont="1" applyFill="1" applyBorder="1" applyAlignment="1">
      <alignment horizontal="center"/>
    </xf>
    <xf numFmtId="0" fontId="36" fillId="46" borderId="46" xfId="68" applyFont="1" applyFill="1" applyBorder="1" applyAlignment="1">
      <alignment horizontal="center"/>
    </xf>
    <xf numFmtId="0" fontId="58" fillId="46" borderId="45" xfId="68" applyFont="1" applyFill="1" applyBorder="1"/>
    <xf numFmtId="182" fontId="0" fillId="46" borderId="0" xfId="84" applyNumberFormat="1" applyFont="1" applyFill="1" applyBorder="1"/>
    <xf numFmtId="216" fontId="36" fillId="0" borderId="43" xfId="68" applyNumberFormat="1" applyFont="1" applyBorder="1" applyAlignment="1">
      <alignment horizontal="center"/>
    </xf>
    <xf numFmtId="216" fontId="36" fillId="0" borderId="46" xfId="68" applyNumberFormat="1" applyFont="1" applyBorder="1" applyAlignment="1">
      <alignment horizontal="center"/>
    </xf>
    <xf numFmtId="216" fontId="36" fillId="0" borderId="133" xfId="68" applyNumberFormat="1" applyFont="1" applyBorder="1" applyAlignment="1">
      <alignment horizontal="center"/>
    </xf>
    <xf numFmtId="0" fontId="36" fillId="0" borderId="22" xfId="68" applyFont="1" applyBorder="1"/>
    <xf numFmtId="0" fontId="91" fillId="0" borderId="13" xfId="68" applyFont="1" applyBorder="1" applyAlignment="1">
      <alignment horizontal="center" vertical="center"/>
    </xf>
    <xf numFmtId="0" fontId="112" fillId="0" borderId="58" xfId="0" applyFont="1" applyBorder="1" applyAlignment="1">
      <alignment horizontal="center" vertical="center"/>
    </xf>
    <xf numFmtId="0" fontId="0" fillId="0" borderId="133" xfId="0" applyBorder="1"/>
    <xf numFmtId="0" fontId="58" fillId="0" borderId="11" xfId="68" applyFont="1" applyBorder="1"/>
    <xf numFmtId="0" fontId="58" fillId="0" borderId="55" xfId="68" applyFont="1" applyBorder="1"/>
    <xf numFmtId="0" fontId="58" fillId="0" borderId="43" xfId="68" applyFont="1" applyBorder="1"/>
    <xf numFmtId="182" fontId="36" fillId="0" borderId="12" xfId="84" applyNumberFormat="1" applyFont="1" applyFill="1" applyBorder="1"/>
    <xf numFmtId="182" fontId="36" fillId="0" borderId="57" xfId="84" applyNumberFormat="1" applyFont="1" applyFill="1" applyBorder="1"/>
    <xf numFmtId="10" fontId="0" fillId="0" borderId="12" xfId="84" applyNumberFormat="1" applyFont="1" applyFill="1" applyBorder="1"/>
    <xf numFmtId="10" fontId="0" fillId="0" borderId="9" xfId="84" applyNumberFormat="1" applyFont="1" applyBorder="1"/>
    <xf numFmtId="0" fontId="0" fillId="0" borderId="45" xfId="0" applyBorder="1"/>
    <xf numFmtId="166" fontId="0" fillId="0" borderId="1" xfId="36" applyFont="1" applyFill="1" applyBorder="1" applyAlignment="1"/>
    <xf numFmtId="9" fontId="58" fillId="0" borderId="1" xfId="68" applyNumberFormat="1" applyFont="1" applyBorder="1" applyAlignment="1">
      <alignment horizontal="center"/>
    </xf>
    <xf numFmtId="182" fontId="0" fillId="0" borderId="133" xfId="0" applyNumberFormat="1" applyBorder="1"/>
    <xf numFmtId="194" fontId="36" fillId="0" borderId="133" xfId="36" applyNumberFormat="1" applyFont="1" applyFill="1" applyBorder="1"/>
    <xf numFmtId="172" fontId="36" fillId="0" borderId="2" xfId="36" applyNumberFormat="1" applyFont="1" applyFill="1" applyBorder="1"/>
    <xf numFmtId="0" fontId="58" fillId="46" borderId="1" xfId="68" applyFont="1" applyFill="1" applyBorder="1"/>
    <xf numFmtId="182" fontId="0" fillId="0" borderId="0" xfId="84" applyNumberFormat="1" applyFont="1" applyFill="1" applyBorder="1"/>
    <xf numFmtId="0" fontId="0" fillId="46" borderId="6" xfId="68" applyFont="1" applyFill="1" applyBorder="1" applyAlignment="1">
      <alignment wrapText="1"/>
    </xf>
    <xf numFmtId="3" fontId="23" fillId="46" borderId="0" xfId="107" applyNumberFormat="1" applyFont="1" applyFill="1" applyAlignment="1">
      <alignment vertical="center" wrapText="1"/>
    </xf>
    <xf numFmtId="1" fontId="0" fillId="46" borderId="2" xfId="0" applyNumberFormat="1" applyFill="1" applyBorder="1" applyAlignment="1">
      <alignment horizontal="center"/>
    </xf>
    <xf numFmtId="0" fontId="72" fillId="46" borderId="100" xfId="0" applyFont="1" applyFill="1" applyBorder="1"/>
    <xf numFmtId="0" fontId="72" fillId="46" borderId="1" xfId="0" applyFont="1" applyFill="1" applyBorder="1"/>
    <xf numFmtId="0" fontId="0" fillId="46" borderId="1" xfId="0" applyFill="1" applyBorder="1"/>
    <xf numFmtId="10" fontId="72" fillId="46" borderId="1" xfId="0" applyNumberFormat="1" applyFont="1" applyFill="1" applyBorder="1" applyAlignment="1">
      <alignment horizontal="left"/>
    </xf>
    <xf numFmtId="166" fontId="72" fillId="46" borderId="1" xfId="0" applyNumberFormat="1" applyFont="1" applyFill="1" applyBorder="1" applyAlignment="1">
      <alignment horizontal="center"/>
    </xf>
    <xf numFmtId="10" fontId="72" fillId="46" borderId="1" xfId="0" applyNumberFormat="1" applyFont="1" applyFill="1" applyBorder="1"/>
    <xf numFmtId="167" fontId="72" fillId="46" borderId="43" xfId="56" applyFont="1" applyFill="1" applyBorder="1" applyAlignment="1">
      <alignment horizontal="right"/>
    </xf>
    <xf numFmtId="167" fontId="73" fillId="46" borderId="114" xfId="56" applyFont="1" applyFill="1" applyBorder="1"/>
    <xf numFmtId="165" fontId="7" fillId="0" borderId="163" xfId="115" applyNumberFormat="1" applyFont="1" applyBorder="1" applyAlignment="1">
      <alignment horizontal="center" vertical="center" wrapText="1"/>
    </xf>
    <xf numFmtId="165" fontId="22" fillId="0" borderId="168" xfId="115" applyNumberFormat="1" applyFont="1" applyBorder="1" applyAlignment="1">
      <alignment horizontal="center" vertical="center" wrapText="1"/>
    </xf>
    <xf numFmtId="165" fontId="7" fillId="0" borderId="168" xfId="0" applyNumberFormat="1" applyFont="1" applyBorder="1" applyAlignment="1">
      <alignment vertical="center" wrapText="1"/>
    </xf>
    <xf numFmtId="165" fontId="22" fillId="0" borderId="163" xfId="118" applyNumberFormat="1" applyFont="1" applyFill="1" applyBorder="1" applyAlignment="1">
      <alignment horizontal="right" vertical="center" wrapText="1"/>
    </xf>
    <xf numFmtId="9" fontId="107" fillId="0" borderId="163" xfId="0" applyNumberFormat="1" applyFont="1" applyBorder="1" applyAlignment="1">
      <alignment horizontal="right" vertical="center" wrapText="1"/>
    </xf>
    <xf numFmtId="165" fontId="7" fillId="61" borderId="163" xfId="115" applyNumberFormat="1" applyFont="1" applyFill="1" applyBorder="1" applyAlignment="1">
      <alignment horizontal="center" vertical="center" wrapText="1"/>
    </xf>
    <xf numFmtId="165" fontId="22" fillId="61" borderId="163" xfId="118" applyNumberFormat="1" applyFont="1" applyFill="1" applyBorder="1" applyAlignment="1">
      <alignment horizontal="right" vertical="center" wrapText="1"/>
    </xf>
    <xf numFmtId="165" fontId="73" fillId="45" borderId="154" xfId="0" applyNumberFormat="1" applyFont="1" applyFill="1" applyBorder="1" applyAlignment="1">
      <alignment horizontal="center" vertical="center"/>
    </xf>
    <xf numFmtId="0" fontId="11" fillId="0" borderId="0" xfId="74" applyFont="1"/>
    <xf numFmtId="0" fontId="11" fillId="44" borderId="0" xfId="74" applyFont="1" applyFill="1"/>
    <xf numFmtId="4" fontId="11" fillId="44" borderId="0" xfId="74" applyNumberFormat="1" applyFont="1" applyFill="1"/>
    <xf numFmtId="165" fontId="11" fillId="44" borderId="0" xfId="74" applyNumberFormat="1" applyFont="1" applyFill="1"/>
    <xf numFmtId="165" fontId="22" fillId="43" borderId="163" xfId="115" applyNumberFormat="1" applyFont="1" applyFill="1" applyBorder="1" applyAlignment="1">
      <alignment horizontal="center" vertical="center" wrapText="1"/>
    </xf>
    <xf numFmtId="0" fontId="11" fillId="0" borderId="0" xfId="74" applyFont="1" applyAlignment="1">
      <alignment vertical="center"/>
    </xf>
    <xf numFmtId="165" fontId="11" fillId="0" borderId="133" xfId="74" applyNumberFormat="1" applyFont="1" applyBorder="1"/>
    <xf numFmtId="4" fontId="73" fillId="44" borderId="181" xfId="120" applyNumberFormat="1" applyFont="1" applyFill="1" applyBorder="1" applyAlignment="1">
      <alignment horizontal="center" vertical="center" wrapText="1"/>
    </xf>
    <xf numFmtId="4" fontId="73" fillId="44" borderId="182" xfId="120" applyNumberFormat="1" applyFont="1" applyFill="1" applyBorder="1" applyAlignment="1">
      <alignment horizontal="center" vertical="center" wrapText="1"/>
    </xf>
    <xf numFmtId="165" fontId="11" fillId="0" borderId="0" xfId="74" applyNumberFormat="1" applyFont="1"/>
    <xf numFmtId="4" fontId="11" fillId="0" borderId="0" xfId="74" applyNumberFormat="1" applyFont="1"/>
    <xf numFmtId="4" fontId="73" fillId="44" borderId="171" xfId="120" applyNumberFormat="1" applyFont="1" applyFill="1" applyBorder="1" applyAlignment="1">
      <alignment horizontal="center" vertical="center" wrapText="1"/>
    </xf>
    <xf numFmtId="4" fontId="73" fillId="44" borderId="164" xfId="120" applyNumberFormat="1" applyFont="1" applyFill="1" applyBorder="1" applyAlignment="1">
      <alignment horizontal="center" vertical="center" wrapText="1"/>
    </xf>
    <xf numFmtId="0" fontId="73" fillId="63" borderId="163" xfId="0" applyFont="1" applyFill="1" applyBorder="1" applyAlignment="1">
      <alignment horizontal="center" vertical="center" wrapText="1"/>
    </xf>
    <xf numFmtId="165" fontId="73" fillId="63" borderId="163" xfId="0" applyNumberFormat="1" applyFont="1" applyFill="1" applyBorder="1" applyAlignment="1">
      <alignment horizontal="center" vertical="center" wrapText="1"/>
    </xf>
    <xf numFmtId="10" fontId="73" fillId="0" borderId="163" xfId="84" applyNumberFormat="1" applyFont="1" applyFill="1" applyBorder="1" applyAlignment="1">
      <alignment horizontal="center" vertical="center" wrapText="1"/>
    </xf>
    <xf numFmtId="167" fontId="73" fillId="0" borderId="163" xfId="56" applyFont="1" applyFill="1" applyBorder="1" applyAlignment="1">
      <alignment horizontal="center" vertical="center" wrapText="1"/>
    </xf>
    <xf numFmtId="10" fontId="73" fillId="0" borderId="163" xfId="116" applyNumberFormat="1" applyFont="1" applyBorder="1" applyAlignment="1">
      <alignment horizontal="center" vertical="center" wrapText="1"/>
    </xf>
    <xf numFmtId="10" fontId="73" fillId="43" borderId="163" xfId="116" applyNumberFormat="1" applyFont="1" applyFill="1" applyBorder="1" applyAlignment="1">
      <alignment horizontal="center" vertical="center" wrapText="1"/>
    </xf>
    <xf numFmtId="167" fontId="73" fillId="43" borderId="163" xfId="56" applyFont="1" applyFill="1" applyBorder="1" applyAlignment="1">
      <alignment horizontal="center" vertical="center" wrapText="1"/>
    </xf>
    <xf numFmtId="167" fontId="22" fillId="62" borderId="163" xfId="56" applyFont="1" applyFill="1" applyBorder="1" applyAlignment="1">
      <alignment vertical="center" wrapText="1"/>
    </xf>
    <xf numFmtId="0" fontId="73" fillId="62" borderId="0" xfId="116" applyFont="1" applyFill="1" applyAlignment="1">
      <alignment vertical="center" wrapText="1"/>
    </xf>
    <xf numFmtId="4" fontId="72" fillId="0" borderId="163" xfId="0" applyNumberFormat="1" applyFont="1" applyBorder="1" applyAlignment="1">
      <alignment horizontal="center" vertical="center"/>
    </xf>
    <xf numFmtId="165" fontId="11" fillId="0" borderId="163" xfId="115" applyNumberFormat="1" applyFont="1" applyBorder="1" applyAlignment="1">
      <alignment horizontal="center" vertical="center" wrapText="1"/>
    </xf>
    <xf numFmtId="0" fontId="11" fillId="0" borderId="184" xfId="74" applyFont="1" applyBorder="1" applyAlignment="1">
      <alignment horizontal="center"/>
    </xf>
    <xf numFmtId="165" fontId="22" fillId="0" borderId="163" xfId="115" applyNumberFormat="1" applyFont="1" applyBorder="1" applyAlignment="1">
      <alignment horizontal="center" vertical="center" wrapText="1"/>
    </xf>
    <xf numFmtId="0" fontId="11" fillId="0" borderId="0" xfId="74" applyFont="1" applyAlignment="1">
      <alignment horizontal="center"/>
    </xf>
    <xf numFmtId="165" fontId="22" fillId="62" borderId="163" xfId="118" applyNumberFormat="1" applyFont="1" applyFill="1" applyBorder="1" applyAlignment="1">
      <alignment vertical="center" wrapText="1"/>
    </xf>
    <xf numFmtId="165" fontId="22" fillId="48" borderId="154" xfId="115" applyNumberFormat="1" applyFont="1" applyFill="1" applyBorder="1" applyAlignment="1">
      <alignment horizontal="center" vertical="center" wrapText="1"/>
    </xf>
    <xf numFmtId="0" fontId="110" fillId="0" borderId="0" xfId="121" applyFont="1"/>
    <xf numFmtId="0" fontId="3" fillId="0" borderId="0" xfId="121"/>
    <xf numFmtId="0" fontId="109" fillId="44" borderId="0" xfId="0" applyFont="1" applyFill="1" applyAlignment="1">
      <alignment horizontal="center" vertical="center"/>
    </xf>
    <xf numFmtId="165" fontId="3" fillId="0" borderId="0" xfId="121" applyNumberFormat="1"/>
    <xf numFmtId="0" fontId="110" fillId="0" borderId="0" xfId="0" applyFont="1"/>
    <xf numFmtId="165" fontId="87" fillId="0" borderId="0" xfId="0" applyNumberFormat="1" applyFont="1"/>
    <xf numFmtId="0" fontId="109" fillId="58" borderId="166" xfId="0" applyFont="1" applyFill="1" applyBorder="1" applyAlignment="1">
      <alignment horizontal="center" vertical="center"/>
    </xf>
    <xf numFmtId="2" fontId="115" fillId="43" borderId="168" xfId="122" applyNumberFormat="1" applyFont="1" applyFill="1" applyBorder="1" applyAlignment="1">
      <alignment horizontal="center" vertical="center" wrapText="1"/>
    </xf>
    <xf numFmtId="218" fontId="115" fillId="43" borderId="168" xfId="122" applyNumberFormat="1" applyFont="1" applyFill="1" applyBorder="1" applyAlignment="1">
      <alignment horizontal="center" vertical="center" wrapText="1"/>
    </xf>
    <xf numFmtId="165" fontId="115" fillId="43" borderId="168" xfId="122" applyNumberFormat="1" applyFont="1" applyFill="1" applyBorder="1" applyAlignment="1">
      <alignment horizontal="center" vertical="center" wrapText="1"/>
    </xf>
    <xf numFmtId="0" fontId="116" fillId="0" borderId="186" xfId="123" applyFont="1" applyBorder="1" applyAlignment="1">
      <alignment horizontal="left" vertical="center" wrapText="1"/>
    </xf>
    <xf numFmtId="9" fontId="116" fillId="0" borderId="186" xfId="124" applyFont="1" applyFill="1" applyBorder="1" applyAlignment="1">
      <alignment horizontal="center" vertical="center" wrapText="1"/>
    </xf>
    <xf numFmtId="0" fontId="87" fillId="0" borderId="186" xfId="0" applyFont="1" applyBorder="1" applyAlignment="1">
      <alignment horizontal="center" vertical="center"/>
    </xf>
    <xf numFmtId="1" fontId="116" fillId="0" borderId="186" xfId="123" applyNumberFormat="1" applyFont="1" applyBorder="1" applyAlignment="1">
      <alignment horizontal="center" vertical="center" wrapText="1"/>
    </xf>
    <xf numFmtId="176" fontId="116" fillId="0" borderId="186" xfId="123" applyNumberFormat="1" applyFont="1" applyBorder="1" applyAlignment="1">
      <alignment horizontal="center" vertical="center" wrapText="1"/>
    </xf>
    <xf numFmtId="165" fontId="87" fillId="0" borderId="186" xfId="118" applyNumberFormat="1" applyFont="1" applyBorder="1" applyAlignment="1">
      <alignment vertical="center"/>
    </xf>
    <xf numFmtId="165" fontId="72" fillId="0" borderId="186" xfId="118" applyNumberFormat="1" applyFont="1" applyBorder="1" applyAlignment="1">
      <alignment vertical="center"/>
    </xf>
    <xf numFmtId="165" fontId="7" fillId="62" borderId="163" xfId="118" applyNumberFormat="1" applyFont="1" applyFill="1" applyBorder="1" applyAlignment="1">
      <alignment vertical="center" wrapText="1"/>
    </xf>
    <xf numFmtId="0" fontId="109" fillId="65" borderId="171" xfId="123" applyFont="1" applyFill="1" applyBorder="1" applyAlignment="1">
      <alignment vertical="center" wrapText="1"/>
    </xf>
    <xf numFmtId="0" fontId="87" fillId="65" borderId="165" xfId="123" applyFont="1" applyFill="1" applyBorder="1" applyAlignment="1">
      <alignment horizontal="left" vertical="center" wrapText="1"/>
    </xf>
    <xf numFmtId="165" fontId="109" fillId="65" borderId="171" xfId="123" applyNumberFormat="1" applyFont="1" applyFill="1" applyBorder="1" applyAlignment="1">
      <alignment vertical="center" wrapText="1"/>
    </xf>
    <xf numFmtId="0" fontId="87" fillId="0" borderId="171" xfId="123" applyFont="1" applyBorder="1" applyAlignment="1">
      <alignment vertical="center" wrapText="1"/>
    </xf>
    <xf numFmtId="0" fontId="87" fillId="0" borderId="164" xfId="123" applyFont="1" applyBorder="1" applyAlignment="1">
      <alignment vertical="center" wrapText="1"/>
    </xf>
    <xf numFmtId="3" fontId="3" fillId="0" borderId="163" xfId="119" applyNumberFormat="1" applyBorder="1" applyAlignment="1">
      <alignment horizontal="center" vertical="center" wrapText="1"/>
    </xf>
    <xf numFmtId="43" fontId="109" fillId="65" borderId="171" xfId="123" applyNumberFormat="1" applyFont="1" applyFill="1" applyBorder="1" applyAlignment="1">
      <alignment vertical="center" wrapText="1"/>
    </xf>
    <xf numFmtId="0" fontId="87" fillId="0" borderId="165" xfId="123" applyFont="1" applyBorder="1" applyAlignment="1">
      <alignment horizontal="left" vertical="center" wrapText="1"/>
    </xf>
    <xf numFmtId="0" fontId="117" fillId="0" borderId="0" xfId="74" applyFont="1"/>
    <xf numFmtId="0" fontId="73" fillId="43" borderId="163" xfId="0" applyFont="1" applyFill="1" applyBorder="1" applyAlignment="1">
      <alignment horizontal="center" vertical="center"/>
    </xf>
    <xf numFmtId="0" fontId="73" fillId="43" borderId="163" xfId="0" applyFont="1" applyFill="1" applyBorder="1" applyAlignment="1">
      <alignment horizontal="center" vertical="center" wrapText="1"/>
    </xf>
    <xf numFmtId="165" fontId="73" fillId="43" borderId="163" xfId="0" applyNumberFormat="1" applyFont="1" applyFill="1" applyBorder="1" applyAlignment="1">
      <alignment horizontal="center" vertical="center"/>
    </xf>
    <xf numFmtId="10" fontId="72" fillId="0" borderId="163" xfId="84" applyNumberFormat="1" applyFont="1" applyBorder="1" applyAlignment="1">
      <alignment horizontal="center" vertical="center"/>
    </xf>
    <xf numFmtId="165" fontId="72" fillId="0" borderId="163" xfId="0" applyNumberFormat="1" applyFont="1" applyBorder="1" applyAlignment="1">
      <alignment horizontal="center" vertical="center"/>
    </xf>
    <xf numFmtId="165" fontId="72" fillId="0" borderId="163" xfId="118" applyNumberFormat="1" applyFont="1" applyBorder="1" applyAlignment="1">
      <alignment vertical="center"/>
    </xf>
    <xf numFmtId="10" fontId="72" fillId="0" borderId="163" xfId="84" applyNumberFormat="1" applyFont="1" applyFill="1" applyBorder="1" applyAlignment="1">
      <alignment horizontal="center" vertical="center"/>
    </xf>
    <xf numFmtId="165" fontId="72" fillId="0" borderId="163" xfId="118" applyNumberFormat="1" applyFont="1" applyFill="1" applyBorder="1" applyAlignment="1">
      <alignment vertical="center"/>
    </xf>
    <xf numFmtId="165" fontId="72" fillId="0" borderId="186" xfId="118" applyNumberFormat="1" applyFont="1" applyFill="1" applyBorder="1" applyAlignment="1">
      <alignment vertical="center"/>
    </xf>
    <xf numFmtId="0" fontId="87" fillId="0" borderId="172" xfId="0" applyFont="1" applyBorder="1"/>
    <xf numFmtId="165" fontId="7" fillId="0" borderId="171" xfId="118" applyNumberFormat="1" applyFont="1" applyFill="1" applyBorder="1" applyAlignment="1">
      <alignment vertical="center" wrapText="1"/>
    </xf>
    <xf numFmtId="3" fontId="7" fillId="0" borderId="172" xfId="119" applyNumberFormat="1" applyFont="1" applyBorder="1" applyAlignment="1">
      <alignment horizontal="center" vertical="center" wrapText="1"/>
    </xf>
    <xf numFmtId="3" fontId="7" fillId="0" borderId="0" xfId="119" applyNumberFormat="1" applyFont="1" applyAlignment="1">
      <alignment horizontal="center" vertical="center" wrapText="1"/>
    </xf>
    <xf numFmtId="165" fontId="7" fillId="0" borderId="0" xfId="118" applyNumberFormat="1" applyFont="1" applyFill="1" applyBorder="1" applyAlignment="1">
      <alignment vertical="center" wrapText="1"/>
    </xf>
    <xf numFmtId="0" fontId="109" fillId="63" borderId="163" xfId="0" applyFont="1" applyFill="1" applyBorder="1" applyAlignment="1">
      <alignment horizontal="center" vertical="center" wrapText="1"/>
    </xf>
    <xf numFmtId="165" fontId="109" fillId="63" borderId="163" xfId="0" applyNumberFormat="1" applyFont="1" applyFill="1" applyBorder="1" applyAlignment="1">
      <alignment horizontal="center" vertical="center"/>
    </xf>
    <xf numFmtId="165" fontId="109" fillId="63" borderId="163" xfId="0" applyNumberFormat="1" applyFont="1" applyFill="1" applyBorder="1" applyAlignment="1">
      <alignment horizontal="center" vertical="center" wrapText="1"/>
    </xf>
    <xf numFmtId="2" fontId="92" fillId="44" borderId="163" xfId="122" applyNumberFormat="1" applyFont="1" applyFill="1" applyBorder="1" applyAlignment="1">
      <alignment horizontal="center" vertical="center" wrapText="1"/>
    </xf>
    <xf numFmtId="10" fontId="92" fillId="44" borderId="163" xfId="84" applyNumberFormat="1" applyFont="1" applyFill="1" applyBorder="1" applyAlignment="1">
      <alignment horizontal="center" vertical="center" wrapText="1"/>
    </xf>
    <xf numFmtId="165" fontId="92" fillId="44" borderId="163" xfId="84" applyNumberFormat="1" applyFont="1" applyFill="1" applyBorder="1" applyAlignment="1">
      <alignment horizontal="center" vertical="center" wrapText="1"/>
    </xf>
    <xf numFmtId="165" fontId="110" fillId="0" borderId="0" xfId="0" applyNumberFormat="1" applyFont="1"/>
    <xf numFmtId="2" fontId="92" fillId="43" borderId="163" xfId="122" applyNumberFormat="1" applyFont="1" applyFill="1" applyBorder="1" applyAlignment="1">
      <alignment horizontal="center" vertical="center" wrapText="1"/>
    </xf>
    <xf numFmtId="10" fontId="92" fillId="43" borderId="163" xfId="84" applyNumberFormat="1" applyFont="1" applyFill="1" applyBorder="1" applyAlignment="1">
      <alignment horizontal="center" vertical="center" wrapText="1"/>
    </xf>
    <xf numFmtId="165" fontId="92" fillId="43" borderId="163" xfId="84" applyNumberFormat="1" applyFont="1" applyFill="1" applyBorder="1" applyAlignment="1">
      <alignment horizontal="center" vertical="center" wrapText="1"/>
    </xf>
    <xf numFmtId="165" fontId="87" fillId="0" borderId="0" xfId="0" applyNumberFormat="1" applyFont="1" applyAlignment="1">
      <alignment vertical="center"/>
    </xf>
    <xf numFmtId="165" fontId="7" fillId="0" borderId="163" xfId="118" applyNumberFormat="1" applyFont="1" applyFill="1" applyBorder="1" applyAlignment="1">
      <alignment vertical="center" wrapText="1"/>
    </xf>
    <xf numFmtId="0" fontId="109" fillId="44" borderId="0" xfId="0" applyFont="1" applyFill="1"/>
    <xf numFmtId="0" fontId="87" fillId="44" borderId="0" xfId="0" applyFont="1" applyFill="1"/>
    <xf numFmtId="0" fontId="58" fillId="0" borderId="0" xfId="0" applyFont="1"/>
    <xf numFmtId="0" fontId="119" fillId="0" borderId="0" xfId="0" applyFont="1"/>
    <xf numFmtId="0" fontId="107" fillId="44" borderId="172" xfId="114" applyFont="1" applyFill="1" applyBorder="1" applyAlignment="1">
      <alignment horizontal="center" vertical="center" wrapText="1"/>
    </xf>
    <xf numFmtId="0" fontId="107" fillId="44" borderId="0" xfId="114" applyFont="1" applyFill="1" applyAlignment="1">
      <alignment horizontal="center" vertical="center"/>
    </xf>
    <xf numFmtId="0" fontId="73" fillId="0" borderId="163" xfId="117" applyFont="1" applyBorder="1" applyAlignment="1">
      <alignment horizontal="center" vertical="center" wrapText="1"/>
    </xf>
    <xf numFmtId="2" fontId="107" fillId="43" borderId="163" xfId="122" applyNumberFormat="1" applyFont="1" applyFill="1" applyBorder="1" applyAlignment="1">
      <alignment horizontal="center" vertical="center" wrapText="1"/>
    </xf>
    <xf numFmtId="2" fontId="107" fillId="43" borderId="163" xfId="125" applyNumberFormat="1" applyFont="1" applyFill="1" applyBorder="1" applyAlignment="1">
      <alignment horizontal="center" vertical="center" wrapText="1"/>
    </xf>
    <xf numFmtId="0" fontId="72" fillId="0" borderId="171" xfId="0" applyFont="1" applyBorder="1" applyAlignment="1">
      <alignment vertical="center"/>
    </xf>
    <xf numFmtId="0" fontId="72" fillId="0" borderId="165" xfId="0" applyFont="1" applyBorder="1" applyAlignment="1">
      <alignment vertical="center"/>
    </xf>
    <xf numFmtId="9" fontId="72" fillId="0" borderId="163" xfId="84" applyFont="1" applyBorder="1" applyAlignment="1">
      <alignment horizontal="center" vertical="center"/>
    </xf>
    <xf numFmtId="1" fontId="72" fillId="0" borderId="163" xfId="0" applyNumberFormat="1" applyFont="1" applyBorder="1" applyAlignment="1">
      <alignment horizontal="center" vertical="center"/>
    </xf>
    <xf numFmtId="165" fontId="11" fillId="0" borderId="163" xfId="118" applyNumberFormat="1" applyFont="1" applyFill="1" applyBorder="1" applyAlignment="1">
      <alignment vertical="center" wrapText="1"/>
    </xf>
    <xf numFmtId="165" fontId="22" fillId="0" borderId="163" xfId="118" applyNumberFormat="1" applyFont="1" applyFill="1" applyBorder="1" applyAlignment="1">
      <alignment vertical="center" wrapText="1"/>
    </xf>
    <xf numFmtId="43" fontId="11" fillId="0" borderId="163" xfId="49" applyFont="1" applyFill="1" applyBorder="1" applyAlignment="1">
      <alignment vertical="center" wrapText="1"/>
    </xf>
    <xf numFmtId="173" fontId="22" fillId="53" borderId="163" xfId="118" applyNumberFormat="1" applyFont="1" applyFill="1" applyBorder="1" applyAlignment="1">
      <alignment horizontal="right" vertical="center" wrapText="1"/>
    </xf>
    <xf numFmtId="0" fontId="117" fillId="0" borderId="0" xfId="0" applyFont="1"/>
    <xf numFmtId="173" fontId="22" fillId="43" borderId="163" xfId="118" applyNumberFormat="1" applyFont="1" applyFill="1" applyBorder="1" applyAlignment="1">
      <alignment horizontal="right" vertical="center" wrapText="1"/>
    </xf>
    <xf numFmtId="2" fontId="107" fillId="43" borderId="171" xfId="122" applyNumberFormat="1" applyFont="1" applyFill="1" applyBorder="1" applyAlignment="1">
      <alignment vertical="center" wrapText="1"/>
    </xf>
    <xf numFmtId="2" fontId="107" fillId="43" borderId="168" xfId="125" applyNumberFormat="1" applyFont="1" applyFill="1" applyBorder="1" applyAlignment="1">
      <alignment horizontal="center" vertical="center" wrapText="1"/>
    </xf>
    <xf numFmtId="165" fontId="22" fillId="43" borderId="168" xfId="115" applyNumberFormat="1" applyFont="1" applyFill="1" applyBorder="1" applyAlignment="1">
      <alignment horizontal="center" vertical="center" wrapText="1"/>
    </xf>
    <xf numFmtId="0" fontId="72" fillId="0" borderId="1" xfId="0" applyFont="1" applyBorder="1" applyAlignment="1">
      <alignment horizontal="left" vertical="center" wrapText="1"/>
    </xf>
    <xf numFmtId="3" fontId="72" fillId="0" borderId="1" xfId="0" applyNumberFormat="1" applyFont="1" applyBorder="1" applyAlignment="1">
      <alignment horizontal="center" vertical="center" wrapText="1"/>
    </xf>
    <xf numFmtId="171" fontId="72" fillId="0" borderId="1" xfId="0" applyNumberFormat="1" applyFont="1" applyBorder="1" applyAlignment="1">
      <alignment horizontal="center" vertical="center" wrapText="1"/>
    </xf>
    <xf numFmtId="173" fontId="72" fillId="0" borderId="1" xfId="0" applyNumberFormat="1" applyFont="1" applyBorder="1" applyAlignment="1">
      <alignment horizontal="center" vertical="center"/>
    </xf>
    <xf numFmtId="4" fontId="72" fillId="0" borderId="1" xfId="0" applyNumberFormat="1" applyFont="1" applyBorder="1" applyAlignment="1">
      <alignment horizontal="center" vertical="center"/>
    </xf>
    <xf numFmtId="173" fontId="11" fillId="0" borderId="1" xfId="49" applyNumberFormat="1" applyFont="1" applyFill="1" applyBorder="1" applyAlignment="1">
      <alignment vertical="center" wrapText="1"/>
    </xf>
    <xf numFmtId="43" fontId="11" fillId="0" borderId="1" xfId="49" applyFont="1" applyFill="1" applyBorder="1" applyAlignment="1">
      <alignment vertical="center" wrapText="1"/>
    </xf>
    <xf numFmtId="173" fontId="22" fillId="43" borderId="186" xfId="118" applyNumberFormat="1" applyFont="1" applyFill="1" applyBorder="1" applyAlignment="1">
      <alignment horizontal="right" vertical="center" wrapText="1"/>
    </xf>
    <xf numFmtId="182" fontId="121" fillId="0" borderId="0" xfId="84" applyNumberFormat="1" applyFont="1" applyAlignment="1">
      <alignment vertical="center"/>
    </xf>
    <xf numFmtId="173" fontId="87" fillId="0" borderId="186" xfId="118" applyNumberFormat="1" applyFont="1" applyBorder="1" applyAlignment="1">
      <alignment vertical="center"/>
    </xf>
    <xf numFmtId="218" fontId="123" fillId="0" borderId="168" xfId="120" applyNumberFormat="1" applyFont="1" applyBorder="1" applyAlignment="1">
      <alignment horizontal="center" vertical="center" wrapText="1"/>
    </xf>
    <xf numFmtId="43" fontId="87" fillId="0" borderId="186" xfId="49" applyFont="1" applyBorder="1" applyAlignment="1">
      <alignment vertical="center"/>
    </xf>
    <xf numFmtId="173" fontId="72" fillId="0" borderId="0" xfId="0" applyNumberFormat="1" applyFont="1"/>
    <xf numFmtId="173" fontId="22" fillId="0" borderId="163" xfId="118" applyNumberFormat="1" applyFont="1" applyFill="1" applyBorder="1" applyAlignment="1">
      <alignment horizontal="right" vertical="center" wrapText="1"/>
    </xf>
    <xf numFmtId="0" fontId="124" fillId="0" borderId="0" xfId="0" applyFont="1" applyAlignment="1">
      <alignment vertical="center"/>
    </xf>
    <xf numFmtId="165" fontId="72" fillId="0" borderId="0" xfId="0" applyNumberFormat="1" applyFont="1" applyAlignment="1">
      <alignment vertical="center"/>
    </xf>
    <xf numFmtId="173" fontId="22" fillId="48" borderId="163" xfId="118" applyNumberFormat="1" applyFont="1" applyFill="1" applyBorder="1" applyAlignment="1">
      <alignment horizontal="right" vertical="center" wrapText="1"/>
    </xf>
    <xf numFmtId="173" fontId="7" fillId="62" borderId="163" xfId="118" applyNumberFormat="1" applyFont="1" applyFill="1" applyBorder="1" applyAlignment="1">
      <alignment vertical="center" wrapText="1"/>
    </xf>
    <xf numFmtId="167" fontId="72" fillId="0" borderId="0" xfId="56" applyFont="1" applyAlignment="1">
      <alignment horizontal="center"/>
    </xf>
    <xf numFmtId="167" fontId="72" fillId="0" borderId="0" xfId="56" applyFont="1"/>
    <xf numFmtId="2" fontId="109" fillId="67" borderId="190" xfId="0" applyNumberFormat="1" applyFont="1" applyFill="1" applyBorder="1" applyAlignment="1">
      <alignment horizontal="center" vertical="center" wrapText="1"/>
    </xf>
    <xf numFmtId="2" fontId="109" fillId="67" borderId="190" xfId="0" applyNumberFormat="1" applyFont="1" applyFill="1" applyBorder="1" applyAlignment="1">
      <alignment horizontal="center" vertical="center"/>
    </xf>
    <xf numFmtId="2" fontId="109" fillId="67" borderId="192" xfId="0" applyNumberFormat="1" applyFont="1" applyFill="1" applyBorder="1" applyAlignment="1">
      <alignment horizontal="center" vertical="center"/>
    </xf>
    <xf numFmtId="2" fontId="87" fillId="67" borderId="187" xfId="0" applyNumberFormat="1" applyFont="1" applyFill="1" applyBorder="1" applyAlignment="1">
      <alignment horizontal="left" vertical="center" wrapText="1"/>
    </xf>
    <xf numFmtId="0" fontId="3" fillId="67" borderId="190" xfId="126" applyFont="1" applyFill="1" applyBorder="1" applyAlignment="1" applyProtection="1">
      <alignment horizontal="justify" vertical="center"/>
      <protection hidden="1"/>
    </xf>
    <xf numFmtId="9" fontId="3" fillId="67" borderId="193" xfId="84" applyFont="1" applyFill="1" applyBorder="1" applyAlignment="1" applyProtection="1">
      <alignment horizontal="center" vertical="center"/>
      <protection hidden="1"/>
    </xf>
    <xf numFmtId="10" fontId="3" fillId="67" borderId="193" xfId="84" applyNumberFormat="1" applyFont="1" applyFill="1" applyBorder="1" applyAlignment="1">
      <alignment horizontal="center" vertical="center"/>
    </xf>
    <xf numFmtId="0" fontId="103" fillId="67" borderId="195" xfId="0" applyFont="1" applyFill="1" applyBorder="1" applyAlignment="1">
      <alignment vertical="center"/>
    </xf>
    <xf numFmtId="0" fontId="103" fillId="67" borderId="189" xfId="0" applyFont="1" applyFill="1" applyBorder="1" applyAlignment="1">
      <alignment vertical="center"/>
    </xf>
    <xf numFmtId="0" fontId="103" fillId="67" borderId="190" xfId="0" applyFont="1" applyFill="1" applyBorder="1" applyAlignment="1">
      <alignment vertical="center"/>
    </xf>
    <xf numFmtId="219" fontId="103" fillId="67" borderId="192" xfId="57" applyNumberFormat="1" applyFont="1" applyFill="1" applyBorder="1" applyAlignment="1" applyProtection="1">
      <alignment vertical="center"/>
      <protection hidden="1"/>
    </xf>
    <xf numFmtId="0" fontId="72" fillId="0" borderId="0" xfId="0" applyFont="1" applyAlignment="1">
      <alignment vertical="center"/>
    </xf>
    <xf numFmtId="0" fontId="107" fillId="44" borderId="0" xfId="114" applyFont="1" applyFill="1" applyAlignment="1">
      <alignment vertical="center" wrapText="1"/>
    </xf>
    <xf numFmtId="0" fontId="126" fillId="44" borderId="176" xfId="117" applyFont="1" applyFill="1" applyBorder="1" applyAlignment="1">
      <alignment horizontal="center" vertical="center"/>
    </xf>
    <xf numFmtId="0" fontId="126" fillId="44" borderId="177" xfId="117" applyFont="1" applyFill="1" applyBorder="1" applyAlignment="1">
      <alignment horizontal="center" vertical="center"/>
    </xf>
    <xf numFmtId="0" fontId="92" fillId="0" borderId="198" xfId="0" applyFont="1" applyBorder="1" applyAlignment="1">
      <alignment vertical="center" wrapText="1"/>
    </xf>
    <xf numFmtId="10" fontId="92" fillId="0" borderId="198" xfId="0" applyNumberFormat="1" applyFont="1" applyBorder="1" applyAlignment="1">
      <alignment horizontal="right" vertical="center" wrapText="1"/>
    </xf>
    <xf numFmtId="10" fontId="92" fillId="0" borderId="198" xfId="0" applyNumberFormat="1" applyFont="1" applyBorder="1" applyAlignment="1">
      <alignment vertical="center" wrapText="1"/>
    </xf>
    <xf numFmtId="0" fontId="94" fillId="0" borderId="198" xfId="0" applyFont="1" applyBorder="1" applyAlignment="1">
      <alignment horizontal="left" vertical="center" wrapText="1" indent="2"/>
    </xf>
    <xf numFmtId="10" fontId="94" fillId="0" borderId="198" xfId="0" applyNumberFormat="1" applyFont="1" applyBorder="1" applyAlignment="1">
      <alignment horizontal="right" vertical="center" wrapText="1"/>
    </xf>
    <xf numFmtId="0" fontId="92" fillId="0" borderId="198" xfId="0" applyFont="1" applyBorder="1" applyAlignment="1">
      <alignment horizontal="left" vertical="center" wrapText="1" indent="2"/>
    </xf>
    <xf numFmtId="0" fontId="110" fillId="0" borderId="198" xfId="0" applyFont="1" applyBorder="1" applyAlignment="1">
      <alignment horizontal="left" vertical="center" wrapText="1" indent="2"/>
    </xf>
    <xf numFmtId="10" fontId="110" fillId="0" borderId="198" xfId="0" applyNumberFormat="1" applyFont="1" applyBorder="1" applyAlignment="1">
      <alignment horizontal="right" vertical="center" wrapText="1"/>
    </xf>
    <xf numFmtId="0" fontId="110" fillId="0" borderId="198" xfId="0" applyFont="1" applyBorder="1" applyAlignment="1">
      <alignment vertical="center" wrapText="1"/>
    </xf>
    <xf numFmtId="10" fontId="109" fillId="0" borderId="198" xfId="0" applyNumberFormat="1" applyFont="1" applyBorder="1" applyAlignment="1">
      <alignment horizontal="right" vertical="center" wrapText="1"/>
    </xf>
    <xf numFmtId="165" fontId="36" fillId="0" borderId="0" xfId="59" applyFont="1" applyAlignment="1">
      <alignment wrapText="1"/>
    </xf>
    <xf numFmtId="0" fontId="0" fillId="44" borderId="0" xfId="0" applyFill="1" applyAlignment="1">
      <alignment wrapText="1"/>
    </xf>
    <xf numFmtId="220" fontId="87" fillId="0" borderId="198" xfId="0" applyNumberFormat="1" applyFont="1" applyBorder="1" applyAlignment="1">
      <alignment horizontal="right" vertical="center" wrapText="1"/>
    </xf>
    <xf numFmtId="165" fontId="0" fillId="0" borderId="0" xfId="59" applyFont="1" applyAlignment="1">
      <alignment vertical="center" wrapText="1"/>
    </xf>
    <xf numFmtId="10" fontId="0" fillId="0" borderId="0" xfId="84" applyNumberFormat="1" applyFont="1" applyAlignment="1">
      <alignment vertical="center" wrapText="1"/>
    </xf>
    <xf numFmtId="0" fontId="111" fillId="0" borderId="198" xfId="0" applyFont="1" applyBorder="1" applyAlignment="1">
      <alignment horizontal="right" vertical="center" wrapText="1"/>
    </xf>
    <xf numFmtId="221" fontId="92" fillId="0" borderId="198" xfId="39" applyNumberFormat="1" applyFont="1" applyFill="1" applyBorder="1" applyAlignment="1">
      <alignment horizontal="right" vertical="center" wrapText="1"/>
    </xf>
    <xf numFmtId="0" fontId="127" fillId="0" borderId="0" xfId="0" applyFont="1" applyAlignment="1">
      <alignment horizontal="justify" vertical="center"/>
    </xf>
    <xf numFmtId="188" fontId="0" fillId="0" borderId="0" xfId="0" applyNumberFormat="1" applyAlignment="1">
      <alignment wrapText="1"/>
    </xf>
    <xf numFmtId="165" fontId="22" fillId="43" borderId="133" xfId="115" applyNumberFormat="1" applyFont="1" applyFill="1" applyBorder="1" applyAlignment="1">
      <alignment horizontal="center" vertical="center" wrapText="1"/>
    </xf>
    <xf numFmtId="4" fontId="22" fillId="43" borderId="133" xfId="115" applyNumberFormat="1" applyFont="1" applyFill="1" applyBorder="1" applyAlignment="1">
      <alignment horizontal="center" vertical="center" wrapText="1"/>
    </xf>
    <xf numFmtId="165" fontId="22" fillId="0" borderId="133" xfId="115" applyNumberFormat="1" applyFont="1" applyBorder="1" applyAlignment="1">
      <alignment horizontal="center" vertical="center" wrapText="1"/>
    </xf>
    <xf numFmtId="0" fontId="11" fillId="0" borderId="133" xfId="74" applyFont="1" applyBorder="1"/>
    <xf numFmtId="4" fontId="11" fillId="0" borderId="133" xfId="74" applyNumberFormat="1" applyFont="1" applyBorder="1"/>
    <xf numFmtId="4" fontId="22" fillId="62" borderId="135" xfId="119" applyNumberFormat="1" applyFont="1" applyFill="1" applyBorder="1" applyAlignment="1">
      <alignment vertical="center" wrapText="1"/>
    </xf>
    <xf numFmtId="0" fontId="11" fillId="0" borderId="133" xfId="115" applyFont="1" applyBorder="1" applyAlignment="1">
      <alignment horizontal="center" vertical="center" wrapText="1"/>
    </xf>
    <xf numFmtId="0" fontId="11" fillId="0" borderId="133" xfId="115" applyFont="1" applyBorder="1" applyAlignment="1">
      <alignment horizontal="left" vertical="center" wrapText="1"/>
    </xf>
    <xf numFmtId="0" fontId="11" fillId="0" borderId="133" xfId="115" applyFont="1" applyBorder="1" applyAlignment="1">
      <alignment vertical="center" wrapText="1"/>
    </xf>
    <xf numFmtId="0" fontId="11" fillId="0" borderId="133" xfId="74" applyFont="1" applyBorder="1" applyAlignment="1">
      <alignment vertical="center"/>
    </xf>
    <xf numFmtId="0" fontId="22" fillId="61" borderId="133" xfId="115" applyFont="1" applyFill="1" applyBorder="1" applyAlignment="1">
      <alignment horizontal="center" vertical="center" wrapText="1"/>
    </xf>
    <xf numFmtId="165" fontId="22" fillId="61" borderId="133" xfId="115" applyNumberFormat="1" applyFont="1" applyFill="1" applyBorder="1" applyAlignment="1">
      <alignment horizontal="center" vertical="center" wrapText="1"/>
    </xf>
    <xf numFmtId="2" fontId="11" fillId="0" borderId="133" xfId="115" applyNumberFormat="1" applyFont="1" applyBorder="1" applyAlignment="1">
      <alignment horizontal="center" vertical="center" wrapText="1"/>
    </xf>
    <xf numFmtId="0" fontId="11" fillId="0" borderId="133" xfId="74" applyFont="1" applyBorder="1" applyAlignment="1">
      <alignment vertical="center" wrapText="1"/>
    </xf>
    <xf numFmtId="165" fontId="11" fillId="0" borderId="133" xfId="74" applyNumberFormat="1" applyFont="1" applyBorder="1" applyAlignment="1">
      <alignment vertical="center"/>
    </xf>
    <xf numFmtId="0" fontId="22" fillId="61" borderId="133" xfId="115" applyFont="1" applyFill="1" applyBorder="1" applyAlignment="1">
      <alignment vertical="center" wrapText="1"/>
    </xf>
    <xf numFmtId="4" fontId="11" fillId="0" borderId="133" xfId="74" applyNumberFormat="1" applyFont="1" applyBorder="1" applyAlignment="1">
      <alignment horizontal="center" vertical="center"/>
    </xf>
    <xf numFmtId="216" fontId="11" fillId="0" borderId="133" xfId="115" applyNumberFormat="1" applyFont="1" applyBorder="1" applyAlignment="1">
      <alignment horizontal="center" vertical="center" wrapText="1"/>
    </xf>
    <xf numFmtId="165" fontId="11" fillId="0" borderId="133" xfId="115" applyNumberFormat="1" applyFont="1" applyBorder="1" applyAlignment="1">
      <alignment horizontal="center" vertical="center" wrapText="1"/>
    </xf>
    <xf numFmtId="0" fontId="22" fillId="61" borderId="133" xfId="74" applyFont="1" applyFill="1" applyBorder="1" applyAlignment="1">
      <alignment vertical="center" wrapText="1"/>
    </xf>
    <xf numFmtId="0" fontId="22" fillId="61" borderId="133" xfId="74" applyFont="1" applyFill="1" applyBorder="1" applyAlignment="1">
      <alignment vertical="center"/>
    </xf>
    <xf numFmtId="4" fontId="22" fillId="61" borderId="133" xfId="74" applyNumberFormat="1" applyFont="1" applyFill="1" applyBorder="1" applyAlignment="1">
      <alignment horizontal="center" vertical="center"/>
    </xf>
    <xf numFmtId="165" fontId="22" fillId="61" borderId="133" xfId="74" applyNumberFormat="1" applyFont="1" applyFill="1" applyBorder="1" applyAlignment="1">
      <alignment vertical="center"/>
    </xf>
    <xf numFmtId="165" fontId="22" fillId="61" borderId="133" xfId="74" applyNumberFormat="1" applyFont="1" applyFill="1" applyBorder="1"/>
    <xf numFmtId="0" fontId="22" fillId="61" borderId="133" xfId="74" applyFont="1" applyFill="1" applyBorder="1" applyAlignment="1">
      <alignment horizontal="center" vertical="center" wrapText="1"/>
    </xf>
    <xf numFmtId="165" fontId="22" fillId="61" borderId="133" xfId="74" applyNumberFormat="1" applyFont="1" applyFill="1" applyBorder="1" applyAlignment="1">
      <alignment vertical="center" wrapText="1"/>
    </xf>
    <xf numFmtId="0" fontId="11" fillId="0" borderId="134" xfId="115" applyFont="1" applyBorder="1" applyAlignment="1">
      <alignment horizontal="center" vertical="center" wrapText="1"/>
    </xf>
    <xf numFmtId="0" fontId="11" fillId="0" borderId="134" xfId="74" applyFont="1" applyBorder="1" applyAlignment="1">
      <alignment vertical="center" wrapText="1"/>
    </xf>
    <xf numFmtId="0" fontId="11" fillId="0" borderId="134" xfId="74" applyFont="1" applyBorder="1" applyAlignment="1">
      <alignment vertical="center"/>
    </xf>
    <xf numFmtId="4" fontId="11" fillId="0" borderId="134" xfId="74" applyNumberFormat="1" applyFont="1" applyBorder="1" applyAlignment="1">
      <alignment horizontal="center" vertical="center"/>
    </xf>
    <xf numFmtId="165" fontId="11" fillId="0" borderId="134" xfId="74" applyNumberFormat="1" applyFont="1" applyBorder="1" applyAlignment="1">
      <alignment vertical="center"/>
    </xf>
    <xf numFmtId="165" fontId="11" fillId="0" borderId="134" xfId="115" applyNumberFormat="1" applyFont="1" applyBorder="1" applyAlignment="1">
      <alignment horizontal="center" vertical="center" wrapText="1"/>
    </xf>
    <xf numFmtId="165" fontId="11" fillId="0" borderId="134" xfId="74" applyNumberFormat="1" applyFont="1" applyBorder="1"/>
    <xf numFmtId="0" fontId="11" fillId="0" borderId="135" xfId="115" applyFont="1" applyBorder="1" applyAlignment="1">
      <alignment horizontal="center" vertical="center" wrapText="1"/>
    </xf>
    <xf numFmtId="0" fontId="11" fillId="0" borderId="135" xfId="74" applyFont="1" applyBorder="1" applyAlignment="1">
      <alignment vertical="center" wrapText="1"/>
    </xf>
    <xf numFmtId="0" fontId="11" fillId="0" borderId="135" xfId="74" applyFont="1" applyBorder="1" applyAlignment="1">
      <alignment vertical="center"/>
    </xf>
    <xf numFmtId="4" fontId="11" fillId="0" borderId="135" xfId="74" applyNumberFormat="1" applyFont="1" applyBorder="1" applyAlignment="1">
      <alignment horizontal="center" vertical="center"/>
    </xf>
    <xf numFmtId="165" fontId="11" fillId="0" borderId="135" xfId="74" applyNumberFormat="1" applyFont="1" applyBorder="1" applyAlignment="1">
      <alignment vertical="center"/>
    </xf>
    <xf numFmtId="165" fontId="11" fillId="0" borderId="135" xfId="115" applyNumberFormat="1" applyFont="1" applyBorder="1" applyAlignment="1">
      <alignment horizontal="center" vertical="center" wrapText="1"/>
    </xf>
    <xf numFmtId="165" fontId="11" fillId="0" borderId="135" xfId="74" applyNumberFormat="1" applyFont="1" applyBorder="1"/>
    <xf numFmtId="165" fontId="11" fillId="0" borderId="130" xfId="74" applyNumberFormat="1" applyFont="1" applyBorder="1"/>
    <xf numFmtId="165" fontId="11" fillId="0" borderId="138" xfId="74" applyNumberFormat="1" applyFont="1" applyBorder="1"/>
    <xf numFmtId="165" fontId="87" fillId="0" borderId="181" xfId="118" applyNumberFormat="1" applyFont="1" applyBorder="1" applyAlignment="1">
      <alignment vertical="center"/>
    </xf>
    <xf numFmtId="4" fontId="3" fillId="0" borderId="163" xfId="119" applyNumberFormat="1" applyBorder="1" applyAlignment="1">
      <alignment horizontal="center" vertical="center" wrapText="1"/>
    </xf>
    <xf numFmtId="10" fontId="72" fillId="0" borderId="165" xfId="84" applyNumberFormat="1" applyFont="1" applyFill="1" applyBorder="1" applyAlignment="1">
      <alignment horizontal="center" vertical="center"/>
    </xf>
    <xf numFmtId="165" fontId="7" fillId="43" borderId="163" xfId="118" applyNumberFormat="1" applyFont="1" applyFill="1" applyBorder="1" applyAlignment="1">
      <alignment vertical="center" wrapText="1"/>
    </xf>
    <xf numFmtId="167" fontId="72" fillId="44" borderId="163" xfId="56" applyFont="1" applyFill="1" applyBorder="1" applyAlignment="1">
      <alignment horizontal="center" vertical="center" wrapText="1"/>
    </xf>
    <xf numFmtId="196" fontId="72" fillId="44" borderId="163" xfId="56" applyNumberFormat="1" applyFont="1" applyFill="1" applyBorder="1" applyAlignment="1">
      <alignment horizontal="center" vertical="center" wrapText="1"/>
    </xf>
    <xf numFmtId="167" fontId="72" fillId="43" borderId="163" xfId="56" applyFont="1" applyFill="1" applyBorder="1" applyAlignment="1">
      <alignment horizontal="center" vertical="center" wrapText="1"/>
    </xf>
    <xf numFmtId="196" fontId="72" fillId="43" borderId="163" xfId="56" applyNumberFormat="1" applyFont="1" applyFill="1" applyBorder="1" applyAlignment="1">
      <alignment horizontal="center" vertical="center" wrapText="1"/>
    </xf>
    <xf numFmtId="199" fontId="72" fillId="46" borderId="1" xfId="36" applyNumberFormat="1" applyFont="1" applyFill="1" applyBorder="1" applyAlignment="1">
      <alignment horizontal="center"/>
    </xf>
    <xf numFmtId="0" fontId="72" fillId="46" borderId="1" xfId="36" applyNumberFormat="1" applyFont="1" applyFill="1" applyBorder="1" applyAlignment="1">
      <alignment horizontal="center"/>
    </xf>
    <xf numFmtId="2" fontId="109" fillId="67" borderId="188" xfId="0" applyNumberFormat="1" applyFont="1" applyFill="1" applyBorder="1" applyAlignment="1">
      <alignment horizontal="center" vertical="center"/>
    </xf>
    <xf numFmtId="2" fontId="109" fillId="67" borderId="188" xfId="0" applyNumberFormat="1" applyFont="1" applyFill="1" applyBorder="1" applyAlignment="1">
      <alignment horizontal="center" vertical="center" wrapText="1"/>
    </xf>
    <xf numFmtId="2" fontId="87" fillId="67" borderId="188" xfId="0" applyNumberFormat="1" applyFont="1" applyFill="1" applyBorder="1" applyAlignment="1">
      <alignment horizontal="center" vertical="center" wrapText="1"/>
    </xf>
    <xf numFmtId="10" fontId="87" fillId="67" borderId="188" xfId="0" applyNumberFormat="1" applyFont="1" applyFill="1" applyBorder="1" applyAlignment="1">
      <alignment horizontal="center" vertical="center"/>
    </xf>
    <xf numFmtId="216" fontId="87" fillId="67" borderId="199" xfId="0" applyNumberFormat="1" applyFont="1" applyFill="1" applyBorder="1" applyAlignment="1">
      <alignment horizontal="center" vertical="center"/>
    </xf>
    <xf numFmtId="216" fontId="3" fillId="67" borderId="194" xfId="57" applyNumberFormat="1" applyFont="1" applyFill="1" applyBorder="1" applyAlignment="1">
      <alignment horizontal="right" vertical="center"/>
    </xf>
    <xf numFmtId="167" fontId="72" fillId="68" borderId="43" xfId="56" applyFont="1" applyFill="1" applyBorder="1" applyAlignment="1">
      <alignment horizontal="right"/>
    </xf>
    <xf numFmtId="0" fontId="0" fillId="0" borderId="29" xfId="0" applyBorder="1" applyAlignment="1">
      <alignment vertical="center"/>
    </xf>
    <xf numFmtId="0" fontId="0" fillId="0" borderId="37" xfId="0" applyBorder="1" applyAlignment="1">
      <alignment vertical="center"/>
    </xf>
    <xf numFmtId="0" fontId="107" fillId="61" borderId="171" xfId="0" applyFont="1" applyFill="1" applyBorder="1" applyAlignment="1">
      <alignment horizontal="center" vertical="center" wrapText="1"/>
    </xf>
    <xf numFmtId="0" fontId="107" fillId="61" borderId="164" xfId="0" applyFont="1" applyFill="1" applyBorder="1" applyAlignment="1">
      <alignment horizontal="center" vertical="center" wrapText="1"/>
    </xf>
    <xf numFmtId="0" fontId="107" fillId="61" borderId="165" xfId="0" applyFont="1" applyFill="1" applyBorder="1" applyAlignment="1">
      <alignment horizontal="center" vertical="center" wrapText="1"/>
    </xf>
    <xf numFmtId="0" fontId="73" fillId="44" borderId="172" xfId="0" applyFont="1" applyFill="1" applyBorder="1" applyAlignment="1">
      <alignment horizontal="center" vertical="center" wrapText="1"/>
    </xf>
    <xf numFmtId="0" fontId="73" fillId="44" borderId="0" xfId="0" applyFont="1" applyFill="1" applyAlignment="1">
      <alignment horizontal="center" vertical="center" wrapText="1"/>
    </xf>
    <xf numFmtId="0" fontId="107" fillId="0" borderId="171" xfId="0" applyFont="1" applyBorder="1" applyAlignment="1">
      <alignment horizontal="center" vertical="center" wrapText="1"/>
    </xf>
    <xf numFmtId="0" fontId="107" fillId="0" borderId="165" xfId="0" applyFont="1" applyBorder="1" applyAlignment="1">
      <alignment horizontal="center" vertical="center" wrapText="1"/>
    </xf>
    <xf numFmtId="0" fontId="94" fillId="0" borderId="171" xfId="114" applyFont="1" applyBorder="1" applyAlignment="1">
      <alignment horizontal="left" vertical="center" wrapText="1"/>
    </xf>
    <xf numFmtId="0" fontId="3" fillId="0" borderId="164" xfId="114" applyBorder="1" applyAlignment="1">
      <alignment horizontal="left" vertical="center" wrapText="1"/>
    </xf>
    <xf numFmtId="0" fontId="3" fillId="0" borderId="165" xfId="114" applyBorder="1" applyAlignment="1">
      <alignment horizontal="left" vertical="center" wrapText="1"/>
    </xf>
    <xf numFmtId="0" fontId="7" fillId="0" borderId="171" xfId="0" applyFont="1" applyBorder="1" applyAlignment="1">
      <alignment horizontal="left" vertical="center" wrapText="1"/>
    </xf>
    <xf numFmtId="0" fontId="7" fillId="0" borderId="164" xfId="0" applyFont="1" applyBorder="1" applyAlignment="1">
      <alignment horizontal="left" vertical="center" wrapText="1"/>
    </xf>
    <xf numFmtId="0" fontId="7" fillId="0" borderId="165" xfId="0" applyFont="1" applyBorder="1" applyAlignment="1">
      <alignment horizontal="left" vertical="center" wrapText="1"/>
    </xf>
    <xf numFmtId="0" fontId="73" fillId="45" borderId="155" xfId="0" applyFont="1" applyFill="1" applyBorder="1" applyAlignment="1">
      <alignment horizontal="center" vertical="center"/>
    </xf>
    <xf numFmtId="0" fontId="73" fillId="45" borderId="156" xfId="0" applyFont="1" applyFill="1" applyBorder="1" applyAlignment="1">
      <alignment horizontal="center" vertical="center"/>
    </xf>
    <xf numFmtId="0" fontId="73" fillId="45" borderId="157" xfId="0" applyFont="1" applyFill="1" applyBorder="1" applyAlignment="1">
      <alignment horizontal="center" vertical="center"/>
    </xf>
    <xf numFmtId="0" fontId="7" fillId="45" borderId="154" xfId="115" applyFont="1" applyFill="1" applyBorder="1" applyAlignment="1">
      <alignment horizontal="center" vertical="center" wrapText="1"/>
    </xf>
    <xf numFmtId="0" fontId="73" fillId="44" borderId="169" xfId="0" applyFont="1" applyFill="1" applyBorder="1" applyAlignment="1">
      <alignment horizontal="center" vertical="center" wrapText="1"/>
    </xf>
    <xf numFmtId="0" fontId="73" fillId="44" borderId="170" xfId="0" applyFont="1" applyFill="1" applyBorder="1" applyAlignment="1">
      <alignment horizontal="center" vertical="center" wrapText="1"/>
    </xf>
    <xf numFmtId="0" fontId="7" fillId="60" borderId="155" xfId="115" applyFont="1" applyFill="1" applyBorder="1" applyAlignment="1">
      <alignment horizontal="center" vertical="center" wrapText="1"/>
    </xf>
    <xf numFmtId="0" fontId="7" fillId="60" borderId="156" xfId="115" applyFont="1" applyFill="1" applyBorder="1" applyAlignment="1">
      <alignment horizontal="center" vertical="center" wrapText="1"/>
    </xf>
    <xf numFmtId="0" fontId="7" fillId="60" borderId="157" xfId="115" applyFont="1" applyFill="1" applyBorder="1" applyAlignment="1">
      <alignment horizontal="center" vertical="center" wrapText="1"/>
    </xf>
    <xf numFmtId="0" fontId="92" fillId="45" borderId="154" xfId="114" applyFont="1" applyFill="1" applyBorder="1" applyAlignment="1">
      <alignment horizontal="center" vertical="center"/>
    </xf>
    <xf numFmtId="0" fontId="73" fillId="61" borderId="163" xfId="117" applyFont="1" applyFill="1" applyBorder="1" applyAlignment="1">
      <alignment horizontal="center" vertical="center" wrapText="1"/>
    </xf>
    <xf numFmtId="0" fontId="22" fillId="60" borderId="163" xfId="115" applyFont="1" applyFill="1" applyBorder="1" applyAlignment="1">
      <alignment horizontal="center" vertical="center" wrapText="1"/>
    </xf>
    <xf numFmtId="0" fontId="73" fillId="60" borderId="163" xfId="0" applyFont="1" applyFill="1" applyBorder="1" applyAlignment="1">
      <alignment horizontal="center" vertical="center" wrapText="1"/>
    </xf>
    <xf numFmtId="0" fontId="73" fillId="60" borderId="166" xfId="116" applyFont="1" applyFill="1" applyBorder="1" applyAlignment="1">
      <alignment horizontal="center" vertical="center" wrapText="1"/>
    </xf>
    <xf numFmtId="0" fontId="73" fillId="60" borderId="167" xfId="116" applyFont="1" applyFill="1" applyBorder="1" applyAlignment="1">
      <alignment horizontal="center" vertical="center" wrapText="1"/>
    </xf>
    <xf numFmtId="0" fontId="73" fillId="60" borderId="154" xfId="116" applyFont="1" applyFill="1" applyBorder="1" applyAlignment="1">
      <alignment horizontal="center" vertical="center" wrapText="1"/>
    </xf>
    <xf numFmtId="0" fontId="73" fillId="45" borderId="154" xfId="0" applyFont="1" applyFill="1" applyBorder="1" applyAlignment="1">
      <alignment horizontal="center" vertical="center"/>
    </xf>
    <xf numFmtId="0" fontId="7" fillId="45" borderId="160" xfId="115" applyFont="1" applyFill="1" applyBorder="1" applyAlignment="1">
      <alignment horizontal="center" vertical="center" wrapText="1"/>
    </xf>
    <xf numFmtId="0" fontId="7" fillId="45" borderId="161" xfId="115" applyFont="1" applyFill="1" applyBorder="1" applyAlignment="1">
      <alignment horizontal="center" vertical="center" wrapText="1"/>
    </xf>
    <xf numFmtId="0" fontId="7" fillId="45" borderId="162" xfId="115" applyFont="1" applyFill="1" applyBorder="1" applyAlignment="1">
      <alignment horizontal="center" vertical="center" wrapText="1"/>
    </xf>
    <xf numFmtId="0" fontId="7" fillId="61" borderId="163" xfId="115" applyFont="1" applyFill="1" applyBorder="1" applyAlignment="1">
      <alignment horizontal="center" vertical="center" wrapText="1"/>
    </xf>
    <xf numFmtId="0" fontId="73" fillId="0" borderId="163" xfId="0" applyFont="1" applyBorder="1" applyAlignment="1">
      <alignment horizontal="left" vertical="center" wrapText="1"/>
    </xf>
    <xf numFmtId="0" fontId="7" fillId="0" borderId="163" xfId="115" applyFont="1" applyBorder="1" applyAlignment="1">
      <alignment horizontal="left" vertical="center" wrapText="1"/>
    </xf>
    <xf numFmtId="0" fontId="7" fillId="60" borderId="160" xfId="115" applyFont="1" applyFill="1" applyBorder="1" applyAlignment="1">
      <alignment horizontal="center" vertical="center" wrapText="1"/>
    </xf>
    <xf numFmtId="0" fontId="7" fillId="60" borderId="161" xfId="115" applyFont="1" applyFill="1" applyBorder="1" applyAlignment="1">
      <alignment horizontal="center" vertical="center" wrapText="1"/>
    </xf>
    <xf numFmtId="0" fontId="7" fillId="60" borderId="162" xfId="115" applyFont="1" applyFill="1" applyBorder="1" applyAlignment="1">
      <alignment horizontal="center" vertical="center" wrapText="1"/>
    </xf>
    <xf numFmtId="0" fontId="107" fillId="44" borderId="146" xfId="114" applyFont="1" applyFill="1" applyBorder="1" applyAlignment="1">
      <alignment horizontal="center" vertical="center" wrapText="1"/>
    </xf>
    <xf numFmtId="0" fontId="107" fillId="44" borderId="147" xfId="114" applyFont="1" applyFill="1" applyBorder="1" applyAlignment="1">
      <alignment horizontal="center" vertical="center" wrapText="1"/>
    </xf>
    <xf numFmtId="0" fontId="107" fillId="44" borderId="148" xfId="114" applyFont="1" applyFill="1" applyBorder="1" applyAlignment="1">
      <alignment horizontal="center" vertical="center" wrapText="1"/>
    </xf>
    <xf numFmtId="0" fontId="107" fillId="44" borderId="149" xfId="114" applyFont="1" applyFill="1" applyBorder="1" applyAlignment="1">
      <alignment horizontal="center" vertical="center" wrapText="1"/>
    </xf>
    <xf numFmtId="0" fontId="107" fillId="44" borderId="0" xfId="114" applyFont="1" applyFill="1" applyAlignment="1">
      <alignment horizontal="center" vertical="center" wrapText="1"/>
    </xf>
    <xf numFmtId="0" fontId="107" fillId="44" borderId="150" xfId="114" applyFont="1" applyFill="1" applyBorder="1" applyAlignment="1">
      <alignment horizontal="center" vertical="center" wrapText="1"/>
    </xf>
    <xf numFmtId="0" fontId="107" fillId="44" borderId="151" xfId="114" applyFont="1" applyFill="1" applyBorder="1" applyAlignment="1">
      <alignment horizontal="center" vertical="center" wrapText="1"/>
    </xf>
    <xf numFmtId="0" fontId="107" fillId="44" borderId="152" xfId="114" applyFont="1" applyFill="1" applyBorder="1" applyAlignment="1">
      <alignment horizontal="center" vertical="center" wrapText="1"/>
    </xf>
    <xf numFmtId="0" fontId="107" fillId="44" borderId="153" xfId="114" applyFont="1" applyFill="1" applyBorder="1" applyAlignment="1">
      <alignment horizontal="center" vertical="center" wrapText="1"/>
    </xf>
    <xf numFmtId="0" fontId="7" fillId="0" borderId="158" xfId="74" applyFont="1" applyBorder="1" applyAlignment="1">
      <alignment horizontal="center" vertical="center" wrapText="1"/>
    </xf>
    <xf numFmtId="0" fontId="7" fillId="0" borderId="159" xfId="74" applyFont="1" applyBorder="1" applyAlignment="1">
      <alignment horizontal="center" vertical="center" wrapText="1"/>
    </xf>
    <xf numFmtId="0" fontId="7" fillId="0" borderId="155" xfId="74" applyFont="1" applyBorder="1" applyAlignment="1">
      <alignment horizontal="left" vertical="center" wrapText="1"/>
    </xf>
    <xf numFmtId="0" fontId="7" fillId="0" borderId="156" xfId="74" applyFont="1" applyBorder="1" applyAlignment="1">
      <alignment horizontal="left" vertical="center" wrapText="1"/>
    </xf>
    <xf numFmtId="0" fontId="7" fillId="0" borderId="157" xfId="74" applyFont="1" applyBorder="1" applyAlignment="1">
      <alignment horizontal="left" vertical="center" wrapText="1"/>
    </xf>
    <xf numFmtId="0" fontId="7" fillId="60" borderId="154" xfId="115" applyFont="1" applyFill="1" applyBorder="1" applyAlignment="1">
      <alignment horizontal="center" vertical="center" wrapText="1"/>
    </xf>
    <xf numFmtId="0" fontId="47" fillId="44" borderId="154" xfId="74" applyFill="1" applyBorder="1" applyAlignment="1">
      <alignment horizontal="left" vertical="center"/>
    </xf>
    <xf numFmtId="0" fontId="73" fillId="48" borderId="154" xfId="0" applyFont="1" applyFill="1" applyBorder="1" applyAlignment="1">
      <alignment horizontal="center" vertical="center" wrapText="1"/>
    </xf>
    <xf numFmtId="0" fontId="73" fillId="48" borderId="154" xfId="0" applyFont="1" applyFill="1" applyBorder="1" applyAlignment="1">
      <alignment horizontal="center" vertical="center"/>
    </xf>
    <xf numFmtId="0" fontId="114" fillId="44" borderId="160" xfId="114" applyFont="1" applyFill="1" applyBorder="1" applyAlignment="1">
      <alignment horizontal="justify" vertical="center" wrapText="1"/>
    </xf>
    <xf numFmtId="0" fontId="114" fillId="44" borderId="161" xfId="114" applyFont="1" applyFill="1" applyBorder="1" applyAlignment="1">
      <alignment horizontal="justify" vertical="center" wrapText="1"/>
    </xf>
    <xf numFmtId="0" fontId="114" fillId="44" borderId="162" xfId="114" applyFont="1" applyFill="1" applyBorder="1" applyAlignment="1">
      <alignment horizontal="justify" vertical="center" wrapText="1"/>
    </xf>
    <xf numFmtId="0" fontId="72" fillId="0" borderId="171" xfId="0" applyFont="1" applyBorder="1" applyAlignment="1">
      <alignment horizontal="justify" vertical="center" wrapText="1"/>
    </xf>
    <xf numFmtId="0" fontId="72" fillId="0" borderId="165" xfId="0" applyFont="1" applyBorder="1" applyAlignment="1">
      <alignment horizontal="justify" vertical="center" wrapText="1"/>
    </xf>
    <xf numFmtId="0" fontId="11" fillId="0" borderId="172" xfId="74" applyFont="1" applyBorder="1" applyAlignment="1">
      <alignment horizontal="center"/>
    </xf>
    <xf numFmtId="0" fontId="11" fillId="0" borderId="184" xfId="74" applyFont="1" applyBorder="1" applyAlignment="1">
      <alignment horizontal="center"/>
    </xf>
    <xf numFmtId="3" fontId="22" fillId="62" borderId="181" xfId="119" applyNumberFormat="1" applyFont="1" applyFill="1" applyBorder="1" applyAlignment="1">
      <alignment horizontal="center" vertical="center" wrapText="1"/>
    </xf>
    <xf numFmtId="3" fontId="22" fillId="62" borderId="182" xfId="119" applyNumberFormat="1" applyFont="1" applyFill="1" applyBorder="1" applyAlignment="1">
      <alignment horizontal="center" vertical="center" wrapText="1"/>
    </xf>
    <xf numFmtId="3" fontId="22" fillId="62" borderId="185" xfId="119" applyNumberFormat="1" applyFont="1" applyFill="1" applyBorder="1" applyAlignment="1">
      <alignment horizontal="center" vertical="center" wrapText="1"/>
    </xf>
    <xf numFmtId="3" fontId="22" fillId="62" borderId="171" xfId="119" applyNumberFormat="1" applyFont="1" applyFill="1" applyBorder="1" applyAlignment="1">
      <alignment horizontal="center" vertical="center" wrapText="1"/>
    </xf>
    <xf numFmtId="3" fontId="22" fillId="62" borderId="164" xfId="119" applyNumberFormat="1" applyFont="1" applyFill="1" applyBorder="1" applyAlignment="1">
      <alignment horizontal="center" vertical="center" wrapText="1"/>
    </xf>
    <xf numFmtId="3" fontId="22" fillId="62" borderId="165" xfId="119" applyNumberFormat="1" applyFont="1" applyFill="1" applyBorder="1" applyAlignment="1">
      <alignment horizontal="center" vertical="center" wrapText="1"/>
    </xf>
    <xf numFmtId="0" fontId="73" fillId="62" borderId="166" xfId="116" applyFont="1" applyFill="1" applyBorder="1" applyAlignment="1">
      <alignment horizontal="center" vertical="center" wrapText="1"/>
    </xf>
    <xf numFmtId="0" fontId="73" fillId="62" borderId="183" xfId="116" applyFont="1" applyFill="1" applyBorder="1" applyAlignment="1">
      <alignment horizontal="center" vertical="center" wrapText="1"/>
    </xf>
    <xf numFmtId="0" fontId="107" fillId="44" borderId="173" xfId="114" applyFont="1" applyFill="1" applyBorder="1" applyAlignment="1">
      <alignment horizontal="center" vertical="center" wrapText="1"/>
    </xf>
    <xf numFmtId="0" fontId="107" fillId="44" borderId="174" xfId="114" applyFont="1" applyFill="1" applyBorder="1" applyAlignment="1">
      <alignment horizontal="center" vertical="center" wrapText="1"/>
    </xf>
    <xf numFmtId="0" fontId="107" fillId="44" borderId="175" xfId="114" applyFont="1" applyFill="1" applyBorder="1" applyAlignment="1">
      <alignment horizontal="center" vertical="center" wrapText="1"/>
    </xf>
    <xf numFmtId="0" fontId="107" fillId="44" borderId="176" xfId="114" applyFont="1" applyFill="1" applyBorder="1" applyAlignment="1">
      <alignment horizontal="center" vertical="center" wrapText="1"/>
    </xf>
    <xf numFmtId="0" fontId="107" fillId="44" borderId="177" xfId="114" applyFont="1" applyFill="1" applyBorder="1" applyAlignment="1">
      <alignment horizontal="center" vertical="center" wrapText="1"/>
    </xf>
    <xf numFmtId="0" fontId="107" fillId="44" borderId="178" xfId="114" applyFont="1" applyFill="1" applyBorder="1" applyAlignment="1">
      <alignment horizontal="center" vertical="center" wrapText="1"/>
    </xf>
    <xf numFmtId="0" fontId="107" fillId="44" borderId="179" xfId="114" applyFont="1" applyFill="1" applyBorder="1" applyAlignment="1">
      <alignment horizontal="center" vertical="center" wrapText="1"/>
    </xf>
    <xf numFmtId="0" fontId="107" fillId="44" borderId="180" xfId="114" applyFont="1" applyFill="1" applyBorder="1" applyAlignment="1">
      <alignment horizontal="center" vertical="center" wrapText="1"/>
    </xf>
    <xf numFmtId="3" fontId="22" fillId="62" borderId="135" xfId="119" applyNumberFormat="1" applyFont="1" applyFill="1" applyBorder="1" applyAlignment="1">
      <alignment horizontal="center" vertical="center" wrapText="1"/>
    </xf>
    <xf numFmtId="0" fontId="73" fillId="60" borderId="163" xfId="116" applyFont="1" applyFill="1" applyBorder="1" applyAlignment="1">
      <alignment horizontal="center" vertical="center"/>
    </xf>
    <xf numFmtId="0" fontId="73" fillId="0" borderId="163" xfId="116" applyFont="1" applyBorder="1" applyAlignment="1">
      <alignment horizontal="center" vertical="center" wrapText="1"/>
    </xf>
    <xf numFmtId="0" fontId="73" fillId="43" borderId="163" xfId="116" applyFont="1" applyFill="1" applyBorder="1" applyAlignment="1">
      <alignment horizontal="center" vertical="center" wrapText="1"/>
    </xf>
    <xf numFmtId="0" fontId="120" fillId="44" borderId="0" xfId="0" applyFont="1" applyFill="1" applyAlignment="1">
      <alignment horizontal="left" vertical="center" wrapText="1"/>
    </xf>
    <xf numFmtId="0" fontId="129" fillId="0" borderId="171" xfId="0" applyFont="1" applyBorder="1" applyAlignment="1">
      <alignment horizontal="left" vertical="center" wrapText="1"/>
    </xf>
    <xf numFmtId="0" fontId="129" fillId="0" borderId="164" xfId="0" applyFont="1" applyBorder="1" applyAlignment="1">
      <alignment horizontal="left" vertical="center" wrapText="1"/>
    </xf>
    <xf numFmtId="0" fontId="129" fillId="0" borderId="165" xfId="0" applyFont="1" applyBorder="1" applyAlignment="1">
      <alignment horizontal="left" vertical="center" wrapText="1"/>
    </xf>
    <xf numFmtId="2" fontId="92" fillId="0" borderId="163" xfId="122" applyNumberFormat="1" applyFont="1" applyBorder="1" applyAlignment="1">
      <alignment horizontal="center" vertical="center" wrapText="1"/>
    </xf>
    <xf numFmtId="3" fontId="7" fillId="62" borderId="181" xfId="119" applyNumberFormat="1" applyFont="1" applyFill="1" applyBorder="1" applyAlignment="1">
      <alignment horizontal="center" vertical="center" wrapText="1"/>
    </xf>
    <xf numFmtId="3" fontId="7" fillId="62" borderId="182" xfId="119" applyNumberFormat="1" applyFont="1" applyFill="1" applyBorder="1" applyAlignment="1">
      <alignment horizontal="center" vertical="center" wrapText="1"/>
    </xf>
    <xf numFmtId="3" fontId="7" fillId="62" borderId="185" xfId="119" applyNumberFormat="1" applyFont="1" applyFill="1" applyBorder="1" applyAlignment="1">
      <alignment horizontal="center" vertical="center" wrapText="1"/>
    </xf>
    <xf numFmtId="3" fontId="7" fillId="0" borderId="163" xfId="119" applyNumberFormat="1" applyFont="1" applyBorder="1" applyAlignment="1">
      <alignment horizontal="center" vertical="center" wrapText="1"/>
    </xf>
    <xf numFmtId="0" fontId="3" fillId="44" borderId="0" xfId="0" applyFont="1" applyFill="1" applyAlignment="1">
      <alignment horizontal="left" vertical="center" wrapText="1"/>
    </xf>
    <xf numFmtId="0" fontId="87" fillId="44" borderId="0" xfId="0" applyFont="1" applyFill="1" applyAlignment="1">
      <alignment horizontal="left" vertical="center" wrapText="1"/>
    </xf>
    <xf numFmtId="3" fontId="7" fillId="64" borderId="163" xfId="119" applyNumberFormat="1" applyFont="1" applyFill="1" applyBorder="1" applyAlignment="1">
      <alignment horizontal="center" vertical="center" wrapText="1"/>
    </xf>
    <xf numFmtId="3" fontId="7" fillId="41" borderId="171" xfId="119" applyNumberFormat="1" applyFont="1" applyFill="1" applyBorder="1" applyAlignment="1">
      <alignment horizontal="center" vertical="center" wrapText="1"/>
    </xf>
    <xf numFmtId="3" fontId="7" fillId="41" borderId="164" xfId="119" applyNumberFormat="1" applyFont="1" applyFill="1" applyBorder="1" applyAlignment="1">
      <alignment horizontal="center" vertical="center" wrapText="1"/>
    </xf>
    <xf numFmtId="3" fontId="7" fillId="41" borderId="165" xfId="119" applyNumberFormat="1" applyFont="1" applyFill="1" applyBorder="1" applyAlignment="1">
      <alignment horizontal="center" vertical="center" wrapText="1"/>
    </xf>
    <xf numFmtId="0" fontId="109" fillId="63" borderId="163" xfId="0" applyFont="1" applyFill="1" applyBorder="1" applyAlignment="1">
      <alignment horizontal="center" vertical="center"/>
    </xf>
    <xf numFmtId="2" fontId="92" fillId="44" borderId="163" xfId="122" applyNumberFormat="1" applyFont="1" applyFill="1" applyBorder="1" applyAlignment="1">
      <alignment horizontal="center" vertical="center" wrapText="1"/>
    </xf>
    <xf numFmtId="3" fontId="7" fillId="64" borderId="163" xfId="119" applyNumberFormat="1" applyFont="1" applyFill="1" applyBorder="1" applyAlignment="1">
      <alignment horizontal="right" vertical="center" wrapText="1"/>
    </xf>
    <xf numFmtId="0" fontId="109" fillId="58" borderId="166" xfId="0" applyFont="1" applyFill="1" applyBorder="1" applyAlignment="1">
      <alignment horizontal="center" vertical="center"/>
    </xf>
    <xf numFmtId="0" fontId="109" fillId="58" borderId="183" xfId="0" applyFont="1" applyFill="1" applyBorder="1" applyAlignment="1">
      <alignment horizontal="center" vertical="center"/>
    </xf>
    <xf numFmtId="0" fontId="73" fillId="43" borderId="163" xfId="0" applyFont="1" applyFill="1" applyBorder="1" applyAlignment="1">
      <alignment horizontal="center" vertical="center"/>
    </xf>
    <xf numFmtId="0" fontId="72" fillId="0" borderId="171" xfId="0" applyFont="1" applyBorder="1" applyAlignment="1">
      <alignment horizontal="left" vertical="center" wrapText="1"/>
    </xf>
    <xf numFmtId="0" fontId="72" fillId="0" borderId="164" xfId="0" applyFont="1" applyBorder="1" applyAlignment="1">
      <alignment horizontal="left" vertical="center" wrapText="1"/>
    </xf>
    <xf numFmtId="0" fontId="72" fillId="0" borderId="165" xfId="0" applyFont="1" applyBorder="1" applyAlignment="1">
      <alignment horizontal="left" vertical="center" wrapText="1"/>
    </xf>
    <xf numFmtId="2" fontId="115" fillId="43" borderId="171" xfId="122" applyNumberFormat="1" applyFont="1" applyFill="1" applyBorder="1" applyAlignment="1">
      <alignment horizontal="center" vertical="center" wrapText="1"/>
    </xf>
    <xf numFmtId="2" fontId="115" fillId="43" borderId="165" xfId="122" applyNumberFormat="1" applyFont="1" applyFill="1" applyBorder="1" applyAlignment="1">
      <alignment horizontal="center" vertical="center" wrapText="1"/>
    </xf>
    <xf numFmtId="0" fontId="128" fillId="44" borderId="176" xfId="114" applyFont="1" applyFill="1" applyBorder="1" applyAlignment="1">
      <alignment horizontal="center" vertical="center" wrapText="1"/>
    </xf>
    <xf numFmtId="3" fontId="7" fillId="58" borderId="172" xfId="119" applyNumberFormat="1" applyFont="1" applyFill="1" applyBorder="1" applyAlignment="1">
      <alignment horizontal="center" vertical="center" wrapText="1"/>
    </xf>
    <xf numFmtId="3" fontId="7" fillId="58" borderId="0" xfId="119" applyNumberFormat="1" applyFont="1" applyFill="1" applyAlignment="1">
      <alignment horizontal="center" vertical="center" wrapText="1"/>
    </xf>
    <xf numFmtId="0" fontId="7" fillId="58" borderId="172" xfId="0" applyFont="1" applyFill="1" applyBorder="1" applyAlignment="1">
      <alignment horizontal="center" vertical="top" wrapText="1"/>
    </xf>
    <xf numFmtId="0" fontId="7" fillId="58" borderId="0" xfId="0" applyFont="1" applyFill="1" applyAlignment="1">
      <alignment horizontal="center" vertical="top" wrapText="1"/>
    </xf>
    <xf numFmtId="0" fontId="87" fillId="0" borderId="0" xfId="0" applyFont="1" applyAlignment="1">
      <alignment horizontal="center"/>
    </xf>
    <xf numFmtId="0" fontId="109" fillId="58" borderId="171" xfId="0" applyFont="1" applyFill="1" applyBorder="1" applyAlignment="1">
      <alignment horizontal="center" vertical="center"/>
    </xf>
    <xf numFmtId="0" fontId="109" fillId="58" borderId="164" xfId="0" applyFont="1" applyFill="1" applyBorder="1" applyAlignment="1">
      <alignment horizontal="center" vertical="center"/>
    </xf>
    <xf numFmtId="0" fontId="36" fillId="0" borderId="35" xfId="68" applyFont="1" applyBorder="1" applyAlignment="1">
      <alignment horizontal="left"/>
    </xf>
    <xf numFmtId="0" fontId="36" fillId="0" borderId="0" xfId="68" applyFont="1" applyAlignment="1">
      <alignment horizontal="left"/>
    </xf>
    <xf numFmtId="172" fontId="59" fillId="0" borderId="0" xfId="36" applyNumberFormat="1" applyFont="1" applyFill="1" applyBorder="1" applyAlignment="1">
      <alignment horizontal="center"/>
    </xf>
    <xf numFmtId="0" fontId="61" fillId="0" borderId="34" xfId="0" applyFont="1" applyBorder="1" applyAlignment="1">
      <alignment horizontal="center" vertical="center" wrapText="1"/>
    </xf>
    <xf numFmtId="0" fontId="61" fillId="0" borderId="29" xfId="0" applyFont="1" applyBorder="1" applyAlignment="1">
      <alignment horizontal="center" vertical="center" wrapText="1"/>
    </xf>
    <xf numFmtId="0" fontId="61" fillId="0" borderId="17" xfId="0" applyFont="1" applyBorder="1" applyAlignment="1">
      <alignment horizontal="center" vertical="center" wrapText="1"/>
    </xf>
    <xf numFmtId="0" fontId="61" fillId="0" borderId="36" xfId="0" applyFont="1" applyBorder="1" applyAlignment="1">
      <alignment horizontal="center" vertical="center" wrapText="1"/>
    </xf>
    <xf numFmtId="0" fontId="61" fillId="0" borderId="37" xfId="0" applyFont="1" applyBorder="1" applyAlignment="1">
      <alignment horizontal="center" vertical="center" wrapText="1"/>
    </xf>
    <xf numFmtId="0" fontId="61" fillId="0" borderId="15" xfId="0" applyFont="1" applyBorder="1" applyAlignment="1">
      <alignment horizontal="center" vertical="center" wrapText="1"/>
    </xf>
    <xf numFmtId="172" fontId="59" fillId="0" borderId="46" xfId="36" applyNumberFormat="1" applyFont="1" applyFill="1" applyBorder="1" applyAlignment="1">
      <alignment horizontal="center"/>
    </xf>
    <xf numFmtId="172" fontId="59" fillId="0" borderId="53" xfId="36" applyNumberFormat="1" applyFont="1" applyFill="1" applyBorder="1" applyAlignment="1">
      <alignment horizontal="center"/>
    </xf>
    <xf numFmtId="172" fontId="1" fillId="0" borderId="69" xfId="36" applyNumberFormat="1" applyFont="1" applyFill="1" applyBorder="1" applyAlignment="1">
      <alignment horizontal="center"/>
    </xf>
    <xf numFmtId="172" fontId="1" fillId="0" borderId="39" xfId="36" applyNumberFormat="1" applyFont="1" applyFill="1" applyBorder="1" applyAlignment="1">
      <alignment horizontal="center"/>
    </xf>
    <xf numFmtId="0" fontId="3" fillId="0" borderId="38" xfId="0" applyFont="1" applyBorder="1" applyAlignment="1">
      <alignment horizontal="center"/>
    </xf>
    <xf numFmtId="0" fontId="3" fillId="0" borderId="68" xfId="0" applyFont="1" applyBorder="1" applyAlignment="1">
      <alignment horizontal="center"/>
    </xf>
    <xf numFmtId="0" fontId="3" fillId="0" borderId="39" xfId="0" applyFont="1" applyBorder="1" applyAlignment="1">
      <alignment horizontal="center"/>
    </xf>
    <xf numFmtId="0" fontId="61" fillId="0" borderId="22" xfId="0" applyFont="1" applyBorder="1" applyAlignment="1">
      <alignment horizontal="center" vertical="center" wrapText="1"/>
    </xf>
    <xf numFmtId="0" fontId="61" fillId="0" borderId="30" xfId="0" applyFont="1" applyBorder="1" applyAlignment="1">
      <alignment horizontal="center" vertical="center" wrapText="1"/>
    </xf>
    <xf numFmtId="166" fontId="36" fillId="0" borderId="1" xfId="36" applyFont="1" applyFill="1" applyBorder="1" applyAlignment="1">
      <alignment horizontal="center"/>
    </xf>
    <xf numFmtId="0" fontId="36" fillId="0" borderId="35" xfId="68" applyFont="1" applyBorder="1" applyAlignment="1">
      <alignment horizontal="center"/>
    </xf>
    <xf numFmtId="0" fontId="36" fillId="0" borderId="0" xfId="68" applyFont="1" applyAlignment="1">
      <alignment horizontal="center"/>
    </xf>
    <xf numFmtId="0" fontId="3" fillId="0" borderId="15" xfId="0" applyFont="1" applyBorder="1" applyAlignment="1">
      <alignment horizontal="center"/>
    </xf>
    <xf numFmtId="182" fontId="53" fillId="46" borderId="133" xfId="84" applyNumberFormat="1" applyFont="1" applyFill="1" applyBorder="1" applyAlignment="1">
      <alignment horizontal="center" vertical="center" wrapText="1"/>
    </xf>
    <xf numFmtId="167" fontId="53" fillId="46" borderId="133" xfId="56" applyFont="1" applyFill="1" applyBorder="1" applyAlignment="1">
      <alignment horizontal="center" vertical="center" wrapText="1"/>
    </xf>
    <xf numFmtId="182" fontId="53" fillId="42" borderId="133" xfId="84" applyNumberFormat="1" applyFont="1" applyFill="1" applyBorder="1" applyAlignment="1">
      <alignment horizontal="center" vertical="center" wrapText="1"/>
    </xf>
    <xf numFmtId="216" fontId="53" fillId="42" borderId="133" xfId="0" applyNumberFormat="1" applyFont="1" applyFill="1" applyBorder="1" applyAlignment="1">
      <alignment horizontal="center" vertical="center" wrapText="1"/>
    </xf>
    <xf numFmtId="0" fontId="53" fillId="0" borderId="1" xfId="68" applyFont="1" applyBorder="1" applyAlignment="1">
      <alignment horizontal="left"/>
    </xf>
    <xf numFmtId="0" fontId="53" fillId="0" borderId="43" xfId="68" applyFont="1" applyBorder="1" applyAlignment="1">
      <alignment horizontal="left"/>
    </xf>
    <xf numFmtId="0" fontId="0" fillId="0" borderId="36" xfId="0" applyBorder="1" applyAlignment="1">
      <alignment horizontal="center"/>
    </xf>
    <xf numFmtId="0" fontId="0" fillId="0" borderId="37" xfId="0" applyBorder="1" applyAlignment="1">
      <alignment horizontal="center"/>
    </xf>
    <xf numFmtId="0" fontId="0" fillId="0" borderId="68"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58" fillId="0" borderId="34" xfId="0" applyFont="1" applyBorder="1" applyAlignment="1">
      <alignment horizontal="center"/>
    </xf>
    <xf numFmtId="0" fontId="58" fillId="0" borderId="29" xfId="0" applyFont="1" applyBorder="1" applyAlignment="1">
      <alignment horizontal="center"/>
    </xf>
    <xf numFmtId="0" fontId="58" fillId="0" borderId="17" xfId="0" applyFont="1" applyBorder="1" applyAlignment="1">
      <alignment horizontal="center"/>
    </xf>
    <xf numFmtId="0" fontId="58" fillId="0" borderId="36" xfId="0" applyFont="1" applyBorder="1" applyAlignment="1">
      <alignment horizontal="center"/>
    </xf>
    <xf numFmtId="0" fontId="58" fillId="0" borderId="37" xfId="0" applyFont="1" applyBorder="1" applyAlignment="1">
      <alignment horizontal="center"/>
    </xf>
    <xf numFmtId="0" fontId="58" fillId="0" borderId="15" xfId="0" applyFont="1" applyBorder="1" applyAlignment="1">
      <alignment horizontal="center"/>
    </xf>
    <xf numFmtId="0" fontId="75" fillId="0" borderId="3" xfId="0" applyFont="1" applyBorder="1" applyAlignment="1">
      <alignment horizontal="left" wrapText="1"/>
    </xf>
    <xf numFmtId="0" fontId="75" fillId="0" borderId="78" xfId="0" applyFont="1" applyBorder="1" applyAlignment="1">
      <alignment horizontal="left" wrapText="1"/>
    </xf>
    <xf numFmtId="0" fontId="59" fillId="0" borderId="38" xfId="0" applyFont="1" applyBorder="1" applyAlignment="1">
      <alignment horizontal="left"/>
    </xf>
    <xf numFmtId="0" fontId="59" fillId="0" borderId="68" xfId="0" applyFont="1" applyBorder="1" applyAlignment="1">
      <alignment horizontal="left"/>
    </xf>
    <xf numFmtId="0" fontId="0" fillId="52" borderId="35" xfId="0" applyFill="1" applyBorder="1" applyAlignment="1">
      <alignment horizontal="center"/>
    </xf>
    <xf numFmtId="0" fontId="0" fillId="52" borderId="0" xfId="0" applyFill="1" applyAlignment="1">
      <alignment horizontal="center"/>
    </xf>
    <xf numFmtId="0" fontId="59" fillId="0" borderId="11" xfId="0" applyFont="1" applyBorder="1" applyAlignment="1">
      <alignment horizontal="center"/>
    </xf>
    <xf numFmtId="0" fontId="75" fillId="0" borderId="28" xfId="0" applyFont="1" applyBorder="1" applyAlignment="1">
      <alignment horizontal="left"/>
    </xf>
    <xf numFmtId="0" fontId="75" fillId="0" borderId="3" xfId="0" applyFont="1" applyBorder="1" applyAlignment="1">
      <alignment horizontal="left"/>
    </xf>
    <xf numFmtId="2" fontId="75" fillId="0" borderId="43" xfId="56" applyNumberFormat="1" applyFont="1" applyBorder="1" applyAlignment="1">
      <alignment horizontal="center"/>
    </xf>
    <xf numFmtId="2" fontId="75" fillId="0" borderId="47" xfId="56" applyNumberFormat="1" applyFont="1" applyBorder="1" applyAlignment="1">
      <alignment horizontal="center"/>
    </xf>
    <xf numFmtId="0" fontId="0" fillId="0" borderId="46" xfId="0" applyBorder="1" applyAlignment="1">
      <alignment horizontal="center"/>
    </xf>
    <xf numFmtId="0" fontId="0" fillId="0" borderId="53" xfId="0" applyBorder="1" applyAlignment="1">
      <alignment horizontal="center"/>
    </xf>
    <xf numFmtId="0" fontId="59" fillId="0" borderId="72" xfId="0" applyFont="1" applyBorder="1" applyAlignment="1">
      <alignment horizontal="center"/>
    </xf>
    <xf numFmtId="0" fontId="0" fillId="0" borderId="56"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26" xfId="0" applyBorder="1" applyAlignment="1">
      <alignment horizontal="center"/>
    </xf>
    <xf numFmtId="0" fontId="59" fillId="0" borderId="55" xfId="0" applyFont="1" applyBorder="1" applyAlignment="1">
      <alignment horizontal="center"/>
    </xf>
    <xf numFmtId="2" fontId="75" fillId="0" borderId="44" xfId="56" applyNumberFormat="1" applyFont="1" applyBorder="1" applyAlignment="1">
      <alignment horizontal="center"/>
    </xf>
    <xf numFmtId="0" fontId="0" fillId="0" borderId="34" xfId="0" applyBorder="1" applyAlignment="1">
      <alignment horizontal="center"/>
    </xf>
    <xf numFmtId="0" fontId="0" fillId="0" borderId="29" xfId="0" applyBorder="1" applyAlignment="1">
      <alignment horizontal="center"/>
    </xf>
    <xf numFmtId="0" fontId="61" fillId="0" borderId="38" xfId="0" applyFont="1" applyBorder="1" applyAlignment="1">
      <alignment horizontal="center" vertical="center" wrapText="1"/>
    </xf>
    <xf numFmtId="0" fontId="61" fillId="0" borderId="68" xfId="0" applyFont="1" applyBorder="1" applyAlignment="1">
      <alignment horizontal="center" vertical="center" wrapText="1"/>
    </xf>
    <xf numFmtId="0" fontId="61" fillId="0" borderId="39" xfId="0" applyFont="1" applyBorder="1" applyAlignment="1">
      <alignment horizontal="center" vertical="center" wrapText="1"/>
    </xf>
    <xf numFmtId="0" fontId="62" fillId="0" borderId="38" xfId="0" applyFont="1" applyBorder="1" applyAlignment="1">
      <alignment horizontal="center" vertical="center" wrapText="1"/>
    </xf>
    <xf numFmtId="0" fontId="62" fillId="0" borderId="68" xfId="0" applyFont="1" applyBorder="1" applyAlignment="1">
      <alignment horizontal="center" vertical="center" wrapText="1"/>
    </xf>
    <xf numFmtId="0" fontId="62" fillId="0" borderId="39" xfId="0" applyFont="1" applyBorder="1" applyAlignment="1">
      <alignment horizontal="center" vertical="center" wrapText="1"/>
    </xf>
    <xf numFmtId="0" fontId="0" fillId="0" borderId="34" xfId="0" applyBorder="1" applyAlignment="1">
      <alignment horizontal="center" vertical="center"/>
    </xf>
    <xf numFmtId="0" fontId="0" fillId="0" borderId="17" xfId="0" applyBorder="1" applyAlignment="1">
      <alignment horizontal="center" vertical="center"/>
    </xf>
    <xf numFmtId="0" fontId="0" fillId="0" borderId="35" xfId="0" applyBorder="1" applyAlignment="1">
      <alignment horizontal="center" vertical="center"/>
    </xf>
    <xf numFmtId="0" fontId="0" fillId="0" borderId="10" xfId="0" applyBorder="1" applyAlignment="1">
      <alignment horizontal="center" vertical="center"/>
    </xf>
    <xf numFmtId="2" fontId="75" fillId="0" borderId="3" xfId="0" applyNumberFormat="1" applyFont="1" applyBorder="1" applyAlignment="1">
      <alignment horizontal="left"/>
    </xf>
    <xf numFmtId="0" fontId="65" fillId="0" borderId="43" xfId="0" applyFont="1" applyBorder="1" applyAlignment="1">
      <alignment horizontal="left"/>
    </xf>
    <xf numFmtId="2" fontId="75" fillId="0" borderId="3" xfId="0" applyNumberFormat="1" applyFont="1" applyBorder="1" applyAlignment="1">
      <alignment horizontal="left" wrapText="1"/>
    </xf>
    <xf numFmtId="0" fontId="65" fillId="0" borderId="43" xfId="0" applyFont="1" applyBorder="1" applyAlignment="1">
      <alignment horizontal="left" vertical="center"/>
    </xf>
    <xf numFmtId="0" fontId="0" fillId="0" borderId="1" xfId="0" applyBorder="1" applyAlignment="1">
      <alignment horizontal="center"/>
    </xf>
    <xf numFmtId="0" fontId="59" fillId="0" borderId="0" xfId="0" applyFont="1" applyAlignment="1">
      <alignment horizontal="center"/>
    </xf>
    <xf numFmtId="2" fontId="90" fillId="0" borderId="36" xfId="56" applyNumberFormat="1" applyFont="1" applyBorder="1" applyAlignment="1">
      <alignment horizontal="center"/>
    </xf>
    <xf numFmtId="2" fontId="90" fillId="0" borderId="37" xfId="56" applyNumberFormat="1" applyFont="1" applyBorder="1" applyAlignment="1">
      <alignment horizontal="center"/>
    </xf>
    <xf numFmtId="2" fontId="90" fillId="0" borderId="15" xfId="56" applyNumberFormat="1" applyFont="1" applyBorder="1" applyAlignment="1">
      <alignment horizontal="center"/>
    </xf>
    <xf numFmtId="0" fontId="59" fillId="0" borderId="35" xfId="0" applyFont="1" applyBorder="1" applyAlignment="1">
      <alignment horizontal="center"/>
    </xf>
    <xf numFmtId="0" fontId="59" fillId="0" borderId="10" xfId="0" applyFont="1" applyBorder="1" applyAlignment="1">
      <alignment horizontal="center"/>
    </xf>
    <xf numFmtId="0" fontId="59" fillId="0" borderId="36" xfId="0" applyFont="1" applyBorder="1" applyAlignment="1">
      <alignment horizontal="center"/>
    </xf>
    <xf numFmtId="0" fontId="59" fillId="0" borderId="37" xfId="0" applyFont="1" applyBorder="1" applyAlignment="1">
      <alignment horizontal="center"/>
    </xf>
    <xf numFmtId="0" fontId="59" fillId="0" borderId="15" xfId="0" applyFont="1" applyBorder="1" applyAlignment="1">
      <alignment horizontal="center"/>
    </xf>
    <xf numFmtId="0" fontId="0" fillId="0" borderId="35" xfId="0" applyBorder="1" applyAlignment="1">
      <alignment horizontal="center"/>
    </xf>
    <xf numFmtId="0" fontId="0" fillId="0" borderId="0" xfId="0" applyAlignment="1">
      <alignment horizontal="center"/>
    </xf>
    <xf numFmtId="2" fontId="59" fillId="0" borderId="68" xfId="0" applyNumberFormat="1" applyFont="1" applyBorder="1" applyAlignment="1">
      <alignment horizontal="center"/>
    </xf>
    <xf numFmtId="0" fontId="59" fillId="0" borderId="68" xfId="0" applyFont="1" applyBorder="1" applyAlignment="1">
      <alignment horizontal="center"/>
    </xf>
    <xf numFmtId="0" fontId="59" fillId="0" borderId="39" xfId="0" applyFont="1" applyBorder="1" applyAlignment="1">
      <alignment horizontal="center"/>
    </xf>
    <xf numFmtId="0" fontId="91" fillId="0" borderId="41" xfId="0" applyFont="1" applyBorder="1" applyAlignment="1">
      <alignment horizontal="center"/>
    </xf>
    <xf numFmtId="0" fontId="91" fillId="0" borderId="0" xfId="0" applyFont="1" applyAlignment="1">
      <alignment horizontal="center"/>
    </xf>
    <xf numFmtId="0" fontId="91" fillId="0" borderId="42" xfId="0" applyFont="1" applyBorder="1" applyAlignment="1">
      <alignment horizontal="center"/>
    </xf>
    <xf numFmtId="0" fontId="63" fillId="0" borderId="41" xfId="0" applyFont="1" applyBorder="1" applyAlignment="1">
      <alignment horizontal="center"/>
    </xf>
    <xf numFmtId="0" fontId="63" fillId="0" borderId="0" xfId="0" applyFont="1" applyAlignment="1">
      <alignment horizontal="center"/>
    </xf>
    <xf numFmtId="0" fontId="63" fillId="0" borderId="42" xfId="0" applyFont="1" applyBorder="1" applyAlignment="1">
      <alignment horizontal="center"/>
    </xf>
    <xf numFmtId="0" fontId="63" fillId="0" borderId="10" xfId="0" applyFont="1" applyBorder="1" applyAlignment="1">
      <alignment horizontal="center"/>
    </xf>
    <xf numFmtId="0" fontId="0" fillId="0" borderId="10" xfId="0" applyBorder="1" applyAlignment="1">
      <alignment horizontal="center"/>
    </xf>
    <xf numFmtId="176" fontId="90" fillId="0" borderId="36" xfId="56" applyNumberFormat="1" applyFont="1" applyBorder="1" applyAlignment="1">
      <alignment horizontal="center"/>
    </xf>
    <xf numFmtId="176" fontId="90" fillId="0" borderId="37" xfId="56" applyNumberFormat="1" applyFont="1" applyBorder="1" applyAlignment="1">
      <alignment horizontal="center"/>
    </xf>
    <xf numFmtId="173" fontId="36" fillId="0" borderId="38" xfId="36" applyNumberFormat="1" applyFont="1" applyBorder="1" applyAlignment="1">
      <alignment vertical="top"/>
    </xf>
    <xf numFmtId="173" fontId="36" fillId="0" borderId="68" xfId="36" applyNumberFormat="1" applyFont="1" applyBorder="1" applyAlignment="1">
      <alignment vertical="top"/>
    </xf>
    <xf numFmtId="0" fontId="11" fillId="0" borderId="172" xfId="117" applyFont="1" applyBorder="1" applyAlignment="1">
      <alignment horizontal="center" wrapText="1"/>
    </xf>
    <xf numFmtId="0" fontId="11" fillId="0" borderId="0" xfId="117" applyFont="1" applyAlignment="1">
      <alignment horizontal="center" wrapText="1"/>
    </xf>
    <xf numFmtId="0" fontId="11" fillId="0" borderId="184" xfId="117" applyFont="1" applyBorder="1" applyAlignment="1">
      <alignment horizontal="center" wrapText="1"/>
    </xf>
    <xf numFmtId="2" fontId="87" fillId="67" borderId="187" xfId="0" applyNumberFormat="1" applyFont="1" applyFill="1" applyBorder="1" applyAlignment="1">
      <alignment horizontal="left" vertical="center" wrapText="1"/>
    </xf>
    <xf numFmtId="2" fontId="87" fillId="67" borderId="188" xfId="0" applyNumberFormat="1" applyFont="1" applyFill="1" applyBorder="1" applyAlignment="1">
      <alignment horizontal="left" vertical="center" wrapText="1"/>
    </xf>
    <xf numFmtId="9" fontId="3" fillId="67" borderId="191" xfId="84" applyFont="1" applyFill="1" applyBorder="1" applyAlignment="1" applyProtection="1">
      <alignment horizontal="center" vertical="center"/>
      <protection locked="0"/>
    </xf>
    <xf numFmtId="9" fontId="3" fillId="67" borderId="189" xfId="84" applyFont="1" applyFill="1" applyBorder="1" applyAlignment="1" applyProtection="1">
      <alignment horizontal="center" vertical="center"/>
      <protection locked="0"/>
    </xf>
    <xf numFmtId="0" fontId="92" fillId="0" borderId="168" xfId="0" applyFont="1" applyBorder="1" applyAlignment="1">
      <alignment horizontal="left" vertical="center" wrapText="1"/>
    </xf>
    <xf numFmtId="0" fontId="7" fillId="0" borderId="168" xfId="0" applyFont="1" applyBorder="1" applyAlignment="1">
      <alignment horizontal="left" vertical="center" wrapText="1"/>
    </xf>
    <xf numFmtId="0" fontId="107" fillId="0" borderId="163" xfId="0" applyFont="1" applyBorder="1" applyAlignment="1">
      <alignment horizontal="center" vertical="center" wrapText="1"/>
    </xf>
    <xf numFmtId="0" fontId="107" fillId="48" borderId="163" xfId="0" applyFont="1" applyFill="1" applyBorder="1" applyAlignment="1">
      <alignment horizontal="center" vertical="center" wrapText="1"/>
    </xf>
    <xf numFmtId="0" fontId="125" fillId="66" borderId="187" xfId="0" applyFont="1" applyFill="1" applyBorder="1" applyAlignment="1" applyProtection="1">
      <alignment horizontal="center" vertical="center"/>
      <protection locked="0"/>
    </xf>
    <xf numFmtId="0" fontId="125" fillId="66" borderId="188" xfId="0" applyFont="1" applyFill="1" applyBorder="1" applyAlignment="1" applyProtection="1">
      <alignment horizontal="center" vertical="center"/>
      <protection locked="0"/>
    </xf>
    <xf numFmtId="2" fontId="109" fillId="67" borderId="187" xfId="0" applyNumberFormat="1" applyFont="1" applyFill="1" applyBorder="1" applyAlignment="1">
      <alignment horizontal="center" vertical="center"/>
    </xf>
    <xf numFmtId="2" fontId="109" fillId="67" borderId="189" xfId="0" applyNumberFormat="1" applyFont="1" applyFill="1" applyBorder="1" applyAlignment="1">
      <alignment horizontal="center" vertical="center"/>
    </xf>
    <xf numFmtId="2" fontId="109" fillId="67" borderId="191" xfId="0" applyNumberFormat="1" applyFont="1" applyFill="1" applyBorder="1" applyAlignment="1">
      <alignment horizontal="center" vertical="center" wrapText="1"/>
    </xf>
    <xf numFmtId="0" fontId="11" fillId="0" borderId="171" xfId="117" applyFont="1" applyBorder="1" applyAlignment="1">
      <alignment horizontal="center" wrapText="1"/>
    </xf>
    <xf numFmtId="0" fontId="11" fillId="0" borderId="164" xfId="117" applyFont="1" applyBorder="1" applyAlignment="1">
      <alignment horizontal="center" wrapText="1"/>
    </xf>
    <xf numFmtId="0" fontId="11" fillId="0" borderId="165" xfId="117" applyFont="1" applyBorder="1" applyAlignment="1">
      <alignment horizontal="center" wrapText="1"/>
    </xf>
    <xf numFmtId="0" fontId="73" fillId="0" borderId="163" xfId="117" applyFont="1" applyBorder="1" applyAlignment="1">
      <alignment horizontal="center" vertical="center" wrapText="1"/>
    </xf>
    <xf numFmtId="0" fontId="72" fillId="0" borderId="166" xfId="0" applyFont="1" applyBorder="1" applyAlignment="1">
      <alignment horizontal="center"/>
    </xf>
    <xf numFmtId="0" fontId="72" fillId="0" borderId="167" xfId="0" applyFont="1" applyBorder="1" applyAlignment="1">
      <alignment horizontal="center"/>
    </xf>
    <xf numFmtId="0" fontId="107" fillId="43" borderId="163" xfId="0" applyFont="1" applyFill="1" applyBorder="1" applyAlignment="1">
      <alignment horizontal="center" vertical="center" wrapText="1"/>
    </xf>
    <xf numFmtId="2" fontId="107" fillId="43" borderId="163" xfId="122" applyNumberFormat="1" applyFont="1" applyFill="1" applyBorder="1" applyAlignment="1">
      <alignment horizontal="center" vertical="center" wrapText="1"/>
    </xf>
    <xf numFmtId="0" fontId="73" fillId="58" borderId="181" xfId="117" applyFont="1" applyFill="1" applyBorder="1" applyAlignment="1">
      <alignment horizontal="center" vertical="center" wrapText="1"/>
    </xf>
    <xf numFmtId="0" fontId="73" fillId="58" borderId="182" xfId="117" applyFont="1" applyFill="1" applyBorder="1" applyAlignment="1">
      <alignment horizontal="center" vertical="center" wrapText="1"/>
    </xf>
    <xf numFmtId="0" fontId="73" fillId="58" borderId="185" xfId="117" applyFont="1" applyFill="1" applyBorder="1" applyAlignment="1">
      <alignment horizontal="center" vertical="center" wrapText="1"/>
    </xf>
    <xf numFmtId="0" fontId="73" fillId="53" borderId="163" xfId="117" applyFont="1" applyFill="1" applyBorder="1" applyAlignment="1">
      <alignment horizontal="right" vertical="center"/>
    </xf>
    <xf numFmtId="2" fontId="107" fillId="0" borderId="171" xfId="0" applyNumberFormat="1" applyFont="1" applyBorder="1" applyAlignment="1">
      <alignment horizontal="center" vertical="center" wrapText="1"/>
    </xf>
    <xf numFmtId="2" fontId="107" fillId="0" borderId="164" xfId="0" applyNumberFormat="1" applyFont="1" applyBorder="1" applyAlignment="1">
      <alignment horizontal="center" vertical="center" wrapText="1"/>
    </xf>
    <xf numFmtId="2" fontId="107" fillId="0" borderId="165" xfId="0" applyNumberFormat="1" applyFont="1" applyBorder="1" applyAlignment="1">
      <alignment horizontal="center" vertical="center" wrapText="1"/>
    </xf>
    <xf numFmtId="0" fontId="73" fillId="43" borderId="163" xfId="117" applyFont="1" applyFill="1" applyBorder="1" applyAlignment="1">
      <alignment horizontal="right" vertical="center"/>
    </xf>
    <xf numFmtId="0" fontId="22" fillId="58" borderId="166" xfId="117" applyFont="1" applyFill="1" applyBorder="1" applyAlignment="1">
      <alignment horizontal="left" vertical="center" wrapText="1"/>
    </xf>
    <xf numFmtId="0" fontId="22" fillId="58" borderId="183" xfId="117" applyFont="1" applyFill="1" applyBorder="1" applyAlignment="1">
      <alignment horizontal="left" vertical="center" wrapText="1"/>
    </xf>
    <xf numFmtId="0" fontId="22" fillId="58" borderId="167" xfId="117" applyFont="1" applyFill="1" applyBorder="1" applyAlignment="1">
      <alignment horizontal="left" vertical="center" wrapText="1"/>
    </xf>
    <xf numFmtId="0" fontId="73" fillId="60" borderId="181" xfId="117" applyFont="1" applyFill="1" applyBorder="1" applyAlignment="1">
      <alignment horizontal="left" vertical="center" wrapText="1"/>
    </xf>
    <xf numFmtId="0" fontId="73" fillId="60" borderId="182" xfId="117" applyFont="1" applyFill="1" applyBorder="1" applyAlignment="1">
      <alignment horizontal="left" vertical="center" wrapText="1"/>
    </xf>
    <xf numFmtId="0" fontId="73" fillId="60" borderId="185" xfId="117" applyFont="1" applyFill="1" applyBorder="1" applyAlignment="1">
      <alignment horizontal="left" vertical="center" wrapText="1"/>
    </xf>
    <xf numFmtId="0" fontId="73" fillId="43" borderId="163" xfId="117" applyFont="1" applyFill="1" applyBorder="1" applyAlignment="1">
      <alignment horizontal="center" vertical="center" wrapText="1"/>
    </xf>
    <xf numFmtId="0" fontId="73" fillId="43" borderId="163" xfId="117" applyFont="1" applyFill="1" applyBorder="1" applyAlignment="1">
      <alignment horizontal="center" vertical="center"/>
    </xf>
    <xf numFmtId="0" fontId="126" fillId="44" borderId="196" xfId="117" applyFont="1" applyFill="1" applyBorder="1" applyAlignment="1">
      <alignment horizontal="center" vertical="center"/>
    </xf>
    <xf numFmtId="0" fontId="126" fillId="44" borderId="197" xfId="117" applyFont="1" applyFill="1" applyBorder="1" applyAlignment="1">
      <alignment horizontal="center" vertical="center"/>
    </xf>
    <xf numFmtId="0" fontId="92" fillId="0" borderId="198" xfId="0" applyFont="1" applyBorder="1" applyAlignment="1">
      <alignment vertical="center" wrapText="1"/>
    </xf>
    <xf numFmtId="0" fontId="126" fillId="44" borderId="176" xfId="0" applyFont="1" applyFill="1" applyBorder="1" applyAlignment="1">
      <alignment horizontal="center" vertical="center" wrapText="1"/>
    </xf>
    <xf numFmtId="0" fontId="126" fillId="44" borderId="177" xfId="0" applyFont="1" applyFill="1" applyBorder="1" applyAlignment="1">
      <alignment horizontal="center" vertical="center" wrapText="1"/>
    </xf>
    <xf numFmtId="0" fontId="72" fillId="0" borderId="7" xfId="0" applyFont="1" applyBorder="1" applyAlignment="1">
      <alignment horizontal="center"/>
    </xf>
    <xf numFmtId="0" fontId="72" fillId="0" borderId="9" xfId="0" applyFont="1" applyBorder="1" applyAlignment="1">
      <alignment horizontal="center"/>
    </xf>
    <xf numFmtId="0" fontId="0" fillId="0" borderId="44" xfId="0" applyBorder="1" applyAlignment="1">
      <alignment horizontal="center"/>
    </xf>
    <xf numFmtId="0" fontId="0" fillId="0" borderId="57" xfId="0" applyBorder="1" applyAlignment="1">
      <alignment horizontal="center"/>
    </xf>
    <xf numFmtId="0" fontId="0" fillId="0" borderId="28" xfId="0" applyBorder="1" applyAlignment="1">
      <alignment horizontal="center"/>
    </xf>
    <xf numFmtId="0" fontId="0" fillId="0" borderId="40" xfId="0" applyBorder="1" applyAlignment="1">
      <alignment horizontal="center"/>
    </xf>
    <xf numFmtId="0" fontId="0" fillId="0" borderId="67" xfId="0" applyBorder="1" applyAlignment="1">
      <alignment horizontal="center"/>
    </xf>
    <xf numFmtId="0" fontId="0" fillId="0" borderId="6"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3" fillId="0" borderId="1" xfId="0" applyFont="1" applyBorder="1" applyAlignment="1">
      <alignment horizontal="left"/>
    </xf>
    <xf numFmtId="0" fontId="1" fillId="0" borderId="56" xfId="0" applyFont="1" applyBorder="1" applyAlignment="1">
      <alignment horizontal="center"/>
    </xf>
    <xf numFmtId="0" fontId="1" fillId="0" borderId="58" xfId="0" applyFont="1" applyBorder="1" applyAlignment="1">
      <alignment horizontal="center"/>
    </xf>
    <xf numFmtId="0" fontId="1" fillId="0" borderId="59" xfId="0" applyFont="1" applyBorder="1" applyAlignment="1">
      <alignment horizontal="center"/>
    </xf>
    <xf numFmtId="0" fontId="72" fillId="0" borderId="3" xfId="0" applyFont="1" applyBorder="1" applyAlignment="1">
      <alignment horizontal="center" vertical="center" wrapText="1"/>
    </xf>
    <xf numFmtId="0" fontId="72" fillId="0" borderId="1" xfId="0" applyFont="1" applyBorder="1" applyAlignment="1">
      <alignment horizontal="center" vertical="center" wrapText="1"/>
    </xf>
    <xf numFmtId="0" fontId="72" fillId="0" borderId="0" xfId="0" applyFont="1" applyAlignment="1">
      <alignment horizontal="center" vertical="center" wrapText="1"/>
    </xf>
    <xf numFmtId="0" fontId="22" fillId="0" borderId="58" xfId="0" applyFont="1" applyBorder="1" applyAlignment="1">
      <alignment horizontal="center"/>
    </xf>
    <xf numFmtId="0" fontId="11" fillId="0" borderId="56" xfId="0" applyFont="1" applyBorder="1" applyAlignment="1">
      <alignment horizontal="center"/>
    </xf>
    <xf numFmtId="0" fontId="11" fillId="0" borderId="58" xfId="0" applyFont="1" applyBorder="1" applyAlignment="1">
      <alignment horizontal="center"/>
    </xf>
    <xf numFmtId="0" fontId="11" fillId="0" borderId="59" xfId="0" applyFont="1" applyBorder="1" applyAlignment="1">
      <alignment horizontal="center"/>
    </xf>
    <xf numFmtId="0" fontId="53" fillId="46" borderId="133" xfId="0" applyFont="1" applyFill="1" applyBorder="1" applyAlignment="1">
      <alignment horizontal="center" vertical="center" wrapText="1"/>
    </xf>
    <xf numFmtId="167" fontId="53" fillId="46" borderId="133" xfId="0" applyNumberFormat="1" applyFont="1" applyFill="1" applyBorder="1" applyAlignment="1">
      <alignment horizontal="center" vertical="center" wrapText="1"/>
    </xf>
    <xf numFmtId="0" fontId="53" fillId="42" borderId="133" xfId="0" applyFont="1" applyFill="1" applyBorder="1" applyAlignment="1">
      <alignment horizontal="center" vertical="center" wrapText="1"/>
    </xf>
    <xf numFmtId="0" fontId="72" fillId="0" borderId="43" xfId="0" applyFont="1" applyBorder="1" applyAlignment="1">
      <alignment horizontal="center"/>
    </xf>
    <xf numFmtId="0" fontId="72" fillId="0" borderId="79" xfId="0" applyFont="1" applyBorder="1" applyAlignment="1">
      <alignment horizontal="center"/>
    </xf>
    <xf numFmtId="0" fontId="25" fillId="0" borderId="117" xfId="0" applyFont="1" applyBorder="1" applyAlignment="1">
      <alignment horizontal="center" vertical="center"/>
    </xf>
    <xf numFmtId="0" fontId="25" fillId="0" borderId="118" xfId="0" applyFont="1" applyBorder="1" applyAlignment="1">
      <alignment horizontal="center" vertical="center"/>
    </xf>
    <xf numFmtId="0" fontId="25" fillId="0" borderId="119" xfId="0" applyFont="1" applyBorder="1" applyAlignment="1">
      <alignment horizontal="center" vertical="center"/>
    </xf>
    <xf numFmtId="0" fontId="25" fillId="0" borderId="120" xfId="0" applyFont="1" applyBorder="1" applyAlignment="1">
      <alignment horizontal="center" vertical="center"/>
    </xf>
    <xf numFmtId="0" fontId="26" fillId="0" borderId="121" xfId="0" applyFont="1" applyBorder="1" applyAlignment="1">
      <alignment horizontal="center" vertical="center"/>
    </xf>
    <xf numFmtId="0" fontId="26" fillId="0" borderId="122" xfId="0" applyFont="1" applyBorder="1" applyAlignment="1">
      <alignment horizontal="center" vertical="center"/>
    </xf>
    <xf numFmtId="0" fontId="26" fillId="0" borderId="123" xfId="0" applyFont="1" applyBorder="1" applyAlignment="1">
      <alignment horizontal="center" vertical="center"/>
    </xf>
    <xf numFmtId="0" fontId="73" fillId="0" borderId="124" xfId="0" applyFont="1" applyBorder="1" applyAlignment="1">
      <alignment horizontal="center" vertical="center" wrapText="1"/>
    </xf>
    <xf numFmtId="0" fontId="73" fillId="0" borderId="125" xfId="0" applyFont="1" applyBorder="1" applyAlignment="1">
      <alignment horizontal="center" vertical="center" wrapText="1"/>
    </xf>
    <xf numFmtId="0" fontId="72" fillId="0" borderId="126" xfId="0" applyFont="1" applyBorder="1" applyAlignment="1">
      <alignment horizontal="center" vertical="center" wrapText="1"/>
    </xf>
    <xf numFmtId="0" fontId="72" fillId="0" borderId="127" xfId="0" applyFont="1" applyBorder="1" applyAlignment="1">
      <alignment horizontal="center" vertical="center" wrapText="1"/>
    </xf>
    <xf numFmtId="0" fontId="72" fillId="0" borderId="128" xfId="0" applyFont="1" applyBorder="1" applyAlignment="1">
      <alignment horizontal="center" vertical="center" wrapText="1"/>
    </xf>
    <xf numFmtId="0" fontId="72" fillId="0" borderId="104" xfId="0" applyFont="1" applyBorder="1" applyAlignment="1">
      <alignment horizontal="center" vertical="center" wrapText="1"/>
    </xf>
    <xf numFmtId="0" fontId="72" fillId="0" borderId="101" xfId="0" applyFont="1" applyBorder="1" applyAlignment="1">
      <alignment horizontal="center" vertical="center" wrapText="1"/>
    </xf>
    <xf numFmtId="0" fontId="72" fillId="0" borderId="129" xfId="0" applyFont="1" applyBorder="1" applyAlignment="1">
      <alignment horizontal="center"/>
    </xf>
    <xf numFmtId="0" fontId="72" fillId="0" borderId="57" xfId="0" applyFont="1" applyBorder="1" applyAlignment="1">
      <alignment horizontal="center"/>
    </xf>
    <xf numFmtId="0" fontId="72" fillId="0" borderId="1" xfId="0" applyFont="1" applyBorder="1" applyAlignment="1">
      <alignment horizontal="left" wrapText="1"/>
    </xf>
    <xf numFmtId="0" fontId="72" fillId="0" borderId="101" xfId="0" applyFont="1" applyBorder="1" applyAlignment="1">
      <alignment horizontal="left" wrapText="1"/>
    </xf>
    <xf numFmtId="0" fontId="72" fillId="0" borderId="31" xfId="0" applyFont="1" applyBorder="1" applyAlignment="1">
      <alignment horizontal="left"/>
    </xf>
    <xf numFmtId="0" fontId="72" fillId="0" borderId="1" xfId="0" applyFont="1" applyBorder="1" applyAlignment="1">
      <alignment horizontal="left"/>
    </xf>
    <xf numFmtId="0" fontId="72" fillId="0" borderId="101" xfId="0" applyFont="1" applyBorder="1" applyAlignment="1">
      <alignment horizontal="left"/>
    </xf>
    <xf numFmtId="0" fontId="72" fillId="0" borderId="65" xfId="0" applyFont="1" applyBorder="1" applyAlignment="1">
      <alignment horizontal="center"/>
    </xf>
    <xf numFmtId="0" fontId="72" fillId="0" borderId="1" xfId="0" applyFont="1" applyBorder="1" applyAlignment="1">
      <alignment horizontal="center"/>
    </xf>
    <xf numFmtId="0" fontId="72" fillId="0" borderId="2" xfId="0" applyFont="1" applyBorder="1" applyAlignment="1">
      <alignment horizontal="center"/>
    </xf>
    <xf numFmtId="0" fontId="72" fillId="0" borderId="107" xfId="0" applyFont="1" applyBorder="1" applyAlignment="1">
      <alignment horizontal="center"/>
    </xf>
    <xf numFmtId="0" fontId="72" fillId="0" borderId="116" xfId="0" applyFont="1" applyBorder="1" applyAlignment="1">
      <alignment horizontal="center"/>
    </xf>
    <xf numFmtId="0" fontId="106" fillId="49" borderId="1" xfId="109" applyFont="1" applyFill="1" applyBorder="1" applyAlignment="1">
      <alignment horizontal="left" vertical="center" wrapText="1" indent="1"/>
    </xf>
    <xf numFmtId="0" fontId="103" fillId="44" borderId="1" xfId="105" applyFont="1" applyFill="1" applyBorder="1" applyAlignment="1">
      <alignment horizontal="center" vertical="center"/>
    </xf>
    <xf numFmtId="0" fontId="24" fillId="49" borderId="1" xfId="107" applyFont="1" applyFill="1" applyBorder="1" applyAlignment="1">
      <alignment horizontal="left" vertical="center" wrapText="1" indent="1"/>
    </xf>
    <xf numFmtId="0" fontId="105" fillId="49" borderId="1" xfId="109" applyFont="1" applyFill="1" applyBorder="1" applyAlignment="1">
      <alignment horizontal="left" vertical="center" wrapText="1" indent="1"/>
    </xf>
    <xf numFmtId="0" fontId="24" fillId="49" borderId="1" xfId="107" applyFont="1" applyFill="1" applyBorder="1" applyAlignment="1">
      <alignment horizontal="center" vertical="center" wrapText="1"/>
    </xf>
    <xf numFmtId="10" fontId="24" fillId="49" borderId="1" xfId="104" applyNumberFormat="1" applyFont="1" applyFill="1" applyBorder="1" applyAlignment="1">
      <alignment horizontal="center" vertical="center" wrapText="1"/>
    </xf>
    <xf numFmtId="3" fontId="24" fillId="49" borderId="1" xfId="107" applyNumberFormat="1" applyFont="1" applyFill="1" applyBorder="1" applyAlignment="1">
      <alignment horizontal="center" vertical="center" wrapText="1"/>
    </xf>
    <xf numFmtId="0" fontId="24" fillId="49" borderId="1" xfId="107" applyFont="1" applyFill="1" applyBorder="1" applyAlignment="1">
      <alignment horizontal="left" vertical="center" wrapText="1"/>
    </xf>
    <xf numFmtId="0" fontId="77" fillId="0" borderId="34" xfId="0" applyFont="1" applyBorder="1" applyAlignment="1">
      <alignment horizontal="center" vertical="center"/>
    </xf>
    <xf numFmtId="0" fontId="77" fillId="0" borderId="29" xfId="0" applyFont="1" applyBorder="1" applyAlignment="1">
      <alignment horizontal="center" vertical="center"/>
    </xf>
    <xf numFmtId="0" fontId="77" fillId="0" borderId="17" xfId="0" applyFont="1" applyBorder="1" applyAlignment="1">
      <alignment horizontal="center" vertical="center"/>
    </xf>
    <xf numFmtId="0" fontId="55" fillId="0" borderId="31" xfId="0" applyFont="1" applyBorder="1" applyAlignment="1">
      <alignment horizontal="left" vertical="center"/>
    </xf>
    <xf numFmtId="0" fontId="55" fillId="0" borderId="65" xfId="0" applyFont="1" applyBorder="1" applyAlignment="1">
      <alignment horizontal="left" vertical="center"/>
    </xf>
    <xf numFmtId="0" fontId="55" fillId="0" borderId="2" xfId="0" applyFont="1" applyBorder="1" applyAlignment="1">
      <alignment horizontal="left" vertical="center"/>
    </xf>
    <xf numFmtId="0" fontId="54" fillId="0" borderId="43" xfId="0" applyFont="1" applyBorder="1" applyAlignment="1">
      <alignment horizontal="center" vertical="center"/>
    </xf>
    <xf numFmtId="0" fontId="54" fillId="0" borderId="12" xfId="0" applyFont="1" applyBorder="1" applyAlignment="1">
      <alignment horizontal="center" vertical="center"/>
    </xf>
    <xf numFmtId="0" fontId="53" fillId="0" borderId="32" xfId="0" applyFont="1" applyBorder="1" applyAlignment="1">
      <alignment horizontal="left"/>
    </xf>
    <xf numFmtId="0" fontId="53" fillId="0" borderId="53" xfId="0" applyFont="1" applyBorder="1" applyAlignment="1">
      <alignment horizontal="left"/>
    </xf>
    <xf numFmtId="0" fontId="53" fillId="0" borderId="26" xfId="0" applyFont="1" applyBorder="1" applyAlignment="1">
      <alignment horizontal="left"/>
    </xf>
    <xf numFmtId="0" fontId="53" fillId="0" borderId="11" xfId="0" applyFont="1" applyBorder="1" applyAlignment="1">
      <alignment horizontal="center"/>
    </xf>
    <xf numFmtId="0" fontId="53" fillId="0" borderId="79" xfId="0" applyFont="1" applyBorder="1" applyAlignment="1">
      <alignment horizontal="center"/>
    </xf>
    <xf numFmtId="0" fontId="53" fillId="0" borderId="12" xfId="0" applyFont="1" applyBorder="1" applyAlignment="1">
      <alignment horizontal="center"/>
    </xf>
    <xf numFmtId="0" fontId="7" fillId="0" borderId="2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1" xfId="0" applyBorder="1" applyAlignment="1">
      <alignment horizontal="left"/>
    </xf>
    <xf numFmtId="0" fontId="0" fillId="0" borderId="79" xfId="0" applyBorder="1" applyAlignment="1">
      <alignment horizontal="left"/>
    </xf>
    <xf numFmtId="0" fontId="0" fillId="0" borderId="12" xfId="0" applyBorder="1" applyAlignment="1">
      <alignment horizontal="left"/>
    </xf>
    <xf numFmtId="2" fontId="55" fillId="0" borderId="22" xfId="0" applyNumberFormat="1" applyFont="1" applyBorder="1" applyAlignment="1">
      <alignment horizontal="center" vertical="center"/>
    </xf>
    <xf numFmtId="0" fontId="55" fillId="0" borderId="30" xfId="0" applyFont="1" applyBorder="1" applyAlignment="1">
      <alignment horizontal="center" vertical="center"/>
    </xf>
    <xf numFmtId="2" fontId="55" fillId="0" borderId="72" xfId="0" applyNumberFormat="1" applyFont="1" applyBorder="1" applyAlignment="1">
      <alignment horizontal="center" vertical="center" wrapText="1"/>
    </xf>
    <xf numFmtId="0" fontId="55" fillId="0" borderId="82" xfId="0" applyFont="1" applyBorder="1" applyAlignment="1">
      <alignment horizontal="center" vertical="center" wrapText="1"/>
    </xf>
    <xf numFmtId="0" fontId="55" fillId="0" borderId="21" xfId="0" applyFont="1" applyBorder="1" applyAlignment="1">
      <alignment horizontal="center" vertical="center" wrapText="1"/>
    </xf>
    <xf numFmtId="0" fontId="89" fillId="0" borderId="6" xfId="0" applyFont="1" applyBorder="1" applyAlignment="1">
      <alignment horizontal="center" vertical="center"/>
    </xf>
    <xf numFmtId="0" fontId="89" fillId="0" borderId="13" xfId="0" applyFont="1" applyBorder="1" applyAlignment="1">
      <alignment horizontal="center" vertical="center"/>
    </xf>
    <xf numFmtId="0" fontId="89" fillId="0" borderId="14" xfId="0" applyFont="1" applyBorder="1" applyAlignment="1">
      <alignment horizontal="center" vertical="center"/>
    </xf>
    <xf numFmtId="0" fontId="55" fillId="0" borderId="28" xfId="0" applyFont="1" applyBorder="1" applyAlignment="1">
      <alignment horizontal="center" vertical="center"/>
    </xf>
    <xf numFmtId="0" fontId="55" fillId="0" borderId="40" xfId="0" applyFont="1" applyBorder="1" applyAlignment="1">
      <alignment horizontal="center" vertical="center"/>
    </xf>
    <xf numFmtId="0" fontId="55" fillId="0" borderId="67" xfId="0" applyFont="1" applyBorder="1" applyAlignment="1">
      <alignment horizontal="center" vertical="center"/>
    </xf>
    <xf numFmtId="0" fontId="55" fillId="0" borderId="32" xfId="0" applyFont="1" applyBorder="1" applyAlignment="1">
      <alignment horizontal="center" vertical="center" wrapText="1"/>
    </xf>
    <xf numFmtId="0" fontId="55" fillId="0" borderId="53" xfId="0" applyFont="1" applyBorder="1" applyAlignment="1">
      <alignment horizontal="center" vertical="center" wrapText="1"/>
    </xf>
    <xf numFmtId="0" fontId="55" fillId="0" borderId="27" xfId="0" applyFont="1" applyBorder="1" applyAlignment="1">
      <alignment horizontal="center" vertical="center" wrapText="1"/>
    </xf>
    <xf numFmtId="2" fontId="55" fillId="0" borderId="28" xfId="0" applyNumberFormat="1" applyFont="1" applyBorder="1" applyAlignment="1">
      <alignment horizontal="center" vertical="center"/>
    </xf>
    <xf numFmtId="2" fontId="55" fillId="0" borderId="3" xfId="0" applyNumberFormat="1" applyFont="1" applyBorder="1" applyAlignment="1">
      <alignment horizontal="center" vertical="center"/>
    </xf>
    <xf numFmtId="0" fontId="55" fillId="0" borderId="43" xfId="0" applyFont="1" applyBorder="1" applyAlignment="1">
      <alignment horizontal="center" vertical="center" wrapText="1"/>
    </xf>
    <xf numFmtId="0" fontId="55" fillId="0" borderId="79"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22" xfId="0" applyFont="1" applyBorder="1" applyAlignment="1">
      <alignment horizontal="center" vertical="center"/>
    </xf>
    <xf numFmtId="0" fontId="55" fillId="0" borderId="72" xfId="0" applyFont="1" applyBorder="1" applyAlignment="1">
      <alignment horizontal="center" vertical="center"/>
    </xf>
    <xf numFmtId="0" fontId="55" fillId="0" borderId="82" xfId="0" applyFont="1" applyBorder="1" applyAlignment="1">
      <alignment horizontal="center" vertical="center"/>
    </xf>
    <xf numFmtId="0" fontId="55" fillId="0" borderId="21" xfId="0" applyFont="1" applyBorder="1" applyAlignment="1">
      <alignment horizontal="center" vertical="center"/>
    </xf>
    <xf numFmtId="0" fontId="55" fillId="0" borderId="23" xfId="0" applyFont="1" applyBorder="1" applyAlignment="1">
      <alignment horizontal="center" vertical="center"/>
    </xf>
    <xf numFmtId="0" fontId="55" fillId="0" borderId="6" xfId="0" applyFont="1" applyBorder="1" applyAlignment="1">
      <alignment horizontal="center" vertical="center"/>
    </xf>
    <xf numFmtId="176" fontId="55" fillId="0" borderId="28" xfId="0" applyNumberFormat="1" applyFont="1" applyBorder="1" applyAlignment="1">
      <alignment horizontal="center" vertical="center"/>
    </xf>
    <xf numFmtId="176" fontId="55" fillId="0" borderId="3" xfId="0" applyNumberFormat="1" applyFont="1" applyBorder="1" applyAlignment="1">
      <alignment horizontal="center" vertical="center"/>
    </xf>
    <xf numFmtId="0" fontId="55" fillId="0" borderId="88" xfId="0" applyFont="1" applyBorder="1" applyAlignment="1">
      <alignment horizontal="center" vertical="center"/>
    </xf>
    <xf numFmtId="0" fontId="55" fillId="0" borderId="89" xfId="0" applyFont="1" applyBorder="1" applyAlignment="1">
      <alignment horizontal="center" vertical="center"/>
    </xf>
    <xf numFmtId="0" fontId="55" fillId="0" borderId="43" xfId="0" applyFont="1" applyBorder="1" applyAlignment="1">
      <alignment horizontal="center" vertical="center"/>
    </xf>
    <xf numFmtId="0" fontId="55" fillId="0" borderId="12" xfId="0" applyFont="1" applyBorder="1" applyAlignment="1">
      <alignment horizontal="center" vertical="center"/>
    </xf>
    <xf numFmtId="0" fontId="55" fillId="0" borderId="3" xfId="0" applyFont="1" applyBorder="1" applyAlignment="1">
      <alignment horizontal="center" vertical="center"/>
    </xf>
    <xf numFmtId="0" fontId="0" fillId="0" borderId="46" xfId="0" applyBorder="1" applyAlignment="1">
      <alignment horizontal="center" wrapText="1"/>
    </xf>
    <xf numFmtId="0" fontId="0" fillId="0" borderId="53" xfId="0" applyBorder="1" applyAlignment="1">
      <alignment horizontal="center" wrapText="1"/>
    </xf>
    <xf numFmtId="0" fontId="0" fillId="0" borderId="26" xfId="0" applyBorder="1" applyAlignment="1">
      <alignment horizontal="center" wrapText="1"/>
    </xf>
    <xf numFmtId="0" fontId="5" fillId="43" borderId="28" xfId="0" applyFont="1" applyFill="1" applyBorder="1" applyAlignment="1">
      <alignment horizontal="center" vertical="center" wrapText="1"/>
    </xf>
    <xf numFmtId="0" fontId="5" fillId="43" borderId="40" xfId="0" applyFont="1" applyFill="1" applyBorder="1" applyAlignment="1">
      <alignment horizontal="center" vertical="center" wrapText="1"/>
    </xf>
    <xf numFmtId="0" fontId="5" fillId="43" borderId="47" xfId="0" applyFont="1" applyFill="1" applyBorder="1" applyAlignment="1">
      <alignment horizontal="center" vertical="center" wrapText="1"/>
    </xf>
    <xf numFmtId="0" fontId="68" fillId="43" borderId="36" xfId="0" applyFont="1" applyFill="1" applyBorder="1" applyAlignment="1">
      <alignment horizontal="center" vertical="center"/>
    </xf>
    <xf numFmtId="0" fontId="68" fillId="43" borderId="37" xfId="0" applyFont="1" applyFill="1" applyBorder="1" applyAlignment="1">
      <alignment horizontal="center" vertical="center"/>
    </xf>
    <xf numFmtId="0" fontId="68" fillId="0" borderId="68" xfId="0" applyFont="1" applyBorder="1" applyAlignment="1">
      <alignment horizontal="center" vertical="center"/>
    </xf>
    <xf numFmtId="0" fontId="5" fillId="43" borderId="72" xfId="0" applyFont="1" applyFill="1" applyBorder="1" applyAlignment="1">
      <alignment horizontal="center" vertical="center" wrapText="1"/>
    </xf>
    <xf numFmtId="0" fontId="5" fillId="43" borderId="82" xfId="0" applyFont="1" applyFill="1" applyBorder="1" applyAlignment="1">
      <alignment horizontal="center" vertical="center" wrapText="1"/>
    </xf>
    <xf numFmtId="0" fontId="5" fillId="43" borderId="20" xfId="0" applyFont="1" applyFill="1" applyBorder="1" applyAlignment="1">
      <alignment horizontal="center" vertical="center" wrapText="1"/>
    </xf>
    <xf numFmtId="0" fontId="55" fillId="0" borderId="32" xfId="0" applyFont="1" applyBorder="1" applyAlignment="1">
      <alignment horizontal="center" vertical="center"/>
    </xf>
    <xf numFmtId="0" fontId="55" fillId="0" borderId="53" xfId="0" applyFont="1" applyBorder="1" applyAlignment="1">
      <alignment horizontal="center" vertical="center"/>
    </xf>
    <xf numFmtId="0" fontId="55" fillId="0" borderId="27" xfId="0" applyFont="1" applyBorder="1" applyAlignment="1">
      <alignment horizontal="center" vertical="center"/>
    </xf>
    <xf numFmtId="2" fontId="55" fillId="0" borderId="30" xfId="0" applyNumberFormat="1" applyFont="1" applyBorder="1" applyAlignment="1">
      <alignment horizontal="center" vertical="center"/>
    </xf>
    <xf numFmtId="0" fontId="55" fillId="0" borderId="72" xfId="0" applyFont="1" applyBorder="1" applyAlignment="1">
      <alignment horizontal="center" vertical="center" wrapText="1"/>
    </xf>
    <xf numFmtId="0" fontId="55" fillId="0" borderId="34" xfId="0" applyFont="1" applyBorder="1" applyAlignment="1">
      <alignment horizontal="center" vertical="center"/>
    </xf>
    <xf numFmtId="0" fontId="55" fillId="0" borderId="29" xfId="0" applyFont="1" applyBorder="1" applyAlignment="1">
      <alignment horizontal="center" vertical="center"/>
    </xf>
    <xf numFmtId="0" fontId="55" fillId="0" borderId="17" xfId="0" applyFont="1" applyBorder="1" applyAlignment="1">
      <alignment horizontal="center" vertical="center"/>
    </xf>
    <xf numFmtId="0" fontId="55" fillId="0" borderId="36" xfId="0" applyFont="1" applyBorder="1" applyAlignment="1">
      <alignment horizontal="center" vertical="center"/>
    </xf>
    <xf numFmtId="0" fontId="55" fillId="0" borderId="37" xfId="0" applyFont="1" applyBorder="1" applyAlignment="1">
      <alignment horizontal="center" vertical="center"/>
    </xf>
    <xf numFmtId="0" fontId="55" fillId="0" borderId="15" xfId="0" applyFont="1" applyBorder="1" applyAlignment="1">
      <alignment horizontal="center" vertical="center"/>
    </xf>
    <xf numFmtId="0" fontId="68" fillId="43" borderId="32" xfId="0" applyFont="1" applyFill="1" applyBorder="1" applyAlignment="1">
      <alignment horizontal="center" vertical="center"/>
    </xf>
    <xf numFmtId="0" fontId="68" fillId="43" borderId="53" xfId="0" applyFont="1" applyFill="1" applyBorder="1" applyAlignment="1">
      <alignment horizontal="center" vertical="center"/>
    </xf>
    <xf numFmtId="0" fontId="68" fillId="43" borderId="26" xfId="0" applyFont="1" applyFill="1" applyBorder="1" applyAlignment="1">
      <alignment horizontal="center" vertical="center"/>
    </xf>
    <xf numFmtId="0" fontId="55" fillId="0" borderId="35" xfId="0" applyFont="1" applyBorder="1" applyAlignment="1">
      <alignment horizontal="center" vertical="center"/>
    </xf>
    <xf numFmtId="0" fontId="55" fillId="0" borderId="0" xfId="0" applyFont="1" applyAlignment="1">
      <alignment horizontal="center" vertical="center"/>
    </xf>
    <xf numFmtId="0" fontId="55" fillId="0" borderId="10" xfId="0" applyFont="1" applyBorder="1" applyAlignment="1">
      <alignment horizontal="center" vertical="center"/>
    </xf>
    <xf numFmtId="0" fontId="55" fillId="0" borderId="34" xfId="0" applyFont="1" applyBorder="1" applyAlignment="1">
      <alignment horizontal="center" vertical="center" wrapText="1"/>
    </xf>
    <xf numFmtId="0" fontId="55" fillId="0" borderId="29" xfId="0" applyFont="1" applyBorder="1" applyAlignment="1">
      <alignment horizontal="center" vertical="center" wrapText="1"/>
    </xf>
    <xf numFmtId="0" fontId="55" fillId="0" borderId="17" xfId="0" applyFont="1" applyBorder="1" applyAlignment="1">
      <alignment horizontal="center" vertical="center" wrapText="1"/>
    </xf>
    <xf numFmtId="0" fontId="55" fillId="0" borderId="36" xfId="0" applyFont="1" applyBorder="1" applyAlignment="1">
      <alignment horizontal="center" vertical="center" wrapText="1"/>
    </xf>
    <xf numFmtId="0" fontId="55" fillId="0" borderId="37"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47" xfId="0" applyFont="1" applyBorder="1" applyAlignment="1">
      <alignment horizontal="center" vertical="center" wrapText="1"/>
    </xf>
    <xf numFmtId="0" fontId="55" fillId="0" borderId="20" xfId="0" applyFont="1" applyBorder="1" applyAlignment="1">
      <alignment horizontal="center" vertical="center" wrapText="1"/>
    </xf>
    <xf numFmtId="2" fontId="55" fillId="0" borderId="47" xfId="0" applyNumberFormat="1" applyFont="1" applyBorder="1" applyAlignment="1">
      <alignment horizontal="center" vertical="center" wrapText="1"/>
    </xf>
    <xf numFmtId="0" fontId="55" fillId="0" borderId="1" xfId="0" applyFont="1" applyBorder="1" applyAlignment="1">
      <alignment horizontal="center" vertical="center"/>
    </xf>
    <xf numFmtId="0" fontId="55" fillId="0" borderId="40" xfId="0" applyFont="1" applyBorder="1" applyAlignment="1">
      <alignment horizontal="center" vertical="center" wrapText="1"/>
    </xf>
    <xf numFmtId="176" fontId="55" fillId="0" borderId="22" xfId="0" applyNumberFormat="1" applyFont="1" applyBorder="1" applyAlignment="1">
      <alignment horizontal="center" vertical="center"/>
    </xf>
    <xf numFmtId="176" fontId="55" fillId="0" borderId="23" xfId="0" applyNumberFormat="1" applyFont="1" applyBorder="1" applyAlignment="1">
      <alignment horizontal="center" vertical="center"/>
    </xf>
    <xf numFmtId="0" fontId="55" fillId="0" borderId="31" xfId="0" applyFont="1" applyBorder="1" applyAlignment="1">
      <alignment horizontal="center" vertical="center"/>
    </xf>
    <xf numFmtId="0" fontId="55" fillId="0" borderId="78" xfId="0" applyFont="1" applyBorder="1" applyAlignment="1">
      <alignment horizontal="center" vertical="center"/>
    </xf>
    <xf numFmtId="0" fontId="55" fillId="43" borderId="38" xfId="0" applyFont="1" applyFill="1" applyBorder="1" applyAlignment="1">
      <alignment horizontal="center" vertical="center"/>
    </xf>
    <xf numFmtId="0" fontId="55" fillId="43" borderId="68" xfId="0" applyFont="1" applyFill="1" applyBorder="1" applyAlignment="1">
      <alignment horizontal="center" vertical="center"/>
    </xf>
    <xf numFmtId="0" fontId="55" fillId="43" borderId="39" xfId="0" applyFont="1" applyFill="1" applyBorder="1" applyAlignment="1">
      <alignment horizontal="center" vertical="center"/>
    </xf>
    <xf numFmtId="0" fontId="54" fillId="0" borderId="29" xfId="0" applyFont="1" applyBorder="1" applyAlignment="1">
      <alignment horizontal="center" vertical="center"/>
    </xf>
    <xf numFmtId="0" fontId="55" fillId="0" borderId="90" xfId="0" applyFont="1" applyBorder="1" applyAlignment="1">
      <alignment horizontal="center" vertical="center"/>
    </xf>
    <xf numFmtId="0" fontId="55" fillId="0" borderId="20" xfId="0" applyFont="1" applyBorder="1" applyAlignment="1">
      <alignment horizontal="center" vertical="center"/>
    </xf>
    <xf numFmtId="0" fontId="89" fillId="0" borderId="31" xfId="0" applyFont="1" applyBorder="1" applyAlignment="1">
      <alignment horizontal="center" vertical="center"/>
    </xf>
    <xf numFmtId="2" fontId="55" fillId="0" borderId="46" xfId="0" applyNumberFormat="1" applyFont="1" applyBorder="1" applyAlignment="1">
      <alignment horizontal="center" vertical="center" wrapText="1"/>
    </xf>
    <xf numFmtId="2" fontId="55" fillId="0" borderId="53" xfId="0" applyNumberFormat="1" applyFont="1" applyBorder="1" applyAlignment="1">
      <alignment horizontal="center" vertical="center" wrapText="1"/>
    </xf>
    <xf numFmtId="2" fontId="55" fillId="0" borderId="26" xfId="0" applyNumberFormat="1" applyFont="1" applyBorder="1" applyAlignment="1">
      <alignment horizontal="center" vertical="center" wrapText="1"/>
    </xf>
    <xf numFmtId="2" fontId="55" fillId="56" borderId="46" xfId="0" applyNumberFormat="1" applyFont="1" applyFill="1" applyBorder="1" applyAlignment="1">
      <alignment horizontal="center" vertical="center" wrapText="1"/>
    </xf>
    <xf numFmtId="2" fontId="55" fillId="56" borderId="53" xfId="0" applyNumberFormat="1" applyFont="1" applyFill="1" applyBorder="1" applyAlignment="1">
      <alignment horizontal="center" vertical="center" wrapText="1"/>
    </xf>
    <xf numFmtId="2" fontId="55" fillId="56" borderId="26" xfId="0" applyNumberFormat="1" applyFont="1" applyFill="1" applyBorder="1" applyAlignment="1">
      <alignment horizontal="center" vertical="center" wrapText="1"/>
    </xf>
    <xf numFmtId="0" fontId="55" fillId="0" borderId="46" xfId="0" applyFont="1" applyBorder="1" applyAlignment="1">
      <alignment horizontal="center" vertical="center" wrapText="1"/>
    </xf>
    <xf numFmtId="0" fontId="55" fillId="0" borderId="26" xfId="0" applyFont="1" applyBorder="1" applyAlignment="1">
      <alignment horizontal="center" vertical="center" wrapText="1"/>
    </xf>
    <xf numFmtId="0" fontId="54" fillId="0" borderId="78" xfId="0" applyFont="1" applyBorder="1" applyAlignment="1">
      <alignment horizontal="center" vertical="center"/>
    </xf>
    <xf numFmtId="0" fontId="54" fillId="0" borderId="86" xfId="0" applyFont="1" applyBorder="1" applyAlignment="1">
      <alignment horizontal="center" vertical="center"/>
    </xf>
    <xf numFmtId="0" fontId="55" fillId="0" borderId="13" xfId="0" applyFont="1" applyBorder="1" applyAlignment="1">
      <alignment horizontal="center" vertical="center"/>
    </xf>
    <xf numFmtId="0" fontId="55" fillId="0" borderId="54" xfId="0" applyFont="1" applyBorder="1" applyAlignment="1">
      <alignment horizontal="center" vertical="center"/>
    </xf>
    <xf numFmtId="0" fontId="55" fillId="0" borderId="19" xfId="0" applyFont="1" applyBorder="1" applyAlignment="1">
      <alignment horizontal="center" vertical="center"/>
    </xf>
    <xf numFmtId="0" fontId="68" fillId="0" borderId="29" xfId="0" applyFont="1" applyBorder="1" applyAlignment="1">
      <alignment horizontal="center" vertical="center"/>
    </xf>
    <xf numFmtId="0" fontId="55" fillId="56" borderId="34" xfId="0" applyFont="1" applyFill="1" applyBorder="1" applyAlignment="1">
      <alignment horizontal="center" vertical="center"/>
    </xf>
    <xf numFmtId="0" fontId="55" fillId="56" borderId="35" xfId="0" applyFont="1" applyFill="1" applyBorder="1" applyAlignment="1">
      <alignment horizontal="center" vertical="center"/>
    </xf>
    <xf numFmtId="0" fontId="55" fillId="56" borderId="72" xfId="0" applyFont="1" applyFill="1" applyBorder="1" applyAlignment="1">
      <alignment horizontal="center" vertical="center"/>
    </xf>
    <xf numFmtId="0" fontId="55" fillId="56" borderId="82" xfId="0" applyFont="1" applyFill="1" applyBorder="1" applyAlignment="1">
      <alignment horizontal="center" vertical="center"/>
    </xf>
    <xf numFmtId="0" fontId="55" fillId="56" borderId="21" xfId="0" applyFont="1" applyFill="1" applyBorder="1" applyAlignment="1">
      <alignment horizontal="center" vertical="center"/>
    </xf>
    <xf numFmtId="0" fontId="55" fillId="56" borderId="32" xfId="0" applyFont="1" applyFill="1" applyBorder="1" applyAlignment="1">
      <alignment horizontal="center" vertical="center" wrapText="1"/>
    </xf>
    <xf numFmtId="0" fontId="55" fillId="56" borderId="53" xfId="0" applyFont="1" applyFill="1" applyBorder="1" applyAlignment="1">
      <alignment horizontal="center" vertical="center" wrapText="1"/>
    </xf>
    <xf numFmtId="0" fontId="55" fillId="56" borderId="27" xfId="0" applyFont="1" applyFill="1" applyBorder="1" applyAlignment="1">
      <alignment horizontal="center" vertical="center" wrapText="1"/>
    </xf>
    <xf numFmtId="0" fontId="54" fillId="0" borderId="13" xfId="0" applyFont="1" applyBorder="1" applyAlignment="1">
      <alignment horizontal="center" vertical="center"/>
    </xf>
    <xf numFmtId="0" fontId="54" fillId="0" borderId="142" xfId="0" applyFont="1" applyBorder="1" applyAlignment="1">
      <alignment horizontal="left" vertical="center" wrapText="1"/>
    </xf>
    <xf numFmtId="0" fontId="54" fillId="0" borderId="37" xfId="0" applyFont="1" applyBorder="1" applyAlignment="1">
      <alignment horizontal="left" vertical="center" wrapText="1"/>
    </xf>
    <xf numFmtId="0" fontId="54" fillId="0" borderId="15" xfId="0" applyFont="1" applyBorder="1" applyAlignment="1">
      <alignment horizontal="left" vertical="center" wrapText="1"/>
    </xf>
    <xf numFmtId="2" fontId="55" fillId="0" borderId="32" xfId="0" applyNumberFormat="1" applyFont="1" applyBorder="1" applyAlignment="1">
      <alignment horizontal="left" vertical="center" wrapText="1"/>
    </xf>
    <xf numFmtId="2" fontId="55" fillId="0" borderId="53" xfId="0" applyNumberFormat="1" applyFont="1" applyBorder="1" applyAlignment="1">
      <alignment horizontal="left" vertical="center" wrapText="1"/>
    </xf>
    <xf numFmtId="2" fontId="55" fillId="0" borderId="27" xfId="0" applyNumberFormat="1" applyFont="1" applyBorder="1" applyAlignment="1">
      <alignment horizontal="left" vertical="center" wrapText="1"/>
    </xf>
    <xf numFmtId="0" fontId="55" fillId="0" borderId="32" xfId="0" applyFont="1" applyBorder="1" applyAlignment="1">
      <alignment horizontal="left" vertical="center" wrapText="1"/>
    </xf>
    <xf numFmtId="0" fontId="55" fillId="0" borderId="53" xfId="0" applyFont="1" applyBorder="1" applyAlignment="1">
      <alignment horizontal="left" vertical="center" wrapText="1"/>
    </xf>
    <xf numFmtId="0" fontId="55" fillId="0" borderId="27" xfId="0" applyFont="1" applyBorder="1" applyAlignment="1">
      <alignment horizontal="left" vertical="center" wrapText="1"/>
    </xf>
    <xf numFmtId="2" fontId="55" fillId="0" borderId="34" xfId="0" applyNumberFormat="1" applyFont="1" applyBorder="1" applyAlignment="1">
      <alignment horizontal="center" vertical="center"/>
    </xf>
    <xf numFmtId="0" fontId="55" fillId="56" borderId="28" xfId="0" applyFont="1" applyFill="1" applyBorder="1" applyAlignment="1">
      <alignment horizontal="center" vertical="center"/>
    </xf>
    <xf numFmtId="0" fontId="55" fillId="56" borderId="6" xfId="0" applyFont="1" applyFill="1" applyBorder="1" applyAlignment="1">
      <alignment horizontal="center" vertical="center"/>
    </xf>
    <xf numFmtId="0" fontId="55" fillId="56" borderId="40" xfId="0" applyFont="1" applyFill="1" applyBorder="1" applyAlignment="1">
      <alignment horizontal="center" vertical="center"/>
    </xf>
    <xf numFmtId="0" fontId="55" fillId="56" borderId="13" xfId="0" applyFont="1" applyFill="1" applyBorder="1" applyAlignment="1">
      <alignment horizontal="center" vertical="center"/>
    </xf>
    <xf numFmtId="0" fontId="55" fillId="0" borderId="7" xfId="0" applyFont="1" applyBorder="1" applyAlignment="1">
      <alignment horizontal="left" vertical="center" wrapText="1"/>
    </xf>
    <xf numFmtId="0" fontId="55" fillId="0" borderId="8" xfId="0" applyFont="1" applyBorder="1" applyAlignment="1">
      <alignment horizontal="left" vertical="center" wrapText="1"/>
    </xf>
    <xf numFmtId="0" fontId="55" fillId="0" borderId="9" xfId="0" applyFont="1" applyBorder="1" applyAlignment="1">
      <alignment horizontal="left" vertical="center" wrapText="1"/>
    </xf>
    <xf numFmtId="0" fontId="55" fillId="0" borderId="46" xfId="0" applyFont="1" applyBorder="1" applyAlignment="1">
      <alignment horizontal="left" vertical="center" wrapText="1"/>
    </xf>
    <xf numFmtId="0" fontId="55" fillId="0" borderId="26" xfId="0" applyFont="1" applyBorder="1" applyAlignment="1">
      <alignment horizontal="left" vertical="center" wrapText="1"/>
    </xf>
    <xf numFmtId="0" fontId="68" fillId="43" borderId="29" xfId="0" applyFont="1" applyFill="1" applyBorder="1" applyAlignment="1">
      <alignment horizontal="center" vertical="center"/>
    </xf>
    <xf numFmtId="0" fontId="3" fillId="0" borderId="44"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50" xfId="0" applyFont="1" applyBorder="1" applyAlignment="1">
      <alignment horizontal="center" vertical="center" wrapText="1"/>
    </xf>
    <xf numFmtId="2" fontId="5" fillId="0" borderId="53" xfId="0" applyNumberFormat="1" applyFont="1" applyBorder="1" applyAlignment="1">
      <alignment horizontal="left" vertical="center" wrapText="1"/>
    </xf>
    <xf numFmtId="0" fontId="5" fillId="0" borderId="53" xfId="0" applyFont="1" applyBorder="1" applyAlignment="1">
      <alignment horizontal="left" vertical="center" wrapText="1"/>
    </xf>
    <xf numFmtId="0" fontId="5" fillId="0" borderId="27" xfId="0" applyFont="1" applyBorder="1" applyAlignment="1">
      <alignment horizontal="left" vertical="center" wrapText="1"/>
    </xf>
    <xf numFmtId="0" fontId="1" fillId="0" borderId="7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32" xfId="0" applyFont="1" applyBorder="1" applyAlignment="1">
      <alignment horizontal="center" vertical="center" wrapText="1"/>
    </xf>
    <xf numFmtId="0" fontId="1" fillId="0" borderId="26" xfId="0" applyFont="1" applyBorder="1" applyAlignment="1">
      <alignment horizontal="center" vertical="center" wrapText="1"/>
    </xf>
    <xf numFmtId="0" fontId="7" fillId="0" borderId="0" xfId="0" applyFont="1" applyAlignment="1">
      <alignment horizontal="left" vertical="center" wrapText="1"/>
    </xf>
    <xf numFmtId="0" fontId="7" fillId="0" borderId="37" xfId="0" applyFont="1" applyBorder="1" applyAlignment="1">
      <alignment horizontal="left" vertical="center" wrapText="1"/>
    </xf>
    <xf numFmtId="0" fontId="1" fillId="0" borderId="28" xfId="0" applyFont="1" applyBorder="1" applyAlignment="1">
      <alignment horizontal="left" vertical="center" wrapText="1"/>
    </xf>
    <xf numFmtId="0" fontId="1" fillId="0" borderId="40" xfId="0" applyFont="1" applyBorder="1" applyAlignment="1">
      <alignment horizontal="lef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32" xfId="0" applyFont="1" applyBorder="1" applyAlignment="1">
      <alignment vertical="center" wrapText="1"/>
    </xf>
    <xf numFmtId="0" fontId="1" fillId="0" borderId="26" xfId="0" applyFont="1" applyBorder="1" applyAlignment="1">
      <alignment vertical="center" wrapText="1"/>
    </xf>
    <xf numFmtId="3" fontId="1" fillId="0" borderId="3" xfId="0" applyNumberFormat="1" applyFont="1" applyBorder="1" applyAlignment="1">
      <alignment horizontal="left" vertical="center" wrapText="1"/>
    </xf>
    <xf numFmtId="3" fontId="1" fillId="0" borderId="1" xfId="0" applyNumberFormat="1" applyFont="1" applyBorder="1" applyAlignment="1">
      <alignment horizontal="left" vertical="center" wrapText="1"/>
    </xf>
    <xf numFmtId="3" fontId="1" fillId="0" borderId="6" xfId="0" applyNumberFormat="1" applyFont="1" applyBorder="1" applyAlignment="1">
      <alignment horizontal="left" vertical="center" wrapText="1"/>
    </xf>
    <xf numFmtId="3" fontId="1" fillId="0" borderId="13" xfId="0" applyNumberFormat="1" applyFont="1" applyBorder="1" applyAlignment="1">
      <alignment horizontal="left" vertical="center" wrapText="1"/>
    </xf>
    <xf numFmtId="0" fontId="7" fillId="0" borderId="37" xfId="0" applyFont="1" applyBorder="1" applyAlignment="1">
      <alignment horizontal="center" vertical="center" wrapText="1"/>
    </xf>
    <xf numFmtId="0" fontId="71" fillId="0" borderId="47" xfId="0" applyFont="1" applyBorder="1" applyAlignment="1">
      <alignment horizontal="center" vertical="center" wrapText="1"/>
    </xf>
    <xf numFmtId="0" fontId="71" fillId="0" borderId="82" xfId="0" applyFont="1" applyBorder="1" applyAlignment="1">
      <alignment horizontal="center" vertical="center" wrapText="1"/>
    </xf>
    <xf numFmtId="0" fontId="71" fillId="0" borderId="20" xfId="0" applyFont="1" applyBorder="1" applyAlignment="1">
      <alignment horizontal="center" vertical="center" wrapText="1"/>
    </xf>
    <xf numFmtId="0" fontId="58" fillId="0" borderId="47" xfId="0" applyFont="1" applyBorder="1" applyAlignment="1">
      <alignment horizontal="center" vertical="center" wrapText="1"/>
    </xf>
    <xf numFmtId="0" fontId="58" fillId="0" borderId="21" xfId="0" applyFont="1" applyBorder="1" applyAlignment="1">
      <alignment horizontal="center" vertical="center" wrapText="1"/>
    </xf>
    <xf numFmtId="0" fontId="69" fillId="0" borderId="11" xfId="0" applyFont="1" applyBorder="1" applyAlignment="1">
      <alignment horizontal="center" vertical="center" wrapText="1"/>
    </xf>
    <xf numFmtId="0" fontId="69" fillId="0" borderId="79" xfId="0" applyFont="1" applyBorder="1" applyAlignment="1">
      <alignment horizontal="center" vertical="center" wrapText="1"/>
    </xf>
    <xf numFmtId="0" fontId="69" fillId="0" borderId="5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166" fontId="72" fillId="0" borderId="28" xfId="36" applyFont="1" applyBorder="1" applyAlignment="1">
      <alignment horizontal="center"/>
    </xf>
    <xf numFmtId="166" fontId="72" fillId="0" borderId="40" xfId="36" applyFont="1" applyBorder="1" applyAlignment="1">
      <alignment horizontal="center"/>
    </xf>
    <xf numFmtId="166" fontId="72" fillId="0" borderId="22" xfId="36" applyFont="1" applyBorder="1" applyAlignment="1">
      <alignment horizontal="center"/>
    </xf>
    <xf numFmtId="166" fontId="72" fillId="0" borderId="23" xfId="36" applyFont="1" applyBorder="1" applyAlignment="1">
      <alignment horizontal="center"/>
    </xf>
    <xf numFmtId="166" fontId="72" fillId="0" borderId="30" xfId="36" applyFont="1" applyBorder="1" applyAlignment="1">
      <alignment horizontal="center"/>
    </xf>
    <xf numFmtId="166" fontId="72" fillId="0" borderId="3" xfId="36" applyFont="1" applyBorder="1" applyAlignment="1">
      <alignment horizontal="center"/>
    </xf>
    <xf numFmtId="166" fontId="72" fillId="0" borderId="1" xfId="36" applyFont="1" applyBorder="1" applyAlignment="1">
      <alignment horizontal="center"/>
    </xf>
    <xf numFmtId="166" fontId="72" fillId="0" borderId="6" xfId="36" applyFont="1" applyBorder="1" applyAlignment="1">
      <alignment horizontal="center"/>
    </xf>
    <xf numFmtId="166" fontId="72" fillId="0" borderId="13" xfId="36" applyFont="1" applyBorder="1" applyAlignment="1">
      <alignment horizontal="center"/>
    </xf>
    <xf numFmtId="0" fontId="1" fillId="0" borderId="32" xfId="0" applyFont="1" applyBorder="1" applyAlignment="1">
      <alignment horizontal="left" vertical="center" wrapText="1"/>
    </xf>
    <xf numFmtId="0" fontId="1" fillId="0" borderId="26"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32" xfId="82" applyFont="1" applyBorder="1" applyAlignment="1">
      <alignment horizontal="left" vertical="center" wrapText="1"/>
    </xf>
    <xf numFmtId="0" fontId="11" fillId="0" borderId="26" xfId="82" applyFont="1" applyBorder="1" applyAlignment="1">
      <alignment horizontal="left" vertical="center" wrapText="1"/>
    </xf>
    <xf numFmtId="0" fontId="70" fillId="0" borderId="38" xfId="0" applyFont="1" applyBorder="1" applyAlignment="1">
      <alignment horizontal="center" vertical="center" wrapText="1"/>
    </xf>
    <xf numFmtId="0" fontId="70" fillId="0" borderId="68" xfId="0" applyFont="1" applyBorder="1" applyAlignment="1">
      <alignment horizontal="center" vertical="center" wrapText="1"/>
    </xf>
    <xf numFmtId="0" fontId="70" fillId="0" borderId="39" xfId="0" applyFont="1" applyBorder="1" applyAlignment="1">
      <alignment horizontal="center" vertical="center" wrapText="1"/>
    </xf>
    <xf numFmtId="0" fontId="69" fillId="0" borderId="8" xfId="0" applyFont="1" applyBorder="1" applyAlignment="1">
      <alignment horizontal="center" vertical="center" wrapText="1"/>
    </xf>
    <xf numFmtId="0" fontId="69" fillId="0" borderId="87" xfId="0" applyFont="1" applyBorder="1" applyAlignment="1">
      <alignment horizontal="center" vertical="center" wrapText="1"/>
    </xf>
    <xf numFmtId="0" fontId="3" fillId="0" borderId="7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79" xfId="0" applyFont="1" applyBorder="1" applyAlignment="1">
      <alignment horizontal="center" vertical="center" wrapText="1"/>
    </xf>
    <xf numFmtId="0" fontId="1" fillId="0" borderId="50" xfId="0" applyFont="1" applyBorder="1" applyAlignment="1">
      <alignment horizontal="center" vertical="center" wrapText="1"/>
    </xf>
    <xf numFmtId="0" fontId="0" fillId="0" borderId="42" xfId="0" applyBorder="1" applyAlignment="1">
      <alignment horizontal="center"/>
    </xf>
    <xf numFmtId="0" fontId="0" fillId="0" borderId="25" xfId="0" applyBorder="1" applyAlignment="1">
      <alignment horizontal="center"/>
    </xf>
    <xf numFmtId="0" fontId="59" fillId="0" borderId="75" xfId="0" applyFont="1" applyBorder="1" applyAlignment="1">
      <alignment horizontal="center" wrapText="1"/>
    </xf>
    <xf numFmtId="0" fontId="59" fillId="0" borderId="76" xfId="0" applyFont="1" applyBorder="1" applyAlignment="1">
      <alignment horizontal="center" wrapText="1"/>
    </xf>
    <xf numFmtId="0" fontId="59" fillId="0" borderId="37" xfId="0" applyFont="1" applyBorder="1" applyAlignment="1">
      <alignment horizontal="center" wrapText="1"/>
    </xf>
    <xf numFmtId="0" fontId="59" fillId="0" borderId="15" xfId="0" applyFont="1" applyBorder="1" applyAlignment="1">
      <alignment horizontal="center" wrapText="1"/>
    </xf>
    <xf numFmtId="166" fontId="72" fillId="0" borderId="72" xfId="36" applyFont="1" applyBorder="1" applyAlignment="1">
      <alignment horizontal="center"/>
    </xf>
    <xf numFmtId="166" fontId="72" fillId="0" borderId="82" xfId="36" applyFont="1" applyBorder="1" applyAlignment="1">
      <alignment horizontal="center"/>
    </xf>
    <xf numFmtId="166" fontId="72" fillId="0" borderId="3" xfId="36" applyFont="1" applyBorder="1" applyAlignment="1">
      <alignment horizontal="left"/>
    </xf>
    <xf numFmtId="166" fontId="72" fillId="0" borderId="1" xfId="36" applyFont="1" applyBorder="1" applyAlignment="1">
      <alignment horizontal="left"/>
    </xf>
    <xf numFmtId="166" fontId="72" fillId="0" borderId="6" xfId="36" applyFont="1" applyBorder="1" applyAlignment="1">
      <alignment horizontal="left"/>
    </xf>
    <xf numFmtId="166" fontId="72" fillId="0" borderId="13" xfId="36" applyFont="1" applyBorder="1" applyAlignment="1">
      <alignment horizontal="left"/>
    </xf>
    <xf numFmtId="166" fontId="72" fillId="0" borderId="11" xfId="36" applyFont="1" applyBorder="1" applyAlignment="1">
      <alignment horizontal="left"/>
    </xf>
    <xf numFmtId="166" fontId="72" fillId="0" borderId="79" xfId="36" applyFont="1" applyBorder="1" applyAlignment="1">
      <alignment horizontal="left"/>
    </xf>
    <xf numFmtId="166" fontId="72" fillId="0" borderId="12" xfId="36" applyFont="1" applyBorder="1" applyAlignment="1">
      <alignment horizontal="left"/>
    </xf>
    <xf numFmtId="0" fontId="93" fillId="54" borderId="130" xfId="0" applyFont="1" applyFill="1" applyBorder="1" applyAlignment="1">
      <alignment horizontal="center"/>
    </xf>
    <xf numFmtId="2" fontId="92" fillId="54" borderId="130" xfId="0" applyNumberFormat="1" applyFont="1" applyFill="1" applyBorder="1" applyAlignment="1">
      <alignment horizontal="center" vertical="center" wrapText="1"/>
    </xf>
    <xf numFmtId="0" fontId="96" fillId="54" borderId="130" xfId="68" applyFont="1" applyFill="1" applyBorder="1" applyAlignment="1">
      <alignment horizontal="center"/>
    </xf>
    <xf numFmtId="207" fontId="92" fillId="54" borderId="130" xfId="68" applyNumberFormat="1" applyFont="1" applyFill="1" applyBorder="1" applyAlignment="1">
      <alignment horizontal="right"/>
    </xf>
    <xf numFmtId="0" fontId="92" fillId="54" borderId="130" xfId="0" applyFont="1" applyFill="1" applyBorder="1" applyAlignment="1">
      <alignment horizontal="left" wrapText="1"/>
    </xf>
    <xf numFmtId="0" fontId="92" fillId="54" borderId="130" xfId="0" applyFont="1" applyFill="1" applyBorder="1" applyAlignment="1">
      <alignment horizontal="left" vertical="center" wrapText="1"/>
    </xf>
    <xf numFmtId="0" fontId="96" fillId="54" borderId="130" xfId="0" applyFont="1" applyFill="1" applyBorder="1" applyAlignment="1">
      <alignment horizontal="center"/>
    </xf>
    <xf numFmtId="205" fontId="92" fillId="54" borderId="130" xfId="0" applyNumberFormat="1" applyFont="1" applyFill="1" applyBorder="1" applyAlignment="1">
      <alignment horizontal="right"/>
    </xf>
    <xf numFmtId="0" fontId="92" fillId="54" borderId="130" xfId="0" applyFont="1" applyFill="1" applyBorder="1" applyAlignment="1">
      <alignment horizontal="center" vertical="center" wrapText="1"/>
    </xf>
    <xf numFmtId="207" fontId="92" fillId="54" borderId="130" xfId="0" applyNumberFormat="1" applyFont="1" applyFill="1" applyBorder="1" applyAlignment="1">
      <alignment horizontal="right"/>
    </xf>
    <xf numFmtId="0" fontId="92" fillId="54" borderId="130" xfId="68" applyFont="1" applyFill="1" applyBorder="1" applyAlignment="1">
      <alignment horizontal="left" wrapText="1"/>
    </xf>
    <xf numFmtId="0" fontId="92" fillId="54" borderId="130" xfId="68" applyFont="1" applyFill="1" applyBorder="1" applyAlignment="1">
      <alignment horizontal="left" vertical="center" wrapText="1"/>
    </xf>
    <xf numFmtId="0" fontId="92" fillId="54" borderId="130" xfId="68" applyFont="1" applyFill="1" applyBorder="1" applyAlignment="1">
      <alignment horizontal="center" vertical="center" wrapText="1"/>
    </xf>
    <xf numFmtId="0" fontId="93" fillId="54" borderId="130" xfId="68" applyFont="1" applyFill="1" applyBorder="1" applyAlignment="1">
      <alignment horizontal="center"/>
    </xf>
    <xf numFmtId="0" fontId="92" fillId="54" borderId="130" xfId="99" applyFont="1" applyFill="1" applyBorder="1" applyAlignment="1">
      <alignment horizontal="left" vertical="center" wrapText="1"/>
    </xf>
    <xf numFmtId="0" fontId="92" fillId="54" borderId="130" xfId="99" applyFont="1" applyFill="1" applyBorder="1" applyAlignment="1">
      <alignment horizontal="center" vertical="center" wrapText="1"/>
    </xf>
    <xf numFmtId="0" fontId="93" fillId="54" borderId="130" xfId="99" applyFont="1" applyFill="1" applyBorder="1" applyAlignment="1">
      <alignment horizontal="center"/>
    </xf>
    <xf numFmtId="0" fontId="92" fillId="54" borderId="143" xfId="99" applyFont="1" applyFill="1" applyBorder="1" applyAlignment="1">
      <alignment horizontal="right" vertical="top"/>
    </xf>
    <xf numFmtId="0" fontId="92" fillId="54" borderId="144" xfId="99" applyFont="1" applyFill="1" applyBorder="1" applyAlignment="1">
      <alignment horizontal="right" vertical="top"/>
    </xf>
    <xf numFmtId="0" fontId="92" fillId="54" borderId="145" xfId="99" applyFont="1" applyFill="1" applyBorder="1" applyAlignment="1">
      <alignment horizontal="right" vertical="top"/>
    </xf>
    <xf numFmtId="0" fontId="92" fillId="54" borderId="131" xfId="68" applyFont="1" applyFill="1" applyBorder="1" applyAlignment="1">
      <alignment horizontal="center" vertical="center" wrapText="1"/>
    </xf>
    <xf numFmtId="0" fontId="92" fillId="54" borderId="132" xfId="68" applyFont="1" applyFill="1" applyBorder="1" applyAlignment="1">
      <alignment horizontal="center" vertical="center" wrapText="1"/>
    </xf>
    <xf numFmtId="0" fontId="92" fillId="54" borderId="131" xfId="68" applyFont="1" applyFill="1" applyBorder="1" applyAlignment="1">
      <alignment horizontal="left" vertical="center" wrapText="1"/>
    </xf>
    <xf numFmtId="0" fontId="92" fillId="54" borderId="132" xfId="68" applyFont="1" applyFill="1" applyBorder="1" applyAlignment="1">
      <alignment horizontal="left" vertical="center" wrapText="1"/>
    </xf>
    <xf numFmtId="2" fontId="92" fillId="0" borderId="130" xfId="0" applyNumberFormat="1" applyFont="1" applyBorder="1" applyAlignment="1">
      <alignment horizontal="center" vertical="center" wrapText="1"/>
    </xf>
    <xf numFmtId="190" fontId="72" fillId="0" borderId="6" xfId="36" applyNumberFormat="1" applyFont="1" applyBorder="1" applyAlignment="1">
      <alignment horizontal="left"/>
    </xf>
    <xf numFmtId="190" fontId="72" fillId="0" borderId="13" xfId="36" applyNumberFormat="1" applyFont="1" applyBorder="1" applyAlignment="1">
      <alignment horizontal="left"/>
    </xf>
    <xf numFmtId="0" fontId="1" fillId="0" borderId="72" xfId="0" applyFont="1" applyBorder="1" applyAlignment="1">
      <alignment horizontal="left" vertical="center" wrapText="1"/>
    </xf>
    <xf numFmtId="0" fontId="1" fillId="0" borderId="20" xfId="0" applyFont="1" applyBorder="1" applyAlignment="1">
      <alignment horizontal="left" vertical="center" wrapText="1"/>
    </xf>
    <xf numFmtId="3" fontId="1" fillId="0" borderId="32" xfId="0" applyNumberFormat="1" applyFont="1" applyBorder="1" applyAlignment="1">
      <alignment horizontal="left" vertical="center" wrapText="1"/>
    </xf>
    <xf numFmtId="3" fontId="1" fillId="0" borderId="26" xfId="0" applyNumberFormat="1" applyFont="1" applyBorder="1" applyAlignment="1">
      <alignment horizontal="left" vertical="center" wrapText="1"/>
    </xf>
    <xf numFmtId="3" fontId="1" fillId="0" borderId="11" xfId="0" applyNumberFormat="1" applyFont="1" applyBorder="1" applyAlignment="1">
      <alignment horizontal="left" vertical="center" wrapText="1"/>
    </xf>
    <xf numFmtId="3" fontId="1" fillId="0" borderId="12" xfId="0" applyNumberFormat="1" applyFont="1" applyBorder="1" applyAlignment="1">
      <alignment horizontal="left" vertical="center" wrapText="1"/>
    </xf>
    <xf numFmtId="190" fontId="72" fillId="0" borderId="28" xfId="36" applyNumberFormat="1" applyFont="1" applyBorder="1" applyAlignment="1">
      <alignment horizontal="center"/>
    </xf>
    <xf numFmtId="190" fontId="72" fillId="0" borderId="40" xfId="36" applyNumberFormat="1" applyFont="1" applyBorder="1" applyAlignment="1">
      <alignment horizontal="center"/>
    </xf>
    <xf numFmtId="190" fontId="72" fillId="0" borderId="22" xfId="36" applyNumberFormat="1" applyFont="1" applyBorder="1" applyAlignment="1">
      <alignment horizontal="center"/>
    </xf>
    <xf numFmtId="190" fontId="72" fillId="0" borderId="23" xfId="36" applyNumberFormat="1" applyFont="1" applyBorder="1" applyAlignment="1">
      <alignment horizontal="center"/>
    </xf>
    <xf numFmtId="190" fontId="72" fillId="0" borderId="72" xfId="36" applyNumberFormat="1" applyFont="1" applyBorder="1" applyAlignment="1">
      <alignment horizontal="center"/>
    </xf>
    <xf numFmtId="190" fontId="72" fillId="0" borderId="82" xfId="36" applyNumberFormat="1" applyFont="1" applyBorder="1" applyAlignment="1">
      <alignment horizontal="center"/>
    </xf>
    <xf numFmtId="190" fontId="72" fillId="0" borderId="17" xfId="36" applyNumberFormat="1" applyFont="1" applyBorder="1" applyAlignment="1">
      <alignment horizontal="center"/>
    </xf>
    <xf numFmtId="190" fontId="72" fillId="0" borderId="10" xfId="36" applyNumberFormat="1" applyFont="1" applyBorder="1" applyAlignment="1">
      <alignment horizontal="center"/>
    </xf>
    <xf numFmtId="190" fontId="72" fillId="0" borderId="3" xfId="36" applyNumberFormat="1" applyFont="1" applyBorder="1" applyAlignment="1">
      <alignment horizontal="left"/>
    </xf>
    <xf numFmtId="190" fontId="72" fillId="0" borderId="1" xfId="36" applyNumberFormat="1" applyFont="1" applyBorder="1" applyAlignment="1">
      <alignment horizontal="left"/>
    </xf>
    <xf numFmtId="0" fontId="3" fillId="44" borderId="3" xfId="0" applyFont="1" applyFill="1" applyBorder="1" applyAlignment="1">
      <alignment horizontal="center"/>
    </xf>
    <xf numFmtId="0" fontId="3" fillId="44" borderId="1" xfId="0" applyFont="1" applyFill="1" applyBorder="1" applyAlignment="1">
      <alignment horizontal="center"/>
    </xf>
    <xf numFmtId="0" fontId="1" fillId="44" borderId="11" xfId="0" applyFont="1" applyFill="1" applyBorder="1" applyAlignment="1">
      <alignment horizontal="left"/>
    </xf>
    <xf numFmtId="0" fontId="1" fillId="44" borderId="12" xfId="0" applyFont="1" applyFill="1" applyBorder="1" applyAlignment="1">
      <alignment horizontal="left"/>
    </xf>
    <xf numFmtId="0" fontId="7" fillId="0" borderId="0" xfId="0" applyFont="1" applyAlignment="1">
      <alignment horizontal="center" vertical="center" wrapText="1"/>
    </xf>
    <xf numFmtId="0" fontId="71" fillId="44" borderId="40" xfId="0" applyFont="1" applyFill="1" applyBorder="1" applyAlignment="1">
      <alignment horizontal="center" vertical="center" wrapText="1"/>
    </xf>
    <xf numFmtId="0" fontId="25" fillId="44" borderId="3" xfId="0" applyFont="1" applyFill="1" applyBorder="1" applyAlignment="1">
      <alignment horizontal="center"/>
    </xf>
    <xf numFmtId="0" fontId="25" fillId="44" borderId="1" xfId="0" applyFont="1" applyFill="1" applyBorder="1" applyAlignment="1">
      <alignment horizontal="center"/>
    </xf>
    <xf numFmtId="0" fontId="25" fillId="44" borderId="5" xfId="0" applyFont="1" applyFill="1" applyBorder="1" applyAlignment="1">
      <alignment horizontal="center"/>
    </xf>
    <xf numFmtId="0" fontId="7" fillId="44" borderId="3" xfId="0" applyFont="1" applyFill="1" applyBorder="1" applyAlignment="1">
      <alignment horizontal="center"/>
    </xf>
    <xf numFmtId="0" fontId="7" fillId="44" borderId="1" xfId="0" applyFont="1" applyFill="1" applyBorder="1" applyAlignment="1">
      <alignment horizontal="center"/>
    </xf>
    <xf numFmtId="0" fontId="53" fillId="44" borderId="1" xfId="0" applyFont="1" applyFill="1" applyBorder="1" applyAlignment="1">
      <alignment horizontal="center"/>
    </xf>
    <xf numFmtId="0" fontId="3" fillId="44" borderId="75" xfId="0" applyFont="1" applyFill="1" applyBorder="1" applyAlignment="1">
      <alignment horizontal="center"/>
    </xf>
    <xf numFmtId="0" fontId="3" fillId="44" borderId="76" xfId="0" applyFont="1" applyFill="1" applyBorder="1" applyAlignment="1">
      <alignment horizontal="center"/>
    </xf>
    <xf numFmtId="0" fontId="29" fillId="44" borderId="22" xfId="0" applyFont="1" applyFill="1" applyBorder="1" applyAlignment="1">
      <alignment horizontal="center" vertical="center" wrapText="1"/>
    </xf>
    <xf numFmtId="0" fontId="29" fillId="44" borderId="30" xfId="0" applyFont="1" applyFill="1" applyBorder="1" applyAlignment="1">
      <alignment horizontal="center" vertical="center" wrapText="1"/>
    </xf>
    <xf numFmtId="2" fontId="3" fillId="44" borderId="29" xfId="0" applyNumberFormat="1" applyFont="1" applyFill="1" applyBorder="1" applyAlignment="1">
      <alignment horizontal="center" vertical="center" wrapText="1"/>
    </xf>
    <xf numFmtId="2" fontId="3" fillId="44" borderId="17" xfId="0" applyNumberFormat="1" applyFont="1" applyFill="1" applyBorder="1" applyAlignment="1">
      <alignment horizontal="center" vertical="center" wrapText="1"/>
    </xf>
    <xf numFmtId="2" fontId="3" fillId="44" borderId="37" xfId="0" applyNumberFormat="1" applyFont="1" applyFill="1" applyBorder="1" applyAlignment="1">
      <alignment horizontal="center" vertical="center" wrapText="1"/>
    </xf>
    <xf numFmtId="2" fontId="3" fillId="44" borderId="15" xfId="0" applyNumberFormat="1" applyFont="1" applyFill="1" applyBorder="1" applyAlignment="1">
      <alignment horizontal="center" vertical="center" wrapText="1"/>
    </xf>
    <xf numFmtId="0" fontId="7" fillId="44" borderId="41" xfId="0" applyFont="1" applyFill="1" applyBorder="1" applyAlignment="1">
      <alignment horizontal="left"/>
    </xf>
    <xf numFmtId="0" fontId="7" fillId="44" borderId="0" xfId="0" applyFont="1" applyFill="1" applyAlignment="1">
      <alignment horizontal="left"/>
    </xf>
    <xf numFmtId="0" fontId="1" fillId="44" borderId="72" xfId="0" applyFont="1" applyFill="1" applyBorder="1" applyAlignment="1">
      <alignment horizontal="center"/>
    </xf>
    <xf numFmtId="0" fontId="1" fillId="44" borderId="20" xfId="0" applyFont="1" applyFill="1" applyBorder="1" applyAlignment="1">
      <alignment horizontal="center"/>
    </xf>
    <xf numFmtId="0" fontId="92" fillId="54" borderId="43" xfId="0" applyFont="1" applyFill="1" applyBorder="1" applyAlignment="1">
      <alignment horizontal="right" vertical="center"/>
    </xf>
    <xf numFmtId="0" fontId="92" fillId="54" borderId="79" xfId="0" applyFont="1" applyFill="1" applyBorder="1" applyAlignment="1">
      <alignment horizontal="right" vertical="center"/>
    </xf>
    <xf numFmtId="0" fontId="92" fillId="54" borderId="12" xfId="0" applyFont="1" applyFill="1" applyBorder="1" applyAlignment="1">
      <alignment horizontal="right" vertical="center"/>
    </xf>
    <xf numFmtId="0" fontId="9" fillId="0" borderId="6" xfId="82" applyFont="1" applyBorder="1" applyAlignment="1">
      <alignment horizontal="left" vertical="center" wrapText="1"/>
    </xf>
    <xf numFmtId="0" fontId="9" fillId="0" borderId="13" xfId="82" applyFont="1" applyBorder="1" applyAlignment="1">
      <alignment horizontal="left" vertical="center" wrapText="1"/>
    </xf>
    <xf numFmtId="0" fontId="92" fillId="54" borderId="43" xfId="0" applyFont="1" applyFill="1" applyBorder="1" applyAlignment="1">
      <alignment horizontal="center"/>
    </xf>
    <xf numFmtId="0" fontId="92" fillId="54" borderId="79" xfId="0" applyFont="1" applyFill="1" applyBorder="1" applyAlignment="1">
      <alignment horizontal="center"/>
    </xf>
    <xf numFmtId="0" fontId="92" fillId="54" borderId="12" xfId="0" applyFont="1" applyFill="1" applyBorder="1" applyAlignment="1">
      <alignment horizontal="center"/>
    </xf>
    <xf numFmtId="0" fontId="92" fillId="54" borderId="43" xfId="0" applyFont="1" applyFill="1" applyBorder="1" applyAlignment="1">
      <alignment horizontal="right"/>
    </xf>
    <xf numFmtId="0" fontId="92" fillId="54" borderId="79" xfId="0" applyFont="1" applyFill="1" applyBorder="1" applyAlignment="1">
      <alignment horizontal="right"/>
    </xf>
    <xf numFmtId="0" fontId="92" fillId="54" borderId="12" xfId="0" applyFont="1" applyFill="1" applyBorder="1" applyAlignment="1">
      <alignment horizontal="right"/>
    </xf>
    <xf numFmtId="0" fontId="3" fillId="44" borderId="11" xfId="0" applyFont="1" applyFill="1" applyBorder="1" applyAlignment="1">
      <alignment horizontal="center" wrapText="1"/>
    </xf>
    <xf numFmtId="0" fontId="3" fillId="44" borderId="12" xfId="0" applyFont="1" applyFill="1" applyBorder="1" applyAlignment="1">
      <alignment horizontal="center" wrapText="1"/>
    </xf>
    <xf numFmtId="0" fontId="25" fillId="44" borderId="11" xfId="0" applyFont="1" applyFill="1" applyBorder="1" applyAlignment="1">
      <alignment horizontal="center"/>
    </xf>
    <xf numFmtId="0" fontId="25" fillId="44" borderId="79" xfId="0" applyFont="1" applyFill="1" applyBorder="1" applyAlignment="1">
      <alignment horizontal="center"/>
    </xf>
    <xf numFmtId="0" fontId="25" fillId="44" borderId="50" xfId="0" applyFont="1" applyFill="1" applyBorder="1" applyAlignment="1">
      <alignment horizontal="center"/>
    </xf>
    <xf numFmtId="2" fontId="3" fillId="44" borderId="68" xfId="0" applyNumberFormat="1" applyFont="1" applyFill="1" applyBorder="1" applyAlignment="1">
      <alignment horizontal="left" vertical="center" wrapText="1"/>
    </xf>
    <xf numFmtId="2" fontId="3" fillId="44" borderId="39" xfId="0" applyNumberFormat="1"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13" xfId="0" applyFont="1" applyBorder="1" applyAlignment="1">
      <alignment horizontal="left" vertical="center" wrapText="1"/>
    </xf>
    <xf numFmtId="3" fontId="1" fillId="0" borderId="43" xfId="0" applyNumberFormat="1" applyFont="1" applyBorder="1" applyAlignment="1">
      <alignment horizontal="left" vertical="center" wrapText="1"/>
    </xf>
    <xf numFmtId="0" fontId="5" fillId="0" borderId="0" xfId="0" applyFont="1" applyAlignment="1">
      <alignment horizontal="center" vertical="center" wrapText="1"/>
    </xf>
    <xf numFmtId="0" fontId="6" fillId="0" borderId="72" xfId="0" applyFont="1" applyBorder="1" applyAlignment="1">
      <alignment horizontal="center" vertical="center" wrapText="1"/>
    </xf>
    <xf numFmtId="0" fontId="6" fillId="0" borderId="20" xfId="0" applyFont="1" applyBorder="1" applyAlignment="1">
      <alignment horizontal="center" vertical="center" wrapText="1"/>
    </xf>
    <xf numFmtId="2" fontId="5" fillId="0" borderId="47" xfId="0" applyNumberFormat="1" applyFont="1" applyBorder="1" applyAlignment="1">
      <alignment horizontal="center" vertical="center" wrapText="1"/>
    </xf>
    <xf numFmtId="0" fontId="5" fillId="0" borderId="82" xfId="0" applyFont="1" applyBorder="1" applyAlignment="1">
      <alignment horizontal="center" vertical="center" wrapText="1"/>
    </xf>
    <xf numFmtId="0" fontId="5" fillId="0" borderId="21" xfId="0" applyFont="1" applyBorder="1" applyAlignment="1">
      <alignment horizontal="center" vertical="center" wrapText="1"/>
    </xf>
    <xf numFmtId="0" fontId="59" fillId="0" borderId="46" xfId="0" applyFont="1" applyBorder="1" applyAlignment="1">
      <alignment horizontal="center" wrapText="1"/>
    </xf>
    <xf numFmtId="0" fontId="59" fillId="0" borderId="53" xfId="0" applyFont="1" applyBorder="1" applyAlignment="1">
      <alignment horizontal="center" wrapText="1"/>
    </xf>
    <xf numFmtId="0" fontId="59" fillId="0" borderId="27" xfId="0" applyFont="1" applyBorder="1" applyAlignment="1">
      <alignment horizontal="center" wrapText="1"/>
    </xf>
    <xf numFmtId="0" fontId="69" fillId="0" borderId="72" xfId="0" applyFont="1" applyBorder="1" applyAlignment="1">
      <alignment horizontal="center" vertical="center" wrapText="1"/>
    </xf>
    <xf numFmtId="0" fontId="69" fillId="0" borderId="82" xfId="0" applyFont="1" applyBorder="1" applyAlignment="1">
      <alignment horizontal="center" vertical="center" wrapText="1"/>
    </xf>
    <xf numFmtId="0" fontId="3" fillId="0" borderId="0" xfId="0" applyFont="1" applyAlignment="1">
      <alignment horizontal="center" vertical="center" wrapText="1"/>
    </xf>
    <xf numFmtId="0" fontId="3" fillId="0" borderId="42"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57" xfId="0" applyFont="1" applyBorder="1" applyAlignment="1">
      <alignment horizontal="center" vertical="center" wrapText="1"/>
    </xf>
    <xf numFmtId="166" fontId="72" fillId="0" borderId="17" xfId="36" applyFont="1" applyBorder="1" applyAlignment="1">
      <alignment horizontal="center"/>
    </xf>
    <xf numFmtId="166" fontId="72" fillId="0" borderId="10" xfId="36" applyFont="1" applyBorder="1" applyAlignment="1">
      <alignment horizontal="center"/>
    </xf>
    <xf numFmtId="0" fontId="7" fillId="0" borderId="72" xfId="0" applyFont="1" applyBorder="1" applyAlignment="1">
      <alignment horizontal="center" vertical="center" wrapText="1"/>
    </xf>
    <xf numFmtId="0" fontId="7" fillId="0" borderId="20" xfId="0" applyFont="1" applyBorder="1" applyAlignment="1">
      <alignment horizontal="center" vertical="center" wrapText="1"/>
    </xf>
    <xf numFmtId="0" fontId="70" fillId="0" borderId="11" xfId="0" applyFont="1" applyBorder="1" applyAlignment="1">
      <alignment horizontal="center" vertical="center" wrapText="1"/>
    </xf>
    <xf numFmtId="0" fontId="70" fillId="0" borderId="79"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87"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79"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75" xfId="0" applyFont="1" applyBorder="1" applyAlignment="1">
      <alignment horizontal="center" vertical="center" wrapText="1"/>
    </xf>
    <xf numFmtId="0" fontId="11" fillId="0" borderId="57" xfId="0" applyFont="1" applyBorder="1" applyAlignment="1">
      <alignment horizontal="center" vertical="center" wrapText="1"/>
    </xf>
    <xf numFmtId="0" fontId="11" fillId="0" borderId="0" xfId="0" applyFont="1" applyAlignment="1">
      <alignment horizontal="center" vertical="center" wrapText="1"/>
    </xf>
    <xf numFmtId="0" fontId="11" fillId="0" borderId="42" xfId="0" applyFont="1" applyBorder="1" applyAlignment="1">
      <alignment horizontal="center" vertical="center" wrapText="1"/>
    </xf>
    <xf numFmtId="0" fontId="22" fillId="0" borderId="55" xfId="0" applyFont="1" applyBorder="1" applyAlignment="1">
      <alignment horizontal="center" vertical="center" wrapText="1"/>
    </xf>
    <xf numFmtId="0" fontId="22" fillId="0" borderId="75" xfId="0" applyFont="1" applyBorder="1" applyAlignment="1">
      <alignment horizontal="center" vertical="center" wrapText="1"/>
    </xf>
    <xf numFmtId="0" fontId="22" fillId="0" borderId="57" xfId="0" applyFont="1" applyBorder="1" applyAlignment="1">
      <alignment horizontal="center" vertical="center" wrapText="1"/>
    </xf>
    <xf numFmtId="166" fontId="36" fillId="0" borderId="28" xfId="36" applyFont="1" applyBorder="1" applyAlignment="1">
      <alignment horizontal="center"/>
    </xf>
    <xf numFmtId="166" fontId="36" fillId="0" borderId="40" xfId="36" applyFont="1" applyBorder="1" applyAlignment="1">
      <alignment horizontal="center"/>
    </xf>
    <xf numFmtId="166" fontId="36" fillId="0" borderId="22" xfId="36" applyFont="1" applyBorder="1" applyAlignment="1">
      <alignment horizontal="center"/>
    </xf>
    <xf numFmtId="166" fontId="36" fillId="0" borderId="23" xfId="36" applyFont="1" applyBorder="1" applyAlignment="1">
      <alignment horizontal="center"/>
    </xf>
    <xf numFmtId="0" fontId="9" fillId="0" borderId="32" xfId="82" applyFont="1" applyBorder="1" applyAlignment="1">
      <alignment horizontal="left" vertical="center" wrapText="1"/>
    </xf>
    <xf numFmtId="0" fontId="9" fillId="0" borderId="26" xfId="82" applyFont="1" applyBorder="1" applyAlignment="1">
      <alignment horizontal="left" vertical="center" wrapText="1"/>
    </xf>
    <xf numFmtId="0" fontId="72" fillId="0" borderId="32" xfId="0" applyFont="1" applyBorder="1" applyAlignment="1">
      <alignment horizontal="left"/>
    </xf>
    <xf numFmtId="0" fontId="72" fillId="0" borderId="26" xfId="0" applyFont="1" applyBorder="1" applyAlignment="1">
      <alignment horizontal="left"/>
    </xf>
    <xf numFmtId="0" fontId="72" fillId="0" borderId="22" xfId="0" applyFont="1" applyBorder="1" applyAlignment="1">
      <alignment horizontal="center"/>
    </xf>
    <xf numFmtId="0" fontId="72" fillId="0" borderId="23" xfId="0" applyFont="1" applyBorder="1" applyAlignment="1">
      <alignment horizontal="center"/>
    </xf>
    <xf numFmtId="0" fontId="72" fillId="0" borderId="30" xfId="0" applyFont="1" applyBorder="1" applyAlignment="1">
      <alignment horizontal="center"/>
    </xf>
    <xf numFmtId="0" fontId="72" fillId="0" borderId="11" xfId="0" applyFont="1" applyBorder="1" applyAlignment="1">
      <alignment horizontal="left"/>
    </xf>
    <xf numFmtId="0" fontId="72" fillId="0" borderId="12" xfId="0" applyFont="1" applyBorder="1" applyAlignment="1">
      <alignment horizontal="left"/>
    </xf>
    <xf numFmtId="2" fontId="1" fillId="44" borderId="13" xfId="0" applyNumberFormat="1" applyFont="1" applyFill="1" applyBorder="1" applyAlignment="1">
      <alignment horizontal="left" vertical="center" wrapText="1"/>
    </xf>
    <xf numFmtId="2" fontId="1" fillId="44" borderId="14" xfId="0" applyNumberFormat="1" applyFont="1" applyFill="1" applyBorder="1" applyAlignment="1">
      <alignment horizontal="left" vertical="center" wrapText="1"/>
    </xf>
    <xf numFmtId="0" fontId="22" fillId="44" borderId="38" xfId="0" applyFont="1" applyFill="1" applyBorder="1" applyAlignment="1">
      <alignment horizontal="left"/>
    </xf>
    <xf numFmtId="0" fontId="22" fillId="44" borderId="68" xfId="0" applyFont="1" applyFill="1" applyBorder="1" applyAlignment="1">
      <alignment horizontal="left"/>
    </xf>
    <xf numFmtId="0" fontId="22" fillId="44" borderId="39" xfId="0" applyFont="1" applyFill="1" applyBorder="1" applyAlignment="1">
      <alignment horizontal="left"/>
    </xf>
    <xf numFmtId="0" fontId="0" fillId="0" borderId="72" xfId="0" applyBorder="1" applyAlignment="1">
      <alignment horizontal="center"/>
    </xf>
    <xf numFmtId="0" fontId="0" fillId="0" borderId="82" xfId="0" applyBorder="1" applyAlignment="1">
      <alignment horizontal="center"/>
    </xf>
    <xf numFmtId="0" fontId="0" fillId="0" borderId="17" xfId="0" applyBorder="1" applyAlignment="1">
      <alignment horizontal="center"/>
    </xf>
    <xf numFmtId="0" fontId="0" fillId="0" borderId="3" xfId="0" applyBorder="1" applyAlignment="1">
      <alignment horizontal="left"/>
    </xf>
    <xf numFmtId="0" fontId="0" fillId="0" borderId="1" xfId="0" applyBorder="1" applyAlignment="1">
      <alignment horizontal="left"/>
    </xf>
    <xf numFmtId="0" fontId="0" fillId="0" borderId="22" xfId="0" applyBorder="1" applyAlignment="1">
      <alignment horizontal="center"/>
    </xf>
    <xf numFmtId="0" fontId="0" fillId="0" borderId="23" xfId="0" applyBorder="1" applyAlignment="1">
      <alignment horizontal="center"/>
    </xf>
    <xf numFmtId="166" fontId="54" fillId="0" borderId="3" xfId="36" applyFont="1" applyBorder="1" applyAlignment="1">
      <alignment horizontal="left"/>
    </xf>
    <xf numFmtId="166" fontId="54" fillId="0" borderId="1" xfId="36" applyFont="1" applyBorder="1" applyAlignment="1">
      <alignment horizontal="left"/>
    </xf>
    <xf numFmtId="0" fontId="1" fillId="0" borderId="55" xfId="0" applyFont="1" applyBorder="1" applyAlignment="1">
      <alignment horizontal="center" vertical="center" wrapText="1"/>
    </xf>
    <xf numFmtId="0" fontId="1" fillId="0" borderId="57" xfId="0" applyFont="1" applyBorder="1" applyAlignment="1">
      <alignment horizontal="center" vertical="center" wrapText="1"/>
    </xf>
    <xf numFmtId="3" fontId="1" fillId="0" borderId="6"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0" fontId="29" fillId="44" borderId="1" xfId="0" applyFont="1" applyFill="1" applyBorder="1" applyAlignment="1">
      <alignment horizontal="center" vertical="center" wrapText="1"/>
    </xf>
    <xf numFmtId="0" fontId="1" fillId="0" borderId="79" xfId="0" applyFont="1" applyBorder="1" applyAlignment="1">
      <alignment horizontal="left" vertical="center" wrapText="1"/>
    </xf>
    <xf numFmtId="0" fontId="1" fillId="0" borderId="53" xfId="0" applyFont="1" applyBorder="1" applyAlignment="1">
      <alignment horizontal="left" vertical="center" wrapText="1"/>
    </xf>
    <xf numFmtId="0" fontId="1" fillId="0" borderId="82" xfId="0" applyFont="1" applyBorder="1" applyAlignment="1">
      <alignment horizontal="center" vertical="center" wrapText="1"/>
    </xf>
    <xf numFmtId="3" fontId="1" fillId="0" borderId="31"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0" fontId="71" fillId="44" borderId="47" xfId="0" applyFont="1" applyFill="1" applyBorder="1" applyAlignment="1">
      <alignment horizontal="center" vertical="center" wrapText="1"/>
    </xf>
    <xf numFmtId="0" fontId="71" fillId="44" borderId="82" xfId="0" applyFont="1" applyFill="1" applyBorder="1" applyAlignment="1">
      <alignment horizontal="center" vertical="center" wrapText="1"/>
    </xf>
    <xf numFmtId="0" fontId="71" fillId="44" borderId="20" xfId="0" applyFont="1" applyFill="1" applyBorder="1" applyAlignment="1">
      <alignment horizontal="center" vertical="center" wrapText="1"/>
    </xf>
    <xf numFmtId="0" fontId="58" fillId="44" borderId="47" xfId="0" applyFont="1" applyFill="1" applyBorder="1" applyAlignment="1">
      <alignment horizontal="center" vertical="center" wrapText="1"/>
    </xf>
    <xf numFmtId="0" fontId="58" fillId="44" borderId="21" xfId="0" applyFont="1" applyFill="1" applyBorder="1" applyAlignment="1">
      <alignment horizontal="center" vertical="center" wrapText="1"/>
    </xf>
    <xf numFmtId="0" fontId="7" fillId="44" borderId="11" xfId="0" applyFont="1" applyFill="1" applyBorder="1" applyAlignment="1">
      <alignment horizontal="center"/>
    </xf>
    <xf numFmtId="0" fontId="7" fillId="44" borderId="12" xfId="0" applyFont="1" applyFill="1" applyBorder="1" applyAlignment="1">
      <alignment horizontal="center"/>
    </xf>
    <xf numFmtId="0" fontId="53" fillId="44" borderId="44" xfId="0" applyFont="1" applyFill="1" applyBorder="1" applyAlignment="1">
      <alignment horizontal="center"/>
    </xf>
    <xf numFmtId="0" fontId="53" fillId="44" borderId="75" xfId="0" applyFont="1" applyFill="1" applyBorder="1" applyAlignment="1">
      <alignment horizontal="center"/>
    </xf>
    <xf numFmtId="0" fontId="53" fillId="44" borderId="57" xfId="0" applyFont="1" applyFill="1" applyBorder="1" applyAlignment="1">
      <alignment horizontal="center"/>
    </xf>
    <xf numFmtId="0" fontId="53" fillId="44" borderId="7" xfId="0" applyFont="1" applyFill="1" applyBorder="1" applyAlignment="1">
      <alignment horizontal="center"/>
    </xf>
    <xf numFmtId="0" fontId="53" fillId="44" borderId="8" xfId="0" applyFont="1" applyFill="1" applyBorder="1" applyAlignment="1">
      <alignment horizontal="center"/>
    </xf>
    <xf numFmtId="0" fontId="53" fillId="44" borderId="9" xfId="0" applyFont="1" applyFill="1" applyBorder="1" applyAlignment="1">
      <alignment horizontal="center"/>
    </xf>
    <xf numFmtId="0" fontId="1" fillId="0" borderId="78" xfId="0" applyFont="1" applyBorder="1" applyAlignment="1">
      <alignment horizontal="center" vertical="center" wrapText="1"/>
    </xf>
    <xf numFmtId="0" fontId="1" fillId="0" borderId="71" xfId="0" applyFont="1" applyBorder="1" applyAlignment="1">
      <alignment horizontal="center" vertical="center" wrapText="1"/>
    </xf>
    <xf numFmtId="0" fontId="71" fillId="44" borderId="21" xfId="0" applyFont="1" applyFill="1" applyBorder="1" applyAlignment="1">
      <alignment horizontal="center" vertical="center" wrapText="1"/>
    </xf>
    <xf numFmtId="0" fontId="1" fillId="44" borderId="9" xfId="0" applyFont="1" applyFill="1" applyBorder="1" applyAlignment="1">
      <alignment horizontal="center"/>
    </xf>
    <xf numFmtId="0" fontId="5" fillId="0" borderId="46" xfId="0" applyFont="1" applyBorder="1" applyAlignment="1">
      <alignment horizontal="left" vertical="center" wrapText="1"/>
    </xf>
    <xf numFmtId="166" fontId="72" fillId="0" borderId="11" xfId="36" applyFont="1" applyFill="1" applyBorder="1" applyAlignment="1"/>
    <xf numFmtId="166" fontId="72" fillId="0" borderId="12" xfId="36" applyFont="1" applyFill="1" applyBorder="1" applyAlignment="1"/>
    <xf numFmtId="166" fontId="72" fillId="0" borderId="3" xfId="36" applyFont="1" applyFill="1" applyBorder="1" applyAlignment="1"/>
    <xf numFmtId="166" fontId="72" fillId="0" borderId="1" xfId="36" applyFont="1" applyFill="1" applyBorder="1" applyAlignment="1"/>
    <xf numFmtId="0" fontId="72" fillId="0" borderId="72" xfId="0" applyFont="1" applyBorder="1" applyAlignment="1">
      <alignment horizontal="center"/>
    </xf>
    <xf numFmtId="0" fontId="72" fillId="0" borderId="20" xfId="0" applyFont="1" applyBorder="1" applyAlignment="1">
      <alignment horizontal="center"/>
    </xf>
    <xf numFmtId="0" fontId="70" fillId="0" borderId="72" xfId="0" applyFont="1" applyBorder="1" applyAlignment="1">
      <alignment horizontal="center" vertical="center" wrapText="1"/>
    </xf>
    <xf numFmtId="0" fontId="70" fillId="0" borderId="82" xfId="0" applyFont="1" applyBorder="1" applyAlignment="1">
      <alignment horizontal="center" vertical="center" wrapText="1"/>
    </xf>
    <xf numFmtId="0" fontId="0" fillId="0" borderId="6" xfId="0" applyBorder="1" applyAlignment="1">
      <alignment horizontal="left"/>
    </xf>
    <xf numFmtId="0" fontId="0" fillId="0" borderId="13" xfId="0" applyBorder="1" applyAlignment="1">
      <alignment horizontal="left"/>
    </xf>
    <xf numFmtId="0" fontId="1" fillId="44" borderId="55" xfId="0" applyFont="1" applyFill="1" applyBorder="1" applyAlignment="1">
      <alignment horizontal="left" vertical="center" wrapText="1"/>
    </xf>
    <xf numFmtId="0" fontId="1" fillId="44" borderId="57" xfId="0" applyFont="1" applyFill="1" applyBorder="1" applyAlignment="1">
      <alignment horizontal="left" vertical="center" wrapText="1"/>
    </xf>
    <xf numFmtId="0" fontId="1" fillId="44" borderId="43" xfId="0" applyFont="1" applyFill="1" applyBorder="1" applyAlignment="1">
      <alignment horizontal="center"/>
    </xf>
    <xf numFmtId="0" fontId="1" fillId="44" borderId="12" xfId="0" applyFont="1" applyFill="1" applyBorder="1" applyAlignment="1">
      <alignment horizontal="center"/>
    </xf>
    <xf numFmtId="0" fontId="7" fillId="0" borderId="36" xfId="0" applyFont="1" applyBorder="1" applyAlignment="1">
      <alignment horizontal="left" vertical="center" wrapText="1"/>
    </xf>
    <xf numFmtId="0" fontId="7" fillId="0" borderId="15" xfId="0" applyFont="1" applyBorder="1" applyAlignment="1">
      <alignment horizontal="left" vertical="center" wrapText="1"/>
    </xf>
    <xf numFmtId="0" fontId="5" fillId="0" borderId="43" xfId="0" applyFont="1" applyBorder="1" applyAlignment="1">
      <alignment vertical="center" wrapText="1"/>
    </xf>
    <xf numFmtId="0" fontId="5" fillId="0" borderId="79" xfId="0" applyFont="1" applyBorder="1" applyAlignment="1">
      <alignment vertical="center" wrapText="1"/>
    </xf>
    <xf numFmtId="0" fontId="5" fillId="0" borderId="50" xfId="0" applyFont="1" applyBorder="1" applyAlignment="1">
      <alignment vertical="center" wrapText="1"/>
    </xf>
    <xf numFmtId="0" fontId="7" fillId="0" borderId="35" xfId="0" applyFont="1" applyBorder="1" applyAlignment="1">
      <alignment horizontal="left" vertical="center" wrapText="1"/>
    </xf>
    <xf numFmtId="0" fontId="7" fillId="0" borderId="10" xfId="0" applyFont="1" applyBorder="1" applyAlignment="1">
      <alignment horizontal="left" vertical="center" wrapText="1"/>
    </xf>
    <xf numFmtId="0" fontId="5" fillId="0" borderId="43" xfId="0" applyFont="1" applyBorder="1" applyAlignment="1">
      <alignment horizontal="left" vertical="center" wrapText="1"/>
    </xf>
    <xf numFmtId="0" fontId="5" fillId="0" borderId="79" xfId="0" applyFont="1" applyBorder="1" applyAlignment="1">
      <alignment horizontal="left" vertical="center" wrapText="1"/>
    </xf>
    <xf numFmtId="0" fontId="5" fillId="0" borderId="50" xfId="0" applyFont="1" applyBorder="1" applyAlignment="1">
      <alignment horizontal="left" vertical="center" wrapText="1"/>
    </xf>
    <xf numFmtId="0" fontId="5" fillId="49" borderId="37" xfId="0" applyFont="1" applyFill="1" applyBorder="1" applyAlignment="1">
      <alignment horizontal="center" vertical="center" wrapText="1"/>
    </xf>
    <xf numFmtId="0" fontId="5" fillId="49" borderId="15" xfId="0" applyFont="1" applyFill="1" applyBorder="1" applyAlignment="1">
      <alignment horizontal="center" vertical="center" wrapText="1"/>
    </xf>
    <xf numFmtId="0" fontId="1" fillId="44" borderId="43" xfId="0" applyFont="1" applyFill="1" applyBorder="1" applyAlignment="1">
      <alignment horizontal="left"/>
    </xf>
    <xf numFmtId="0" fontId="1" fillId="44" borderId="32" xfId="0" applyFont="1" applyFill="1" applyBorder="1" applyAlignment="1">
      <alignment horizontal="center"/>
    </xf>
    <xf numFmtId="0" fontId="1" fillId="44" borderId="26" xfId="0" applyFont="1" applyFill="1" applyBorder="1" applyAlignment="1">
      <alignment horizontal="center"/>
    </xf>
    <xf numFmtId="0" fontId="1" fillId="0" borderId="43" xfId="0" applyFont="1" applyBorder="1" applyAlignment="1">
      <alignment horizontal="center" vertical="top" wrapText="1"/>
    </xf>
    <xf numFmtId="0" fontId="1" fillId="0" borderId="79" xfId="0" applyFont="1" applyBorder="1" applyAlignment="1">
      <alignment horizontal="center" vertical="top" wrapText="1"/>
    </xf>
    <xf numFmtId="0" fontId="1" fillId="0" borderId="12" xfId="0" applyFont="1" applyBorder="1" applyAlignment="1">
      <alignment horizontal="center" vertical="top" wrapText="1"/>
    </xf>
    <xf numFmtId="0" fontId="3" fillId="44" borderId="11" xfId="0" applyFont="1" applyFill="1" applyBorder="1" applyAlignment="1">
      <alignment horizontal="center"/>
    </xf>
    <xf numFmtId="0" fontId="3" fillId="44" borderId="12" xfId="0" applyFont="1" applyFill="1" applyBorder="1" applyAlignment="1">
      <alignment horizontal="center"/>
    </xf>
    <xf numFmtId="0" fontId="0" fillId="0" borderId="79" xfId="0" applyBorder="1" applyAlignment="1">
      <alignment horizontal="center"/>
    </xf>
    <xf numFmtId="166" fontId="54" fillId="0" borderId="22" xfId="36" applyFont="1" applyBorder="1" applyAlignment="1">
      <alignment horizontal="center"/>
    </xf>
    <xf numFmtId="166" fontId="54" fillId="0" borderId="23" xfId="36" applyFont="1" applyBorder="1" applyAlignment="1">
      <alignment horizontal="center"/>
    </xf>
    <xf numFmtId="0" fontId="0" fillId="0" borderId="73" xfId="0" applyBorder="1" applyAlignment="1">
      <alignment horizontal="left"/>
    </xf>
    <xf numFmtId="0" fontId="0" fillId="0" borderId="9" xfId="0" applyBorder="1" applyAlignment="1">
      <alignment horizontal="left"/>
    </xf>
    <xf numFmtId="0" fontId="11" fillId="0" borderId="3" xfId="0" applyFont="1" applyBorder="1" applyAlignment="1">
      <alignment horizontal="left" vertical="center" wrapText="1"/>
    </xf>
    <xf numFmtId="0" fontId="11" fillId="0" borderId="1" xfId="0" applyFont="1" applyBorder="1" applyAlignment="1">
      <alignment horizontal="left" vertical="center" wrapText="1"/>
    </xf>
    <xf numFmtId="166" fontId="54" fillId="0" borderId="72" xfId="36" applyFont="1" applyBorder="1" applyAlignment="1">
      <alignment horizontal="center"/>
    </xf>
    <xf numFmtId="166" fontId="54" fillId="0" borderId="82" xfId="36" applyFont="1" applyBorder="1" applyAlignment="1">
      <alignment horizontal="center"/>
    </xf>
    <xf numFmtId="166" fontId="72" fillId="0" borderId="11" xfId="36" applyFont="1" applyFill="1" applyBorder="1" applyAlignment="1">
      <alignment horizontal="left"/>
    </xf>
    <xf numFmtId="166" fontId="72" fillId="0" borderId="79" xfId="36" applyFont="1" applyFill="1" applyBorder="1" applyAlignment="1">
      <alignment horizontal="left"/>
    </xf>
    <xf numFmtId="0" fontId="3" fillId="0" borderId="11" xfId="0" applyFont="1" applyBorder="1" applyAlignment="1">
      <alignment horizontal="left" vertical="center" wrapText="1"/>
    </xf>
    <xf numFmtId="0" fontId="3" fillId="0" borderId="79" xfId="0" applyFont="1" applyBorder="1" applyAlignment="1">
      <alignment horizontal="left" vertical="center" wrapText="1"/>
    </xf>
    <xf numFmtId="0" fontId="3" fillId="0" borderId="12" xfId="0" applyFont="1" applyBorder="1" applyAlignment="1">
      <alignment horizontal="left" vertical="center" wrapText="1"/>
    </xf>
    <xf numFmtId="166" fontId="72" fillId="0" borderId="22" xfId="36" applyFont="1" applyFill="1" applyBorder="1" applyAlignment="1">
      <alignment horizontal="center"/>
    </xf>
    <xf numFmtId="166" fontId="72" fillId="0" borderId="23" xfId="36" applyFont="1" applyFill="1" applyBorder="1" applyAlignment="1">
      <alignment horizontal="center"/>
    </xf>
    <xf numFmtId="166" fontId="72" fillId="0" borderId="30" xfId="36" applyFont="1" applyFill="1" applyBorder="1" applyAlignment="1">
      <alignment horizontal="center"/>
    </xf>
    <xf numFmtId="166" fontId="72" fillId="0" borderId="72" xfId="36" applyFont="1" applyFill="1" applyBorder="1" applyAlignment="1">
      <alignment horizontal="center"/>
    </xf>
    <xf numFmtId="166" fontId="72" fillId="0" borderId="82" xfId="36" applyFont="1" applyFill="1" applyBorder="1" applyAlignment="1">
      <alignment horizontal="center"/>
    </xf>
    <xf numFmtId="166" fontId="72" fillId="0" borderId="6" xfId="36" applyFont="1" applyFill="1" applyBorder="1" applyAlignment="1"/>
    <xf numFmtId="166" fontId="72" fillId="0" borderId="13" xfId="36" applyFont="1" applyFill="1" applyBorder="1" applyAlignment="1"/>
    <xf numFmtId="166" fontId="54" fillId="0" borderId="6" xfId="36" applyFont="1" applyBorder="1" applyAlignment="1">
      <alignment horizontal="left"/>
    </xf>
    <xf numFmtId="166" fontId="54" fillId="0" borderId="13" xfId="36" applyFont="1" applyBorder="1" applyAlignment="1">
      <alignment horizontal="left"/>
    </xf>
    <xf numFmtId="0" fontId="1" fillId="44" borderId="73" xfId="0" applyFont="1" applyFill="1" applyBorder="1" applyAlignment="1">
      <alignment horizontal="center"/>
    </xf>
    <xf numFmtId="177" fontId="72" fillId="0" borderId="22" xfId="36" applyNumberFormat="1" applyFont="1" applyBorder="1" applyAlignment="1">
      <alignment horizontal="center"/>
    </xf>
    <xf numFmtId="177" fontId="72" fillId="0" borderId="23" xfId="36" applyNumberFormat="1" applyFont="1" applyBorder="1" applyAlignment="1">
      <alignment horizontal="center"/>
    </xf>
    <xf numFmtId="177" fontId="72" fillId="0" borderId="30" xfId="36" applyNumberFormat="1" applyFont="1" applyBorder="1" applyAlignment="1">
      <alignment horizontal="center"/>
    </xf>
    <xf numFmtId="2" fontId="1" fillId="44" borderId="29" xfId="0" applyNumberFormat="1" applyFont="1" applyFill="1" applyBorder="1" applyAlignment="1">
      <alignment horizontal="center" vertical="center" wrapText="1"/>
    </xf>
    <xf numFmtId="2" fontId="1" fillId="44" borderId="17" xfId="0" applyNumberFormat="1" applyFont="1" applyFill="1" applyBorder="1" applyAlignment="1">
      <alignment horizontal="center" vertical="center" wrapText="1"/>
    </xf>
    <xf numFmtId="2" fontId="1" fillId="44" borderId="37" xfId="0" applyNumberFormat="1" applyFont="1" applyFill="1" applyBorder="1" applyAlignment="1">
      <alignment horizontal="center" vertical="center" wrapText="1"/>
    </xf>
    <xf numFmtId="2" fontId="1" fillId="44" borderId="15" xfId="0" applyNumberFormat="1" applyFont="1" applyFill="1" applyBorder="1" applyAlignment="1">
      <alignment horizontal="center" vertical="center" wrapText="1"/>
    </xf>
    <xf numFmtId="166" fontId="54" fillId="0" borderId="17" xfId="36" applyFont="1" applyBorder="1" applyAlignment="1">
      <alignment horizontal="center"/>
    </xf>
    <xf numFmtId="166" fontId="54" fillId="0" borderId="10" xfId="36" applyFont="1" applyBorder="1" applyAlignment="1">
      <alignment horizontal="center"/>
    </xf>
    <xf numFmtId="166" fontId="54" fillId="0" borderId="28" xfId="36" applyFont="1" applyBorder="1" applyAlignment="1">
      <alignment horizontal="center"/>
    </xf>
    <xf numFmtId="166" fontId="54" fillId="0" borderId="40" xfId="36" applyFont="1" applyBorder="1" applyAlignment="1">
      <alignment horizontal="center"/>
    </xf>
    <xf numFmtId="2" fontId="3" fillId="44" borderId="1" xfId="0" applyNumberFormat="1" applyFont="1" applyFill="1" applyBorder="1" applyAlignment="1">
      <alignment horizontal="center" vertical="center" wrapText="1"/>
    </xf>
    <xf numFmtId="2" fontId="3" fillId="0" borderId="43" xfId="0" applyNumberFormat="1" applyFont="1" applyBorder="1" applyAlignment="1">
      <alignment horizontal="center" vertical="center" wrapText="1"/>
    </xf>
    <xf numFmtId="2" fontId="3" fillId="0" borderId="79"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0" fontId="1" fillId="44" borderId="11" xfId="0" applyFont="1" applyFill="1" applyBorder="1" applyAlignment="1">
      <alignment horizontal="center"/>
    </xf>
    <xf numFmtId="0" fontId="72" fillId="0" borderId="11" xfId="0" applyFont="1" applyBorder="1" applyAlignment="1">
      <alignment horizontal="center"/>
    </xf>
    <xf numFmtId="0" fontId="72" fillId="0" borderId="12" xfId="0" applyFont="1" applyBorder="1" applyAlignment="1">
      <alignment horizontal="center"/>
    </xf>
    <xf numFmtId="0" fontId="1" fillId="44" borderId="11" xfId="0" applyFont="1" applyFill="1" applyBorder="1" applyAlignment="1">
      <alignment horizontal="center" wrapText="1"/>
    </xf>
    <xf numFmtId="0" fontId="1" fillId="44" borderId="12" xfId="0" applyFont="1" applyFill="1" applyBorder="1" applyAlignment="1">
      <alignment horizontal="center" wrapText="1"/>
    </xf>
    <xf numFmtId="0" fontId="92" fillId="54" borderId="131" xfId="68" applyFont="1" applyFill="1" applyBorder="1" applyAlignment="1">
      <alignment horizontal="left" wrapText="1"/>
    </xf>
    <xf numFmtId="0" fontId="92" fillId="54" borderId="132" xfId="68" applyFont="1" applyFill="1" applyBorder="1" applyAlignment="1">
      <alignment horizontal="left" wrapText="1"/>
    </xf>
    <xf numFmtId="2" fontId="92" fillId="54" borderId="130" xfId="99"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88" fillId="0" borderId="11" xfId="0" applyFont="1" applyBorder="1" applyAlignment="1">
      <alignment horizontal="center" vertical="center" wrapText="1"/>
    </xf>
    <xf numFmtId="0" fontId="88" fillId="0" borderId="79" xfId="0" applyFont="1" applyBorder="1" applyAlignment="1">
      <alignment horizontal="center" vertical="center" wrapText="1"/>
    </xf>
    <xf numFmtId="0" fontId="88" fillId="0" borderId="50" xfId="0" applyFont="1" applyBorder="1" applyAlignment="1">
      <alignment horizontal="center" vertical="center" wrapText="1"/>
    </xf>
    <xf numFmtId="0" fontId="96" fillId="54" borderId="130" xfId="99" applyFont="1" applyFill="1" applyBorder="1" applyAlignment="1">
      <alignment horizontal="center"/>
    </xf>
    <xf numFmtId="207" fontId="92" fillId="54" borderId="130" xfId="99" applyNumberFormat="1" applyFont="1" applyFill="1" applyBorder="1" applyAlignment="1">
      <alignment horizontal="right"/>
    </xf>
    <xf numFmtId="0" fontId="92" fillId="54" borderId="130" xfId="99" applyFont="1" applyFill="1" applyBorder="1" applyAlignment="1">
      <alignment horizontal="left" wrapText="1"/>
    </xf>
    <xf numFmtId="0" fontId="9" fillId="0" borderId="32" xfId="82" applyFont="1" applyBorder="1" applyAlignment="1">
      <alignment horizontal="center" vertical="center" wrapText="1"/>
    </xf>
    <xf numFmtId="0" fontId="9" fillId="0" borderId="26" xfId="82" applyFont="1" applyBorder="1" applyAlignment="1">
      <alignment horizontal="center" vertical="center" wrapText="1"/>
    </xf>
    <xf numFmtId="0" fontId="53" fillId="0" borderId="0" xfId="0" applyFont="1" applyAlignment="1">
      <alignment horizontal="left" wrapText="1"/>
    </xf>
    <xf numFmtId="0" fontId="53" fillId="48" borderId="0" xfId="0" applyFont="1" applyFill="1" applyAlignment="1">
      <alignment horizontal="left" vertical="center" wrapText="1"/>
    </xf>
    <xf numFmtId="0" fontId="5" fillId="0" borderId="1"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1" xfId="0" applyFont="1" applyBorder="1" applyAlignment="1">
      <alignment horizontal="center" vertical="center"/>
    </xf>
    <xf numFmtId="0" fontId="5" fillId="0" borderId="65" xfId="0" applyFont="1" applyBorder="1" applyAlignment="1">
      <alignment horizontal="center" vertical="center"/>
    </xf>
    <xf numFmtId="0" fontId="5" fillId="0" borderId="2" xfId="0" applyFont="1" applyBorder="1" applyAlignment="1">
      <alignment horizontal="center" vertical="center"/>
    </xf>
    <xf numFmtId="0" fontId="1" fillId="0" borderId="31" xfId="0" applyFont="1" applyBorder="1" applyAlignment="1">
      <alignment horizontal="center" vertical="center"/>
    </xf>
    <xf numFmtId="0" fontId="1" fillId="0" borderId="65"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vertical="center"/>
    </xf>
    <xf numFmtId="0" fontId="72" fillId="0" borderId="1" xfId="0" applyFont="1"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vertical="center" wrapText="1"/>
    </xf>
    <xf numFmtId="0" fontId="5" fillId="0" borderId="40" xfId="0" applyFont="1" applyBorder="1" applyAlignment="1">
      <alignment horizontal="center" vertical="center" wrapText="1"/>
    </xf>
    <xf numFmtId="0" fontId="0" fillId="50" borderId="0" xfId="0" applyFill="1" applyAlignment="1">
      <alignment horizontal="center"/>
    </xf>
    <xf numFmtId="0" fontId="0" fillId="51" borderId="0" xfId="0" applyFill="1" applyAlignment="1">
      <alignment horizontal="center"/>
    </xf>
    <xf numFmtId="0" fontId="53" fillId="52" borderId="28" xfId="0" applyFont="1" applyFill="1" applyBorder="1" applyAlignment="1">
      <alignment horizontal="center"/>
    </xf>
    <xf numFmtId="0" fontId="53" fillId="52" borderId="40" xfId="0" applyFont="1" applyFill="1" applyBorder="1" applyAlignment="1">
      <alignment horizontal="center"/>
    </xf>
    <xf numFmtId="0" fontId="53" fillId="52" borderId="67" xfId="0" applyFont="1" applyFill="1" applyBorder="1" applyAlignment="1">
      <alignment horizontal="center"/>
    </xf>
    <xf numFmtId="0" fontId="53" fillId="48" borderId="0" xfId="0" applyFont="1" applyFill="1" applyAlignment="1">
      <alignment horizontal="left" wrapText="1"/>
    </xf>
    <xf numFmtId="0" fontId="53" fillId="0" borderId="38" xfId="0" applyFont="1" applyBorder="1" applyAlignment="1">
      <alignment horizontal="center"/>
    </xf>
    <xf numFmtId="0" fontId="53" fillId="0" borderId="68" xfId="0" applyFont="1" applyBorder="1" applyAlignment="1">
      <alignment horizontal="center"/>
    </xf>
    <xf numFmtId="0" fontId="53" fillId="0" borderId="39" xfId="0" applyFont="1" applyBorder="1" applyAlignment="1">
      <alignment horizontal="center"/>
    </xf>
    <xf numFmtId="0" fontId="7" fillId="0" borderId="11" xfId="0" applyFont="1" applyBorder="1" applyAlignment="1">
      <alignment horizontal="left"/>
    </xf>
    <xf numFmtId="0" fontId="7" fillId="0" borderId="12" xfId="0" applyFont="1" applyBorder="1" applyAlignment="1">
      <alignment horizontal="left"/>
    </xf>
    <xf numFmtId="0" fontId="100" fillId="57" borderId="35" xfId="47" applyNumberFormat="1" applyFont="1" applyFill="1" applyBorder="1" applyAlignment="1" applyProtection="1">
      <alignment horizontal="center"/>
    </xf>
    <xf numFmtId="0" fontId="100" fillId="57" borderId="0" xfId="47" applyNumberFormat="1" applyFont="1" applyFill="1" applyBorder="1" applyAlignment="1" applyProtection="1">
      <alignment horizontal="center"/>
    </xf>
    <xf numFmtId="0" fontId="100" fillId="57" borderId="42" xfId="47" applyNumberFormat="1" applyFont="1" applyFill="1" applyBorder="1" applyAlignment="1" applyProtection="1">
      <alignment horizontal="center"/>
    </xf>
    <xf numFmtId="0" fontId="3" fillId="0" borderId="53" xfId="0" applyFont="1" applyBorder="1" applyAlignment="1">
      <alignment horizontal="center" wrapText="1"/>
    </xf>
    <xf numFmtId="0" fontId="3" fillId="0" borderId="27" xfId="0" applyFont="1" applyBorder="1" applyAlignment="1">
      <alignment horizontal="center" wrapText="1"/>
    </xf>
    <xf numFmtId="0" fontId="3" fillId="0" borderId="72" xfId="0" applyFont="1" applyBorder="1" applyAlignment="1">
      <alignment horizontal="center" wrapText="1"/>
    </xf>
    <xf numFmtId="0" fontId="3" fillId="0" borderId="82" xfId="0" applyFont="1" applyBorder="1" applyAlignment="1">
      <alignment horizontal="center" wrapText="1"/>
    </xf>
    <xf numFmtId="0" fontId="3" fillId="0" borderId="21" xfId="0" applyFont="1" applyBorder="1" applyAlignment="1">
      <alignment horizontal="center" wrapText="1"/>
    </xf>
    <xf numFmtId="0" fontId="24" fillId="57" borderId="78" xfId="47" applyNumberFormat="1" applyFont="1" applyFill="1" applyBorder="1" applyAlignment="1" applyProtection="1">
      <alignment horizontal="center"/>
    </xf>
    <xf numFmtId="0" fontId="24" fillId="57" borderId="31" xfId="47" applyNumberFormat="1" applyFont="1" applyFill="1" applyBorder="1" applyAlignment="1" applyProtection="1">
      <alignment horizontal="center"/>
    </xf>
    <xf numFmtId="0" fontId="24" fillId="57" borderId="1" xfId="47" applyNumberFormat="1" applyFont="1" applyFill="1" applyBorder="1" applyAlignment="1" applyProtection="1">
      <alignment horizontal="center"/>
    </xf>
    <xf numFmtId="0" fontId="24" fillId="57" borderId="5" xfId="47" applyNumberFormat="1" applyFont="1" applyFill="1" applyBorder="1" applyAlignment="1" applyProtection="1">
      <alignment horizontal="center"/>
    </xf>
    <xf numFmtId="2" fontId="3" fillId="0" borderId="55" xfId="0" applyNumberFormat="1" applyFont="1" applyBorder="1" applyAlignment="1">
      <alignment horizontal="left" vertical="center" wrapText="1"/>
    </xf>
    <xf numFmtId="2" fontId="3" fillId="0" borderId="75" xfId="0" applyNumberFormat="1" applyFont="1" applyBorder="1" applyAlignment="1">
      <alignment horizontal="left" vertical="center" wrapText="1"/>
    </xf>
    <xf numFmtId="2" fontId="3" fillId="0" borderId="57" xfId="0" applyNumberFormat="1" applyFont="1" applyBorder="1" applyAlignment="1">
      <alignment horizontal="left" vertical="center" wrapText="1"/>
    </xf>
    <xf numFmtId="2" fontId="3" fillId="0" borderId="73" xfId="0" applyNumberFormat="1" applyFont="1" applyBorder="1" applyAlignment="1">
      <alignment horizontal="left" vertical="center" wrapText="1"/>
    </xf>
    <xf numFmtId="2" fontId="3" fillId="0" borderId="8" xfId="0" applyNumberFormat="1" applyFont="1" applyBorder="1" applyAlignment="1">
      <alignment horizontal="left" vertical="center" wrapText="1"/>
    </xf>
    <xf numFmtId="2" fontId="3" fillId="0" borderId="9" xfId="0" applyNumberFormat="1" applyFont="1" applyBorder="1" applyAlignment="1">
      <alignment horizontal="left" vertical="center" wrapText="1"/>
    </xf>
    <xf numFmtId="0" fontId="3" fillId="0" borderId="32" xfId="0" applyFont="1" applyBorder="1" applyAlignment="1">
      <alignment horizontal="center" vertical="center" wrapText="1"/>
    </xf>
    <xf numFmtId="0" fontId="3" fillId="0" borderId="26" xfId="0" applyFont="1" applyBorder="1" applyAlignment="1">
      <alignment horizontal="center" vertical="center" wrapText="1"/>
    </xf>
    <xf numFmtId="0" fontId="102" fillId="0" borderId="34" xfId="0" applyFont="1" applyBorder="1" applyAlignment="1">
      <alignment horizontal="center" vertical="center" wrapText="1"/>
    </xf>
    <xf numFmtId="0" fontId="102" fillId="0" borderId="29" xfId="0" applyFont="1" applyBorder="1" applyAlignment="1">
      <alignment horizontal="center" vertical="center" wrapText="1"/>
    </xf>
    <xf numFmtId="0" fontId="102" fillId="0" borderId="19" xfId="0" applyFont="1" applyBorder="1" applyAlignment="1">
      <alignment horizontal="center" vertical="center" wrapText="1"/>
    </xf>
    <xf numFmtId="0" fontId="102" fillId="0" borderId="35" xfId="0" applyFont="1" applyBorder="1" applyAlignment="1">
      <alignment horizontal="center" vertical="center" wrapText="1"/>
    </xf>
    <xf numFmtId="0" fontId="102" fillId="0" borderId="0" xfId="0" applyFont="1" applyAlignment="1">
      <alignment horizontal="center" vertical="center" wrapText="1"/>
    </xf>
    <xf numFmtId="0" fontId="102" fillId="0" borderId="42" xfId="0" applyFont="1" applyBorder="1" applyAlignment="1">
      <alignment horizontal="center" vertical="center" wrapText="1"/>
    </xf>
    <xf numFmtId="0" fontId="0" fillId="0" borderId="5" xfId="0" applyBorder="1" applyAlignment="1">
      <alignment horizontal="center"/>
    </xf>
    <xf numFmtId="0" fontId="25" fillId="0" borderId="1" xfId="0" applyFont="1" applyBorder="1" applyAlignment="1">
      <alignment horizontal="center"/>
    </xf>
    <xf numFmtId="0" fontId="102" fillId="0" borderId="44" xfId="0" applyFont="1" applyBorder="1" applyAlignment="1">
      <alignment horizontal="center" vertical="center" wrapText="1"/>
    </xf>
    <xf numFmtId="0" fontId="102" fillId="0" borderId="75" xfId="0" applyFont="1" applyBorder="1" applyAlignment="1">
      <alignment horizontal="center" vertical="center" wrapText="1"/>
    </xf>
    <xf numFmtId="0" fontId="102" fillId="0" borderId="57" xfId="0" applyFont="1" applyBorder="1" applyAlignment="1">
      <alignment horizontal="center" vertical="center" wrapText="1"/>
    </xf>
    <xf numFmtId="0" fontId="102" fillId="0" borderId="41" xfId="0" applyFont="1" applyBorder="1" applyAlignment="1">
      <alignment horizontal="center" vertical="center" wrapText="1"/>
    </xf>
    <xf numFmtId="0" fontId="102" fillId="0" borderId="7" xfId="0" applyFont="1" applyBorder="1" applyAlignment="1">
      <alignment horizontal="center" vertical="center" wrapText="1"/>
    </xf>
    <xf numFmtId="0" fontId="102" fillId="0" borderId="8" xfId="0" applyFont="1" applyBorder="1" applyAlignment="1">
      <alignment horizontal="center" vertical="center" wrapText="1"/>
    </xf>
    <xf numFmtId="0" fontId="102" fillId="0" borderId="9" xfId="0" applyFont="1" applyBorder="1" applyAlignment="1">
      <alignment horizontal="center" vertical="center" wrapText="1"/>
    </xf>
    <xf numFmtId="0" fontId="3" fillId="0" borderId="43" xfId="0" applyFont="1" applyBorder="1" applyAlignment="1">
      <alignment horizontal="center" wrapText="1"/>
    </xf>
    <xf numFmtId="0" fontId="3" fillId="0" borderId="79" xfId="0" applyFont="1" applyBorder="1" applyAlignment="1">
      <alignment horizontal="center" wrapText="1"/>
    </xf>
    <xf numFmtId="0" fontId="3" fillId="0" borderId="12" xfId="0" applyFont="1" applyBorder="1" applyAlignment="1">
      <alignment horizontal="center" wrapText="1"/>
    </xf>
    <xf numFmtId="0" fontId="3" fillId="0" borderId="35" xfId="0" applyFont="1" applyBorder="1" applyAlignment="1">
      <alignment horizontal="center" wrapText="1"/>
    </xf>
    <xf numFmtId="0" fontId="3" fillId="0" borderId="0" xfId="0" applyFont="1" applyAlignment="1">
      <alignment horizontal="center" wrapText="1"/>
    </xf>
    <xf numFmtId="0" fontId="3" fillId="0" borderId="10" xfId="0" applyFont="1" applyBorder="1" applyAlignment="1">
      <alignment horizontal="center" wrapText="1"/>
    </xf>
    <xf numFmtId="0" fontId="102" fillId="0" borderId="28" xfId="0" applyFont="1" applyBorder="1" applyAlignment="1">
      <alignment horizontal="center" vertical="center" wrapText="1"/>
    </xf>
    <xf numFmtId="0" fontId="102" fillId="0" borderId="40" xfId="0" applyFont="1" applyBorder="1" applyAlignment="1">
      <alignment horizontal="center" vertical="center" wrapText="1"/>
    </xf>
    <xf numFmtId="0" fontId="102" fillId="0" borderId="3" xfId="0" applyFont="1" applyBorder="1" applyAlignment="1">
      <alignment horizontal="center" vertical="center" wrapText="1"/>
    </xf>
    <xf numFmtId="0" fontId="102" fillId="0" borderId="1" xfId="0" applyFont="1" applyBorder="1" applyAlignment="1">
      <alignment horizontal="center" vertical="center" wrapText="1"/>
    </xf>
    <xf numFmtId="0" fontId="25" fillId="0" borderId="3" xfId="0" applyFont="1" applyBorder="1" applyAlignment="1">
      <alignment horizontal="center"/>
    </xf>
    <xf numFmtId="0" fontId="3" fillId="0" borderId="13" xfId="0" applyFont="1" applyBorder="1" applyAlignment="1">
      <alignment horizontal="center" wrapText="1"/>
    </xf>
    <xf numFmtId="0" fontId="3" fillId="0" borderId="14" xfId="0" applyFont="1" applyBorder="1" applyAlignment="1">
      <alignment horizontal="center" wrapText="1"/>
    </xf>
    <xf numFmtId="0" fontId="0" fillId="0" borderId="73" xfId="0" applyBorder="1" applyAlignment="1">
      <alignment horizontal="center"/>
    </xf>
    <xf numFmtId="0" fontId="0" fillId="0" borderId="8" xfId="0" applyBorder="1" applyAlignment="1">
      <alignment horizontal="center"/>
    </xf>
    <xf numFmtId="0" fontId="0" fillId="0" borderId="87" xfId="0" applyBorder="1" applyAlignment="1">
      <alignment horizontal="center"/>
    </xf>
    <xf numFmtId="0" fontId="24" fillId="57" borderId="11" xfId="47" applyNumberFormat="1" applyFont="1" applyFill="1" applyBorder="1" applyAlignment="1" applyProtection="1">
      <alignment horizontal="center"/>
    </xf>
    <xf numFmtId="0" fontId="24" fillId="57" borderId="79" xfId="47" applyNumberFormat="1" applyFont="1" applyFill="1" applyBorder="1" applyAlignment="1" applyProtection="1">
      <alignment horizontal="center"/>
    </xf>
    <xf numFmtId="0" fontId="24" fillId="57" borderId="50" xfId="47" applyNumberFormat="1" applyFont="1" applyFill="1" applyBorder="1" applyAlignment="1" applyProtection="1">
      <alignment horizontal="center"/>
    </xf>
    <xf numFmtId="0" fontId="3" fillId="0" borderId="32" xfId="0" applyFont="1" applyBorder="1" applyAlignment="1">
      <alignment horizontal="left" vertical="center" wrapText="1"/>
    </xf>
    <xf numFmtId="0" fontId="3" fillId="0" borderId="26" xfId="0" applyFont="1" applyBorder="1" applyAlignment="1">
      <alignment horizontal="left" vertical="center" wrapText="1"/>
    </xf>
    <xf numFmtId="0" fontId="7" fillId="0" borderId="72" xfId="0" applyFont="1" applyBorder="1" applyAlignment="1">
      <alignment horizontal="left"/>
    </xf>
    <xf numFmtId="0" fontId="7" fillId="0" borderId="20" xfId="0" applyFont="1" applyBorder="1" applyAlignment="1">
      <alignment horizontal="left"/>
    </xf>
    <xf numFmtId="0" fontId="24" fillId="57" borderId="73" xfId="47" applyNumberFormat="1" applyFont="1" applyFill="1" applyBorder="1" applyAlignment="1" applyProtection="1">
      <alignment horizontal="center"/>
    </xf>
    <xf numFmtId="0" fontId="24" fillId="57" borderId="8" xfId="47" applyNumberFormat="1" applyFont="1" applyFill="1" applyBorder="1" applyAlignment="1" applyProtection="1">
      <alignment horizontal="center"/>
    </xf>
    <xf numFmtId="0" fontId="24" fillId="57" borderId="87" xfId="47" applyNumberFormat="1" applyFont="1" applyFill="1" applyBorder="1" applyAlignment="1" applyProtection="1">
      <alignment horizontal="center"/>
    </xf>
    <xf numFmtId="0" fontId="23" fillId="0" borderId="35" xfId="0" applyFont="1" applyBorder="1" applyAlignment="1">
      <alignment horizontal="center" vertical="center" wrapText="1"/>
    </xf>
    <xf numFmtId="0" fontId="23" fillId="0" borderId="0" xfId="0" applyFont="1" applyAlignment="1">
      <alignment horizontal="center" vertical="center" wrapText="1"/>
    </xf>
    <xf numFmtId="0" fontId="23" fillId="0" borderId="42" xfId="0" applyFont="1" applyBorder="1" applyAlignment="1">
      <alignment horizontal="center" vertical="center" wrapText="1"/>
    </xf>
    <xf numFmtId="0" fontId="23" fillId="0" borderId="73"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0" fillId="0" borderId="54" xfId="0" applyBorder="1" applyAlignment="1">
      <alignment horizontal="center"/>
    </xf>
    <xf numFmtId="0" fontId="0" fillId="0" borderId="41" xfId="0" applyBorder="1" applyAlignment="1">
      <alignment horizontal="center"/>
    </xf>
    <xf numFmtId="0" fontId="25" fillId="0" borderId="11" xfId="0" applyFont="1" applyBorder="1" applyAlignment="1">
      <alignment horizontal="center"/>
    </xf>
    <xf numFmtId="0" fontId="25" fillId="0" borderId="79" xfId="0" applyFont="1" applyBorder="1" applyAlignment="1">
      <alignment horizontal="center"/>
    </xf>
    <xf numFmtId="0" fontId="25" fillId="0" borderId="12" xfId="0" applyFont="1" applyBorder="1" applyAlignment="1">
      <alignment horizontal="center"/>
    </xf>
    <xf numFmtId="0" fontId="3" fillId="0" borderId="34" xfId="0" applyFont="1" applyBorder="1" applyAlignment="1">
      <alignment horizontal="center" wrapText="1"/>
    </xf>
    <xf numFmtId="0" fontId="3" fillId="0" borderId="29" xfId="0" applyFont="1" applyBorder="1" applyAlignment="1">
      <alignment horizontal="center" wrapText="1"/>
    </xf>
    <xf numFmtId="0" fontId="3" fillId="0" borderId="17" xfId="0" applyFont="1" applyBorder="1" applyAlignment="1">
      <alignment horizontal="center" wrapText="1"/>
    </xf>
    <xf numFmtId="0" fontId="66" fillId="0" borderId="28" xfId="0" applyFont="1" applyBorder="1" applyAlignment="1">
      <alignment horizontal="center"/>
    </xf>
    <xf numFmtId="0" fontId="66" fillId="0" borderId="40" xfId="0" applyFont="1" applyBorder="1" applyAlignment="1">
      <alignment horizontal="center"/>
    </xf>
    <xf numFmtId="0" fontId="66" fillId="0" borderId="67" xfId="0" applyFont="1" applyBorder="1" applyAlignment="1">
      <alignment horizontal="center"/>
    </xf>
    <xf numFmtId="0" fontId="66" fillId="0" borderId="11" xfId="0" applyFont="1" applyBorder="1" applyAlignment="1">
      <alignment horizontal="center"/>
    </xf>
    <xf numFmtId="0" fontId="66" fillId="0" borderId="79" xfId="0" applyFont="1" applyBorder="1" applyAlignment="1">
      <alignment horizontal="center"/>
    </xf>
    <xf numFmtId="0" fontId="66" fillId="0" borderId="50" xfId="0" applyFont="1" applyBorder="1" applyAlignment="1">
      <alignment horizontal="center"/>
    </xf>
    <xf numFmtId="0" fontId="0" fillId="0" borderId="0" xfId="0" applyAlignment="1">
      <alignment horizontal="left" vertical="center"/>
    </xf>
    <xf numFmtId="0" fontId="66" fillId="53" borderId="28" xfId="0" applyFont="1" applyFill="1" applyBorder="1" applyAlignment="1">
      <alignment horizontal="center"/>
    </xf>
    <xf numFmtId="0" fontId="66" fillId="53" borderId="40" xfId="0" applyFont="1" applyFill="1" applyBorder="1" applyAlignment="1">
      <alignment horizontal="center"/>
    </xf>
    <xf numFmtId="0" fontId="66" fillId="53" borderId="67" xfId="0" applyFont="1" applyFill="1" applyBorder="1" applyAlignment="1">
      <alignment horizontal="center"/>
    </xf>
    <xf numFmtId="0" fontId="53" fillId="0" borderId="28" xfId="0" applyFont="1" applyBorder="1" applyAlignment="1">
      <alignment horizontal="center"/>
    </xf>
    <xf numFmtId="0" fontId="53" fillId="0" borderId="40" xfId="0" applyFont="1" applyBorder="1" applyAlignment="1">
      <alignment horizontal="center"/>
    </xf>
    <xf numFmtId="0" fontId="78" fillId="0" borderId="28" xfId="0" applyFont="1" applyBorder="1" applyAlignment="1">
      <alignment horizontal="center"/>
    </xf>
    <xf numFmtId="0" fontId="78" fillId="0" borderId="40" xfId="0" applyFont="1" applyBorder="1" applyAlignment="1">
      <alignment horizontal="center"/>
    </xf>
    <xf numFmtId="0" fontId="78" fillId="0" borderId="67" xfId="0" applyFont="1" applyBorder="1" applyAlignment="1">
      <alignment horizontal="center"/>
    </xf>
    <xf numFmtId="0" fontId="53" fillId="0" borderId="50" xfId="0" applyFont="1" applyBorder="1" applyAlignment="1">
      <alignment horizontal="center"/>
    </xf>
    <xf numFmtId="0" fontId="78" fillId="0" borderId="1" xfId="0" applyFont="1" applyBorder="1" applyAlignment="1">
      <alignment horizontal="center"/>
    </xf>
    <xf numFmtId="0" fontId="66" fillId="0" borderId="3" xfId="0" applyFont="1" applyBorder="1" applyAlignment="1">
      <alignment horizontal="center"/>
    </xf>
    <xf numFmtId="0" fontId="66" fillId="0" borderId="1" xfId="0" applyFont="1" applyBorder="1" applyAlignment="1">
      <alignment horizontal="center"/>
    </xf>
    <xf numFmtId="0" fontId="66" fillId="0" borderId="5" xfId="0" applyFont="1" applyBorder="1" applyAlignment="1">
      <alignment horizontal="center"/>
    </xf>
    <xf numFmtId="0" fontId="66" fillId="0" borderId="35" xfId="0" applyFont="1" applyBorder="1" applyAlignment="1">
      <alignment horizontal="center"/>
    </xf>
    <xf numFmtId="0" fontId="66" fillId="0" borderId="0" xfId="0" applyFont="1" applyAlignment="1">
      <alignment horizontal="center"/>
    </xf>
    <xf numFmtId="0" fontId="66" fillId="0" borderId="10" xfId="0" applyFont="1" applyBorder="1" applyAlignment="1">
      <alignment horizontal="center"/>
    </xf>
    <xf numFmtId="0" fontId="66" fillId="53" borderId="11" xfId="0" applyFont="1" applyFill="1" applyBorder="1" applyAlignment="1">
      <alignment horizontal="center"/>
    </xf>
    <xf numFmtId="0" fontId="66" fillId="53" borderId="79" xfId="0" applyFont="1" applyFill="1" applyBorder="1" applyAlignment="1">
      <alignment horizontal="center"/>
    </xf>
    <xf numFmtId="0" fontId="66" fillId="53" borderId="50" xfId="0" applyFont="1" applyFill="1" applyBorder="1" applyAlignment="1">
      <alignment horizontal="center"/>
    </xf>
    <xf numFmtId="0" fontId="78" fillId="0" borderId="0" xfId="0" applyFont="1" applyAlignment="1">
      <alignment horizontal="center"/>
    </xf>
    <xf numFmtId="3" fontId="13" fillId="6" borderId="29" xfId="0" applyNumberFormat="1" applyFont="1" applyFill="1" applyBorder="1" applyAlignment="1">
      <alignment textRotation="47" wrapText="1"/>
    </xf>
    <xf numFmtId="0" fontId="0" fillId="6" borderId="0" xfId="0" applyFill="1" applyAlignment="1">
      <alignment textRotation="47" wrapText="1"/>
    </xf>
    <xf numFmtId="0" fontId="0" fillId="6" borderId="37" xfId="0" applyFill="1" applyBorder="1" applyAlignment="1">
      <alignment textRotation="47" wrapText="1"/>
    </xf>
    <xf numFmtId="0" fontId="17" fillId="6" borderId="38" xfId="0" applyFont="1" applyFill="1" applyBorder="1" applyAlignment="1">
      <alignment horizontal="center" wrapText="1"/>
    </xf>
    <xf numFmtId="0" fontId="7" fillId="6" borderId="68" xfId="0" applyFont="1" applyFill="1" applyBorder="1" applyAlignment="1">
      <alignment horizontal="center" wrapText="1"/>
    </xf>
    <xf numFmtId="0" fontId="7" fillId="6" borderId="39" xfId="0" applyFont="1" applyFill="1" applyBorder="1" applyAlignment="1">
      <alignment horizontal="center" wrapText="1"/>
    </xf>
    <xf numFmtId="0" fontId="5" fillId="6" borderId="38" xfId="0" applyFont="1" applyFill="1" applyBorder="1" applyAlignment="1">
      <alignment horizontal="center" wrapText="1"/>
    </xf>
    <xf numFmtId="0" fontId="0" fillId="6" borderId="39" xfId="0" applyFill="1" applyBorder="1" applyAlignment="1">
      <alignment horizontal="center" wrapText="1"/>
    </xf>
    <xf numFmtId="0" fontId="116" fillId="0" borderId="186" xfId="123" applyFont="1" applyFill="1" applyBorder="1" applyAlignment="1">
      <alignment horizontal="left" vertical="center" wrapText="1"/>
    </xf>
    <xf numFmtId="0" fontId="87" fillId="0" borderId="163" xfId="0" applyFont="1" applyFill="1" applyBorder="1" applyAlignment="1">
      <alignment horizontal="center" vertical="center"/>
    </xf>
    <xf numFmtId="0" fontId="87" fillId="0" borderId="171" xfId="0" applyFont="1" applyFill="1" applyBorder="1" applyAlignment="1">
      <alignment horizontal="center" vertical="center"/>
    </xf>
    <xf numFmtId="0" fontId="3" fillId="0" borderId="171" xfId="114" applyFill="1" applyBorder="1" applyAlignment="1">
      <alignment horizontal="left" vertical="center" wrapText="1"/>
    </xf>
    <xf numFmtId="0" fontId="3" fillId="0" borderId="164" xfId="114" applyFill="1" applyBorder="1" applyAlignment="1">
      <alignment horizontal="left" vertical="center" wrapText="1"/>
    </xf>
    <xf numFmtId="0" fontId="3" fillId="0" borderId="165" xfId="114" applyFill="1" applyBorder="1" applyAlignment="1">
      <alignment horizontal="left" vertical="center" wrapText="1"/>
    </xf>
    <xf numFmtId="0" fontId="3" fillId="0" borderId="1" xfId="0" applyFont="1" applyBorder="1" applyAlignment="1"/>
    <xf numFmtId="0" fontId="11" fillId="0" borderId="1" xfId="0" applyFont="1" applyBorder="1" applyAlignment="1"/>
    <xf numFmtId="0" fontId="72" fillId="0" borderId="1" xfId="0" applyFont="1" applyBorder="1" applyAlignment="1"/>
    <xf numFmtId="0" fontId="72" fillId="0" borderId="11" xfId="0" applyFont="1" applyBorder="1" applyAlignment="1"/>
    <xf numFmtId="0" fontId="72" fillId="0" borderId="12" xfId="0" applyFont="1" applyBorder="1" applyAlignment="1"/>
    <xf numFmtId="0" fontId="72" fillId="0" borderId="32" xfId="0" applyFont="1" applyBorder="1" applyAlignment="1"/>
    <xf numFmtId="0" fontId="72" fillId="0" borderId="26" xfId="0" applyFont="1" applyBorder="1" applyAlignment="1"/>
    <xf numFmtId="0" fontId="3" fillId="0" borderId="131" xfId="0" applyFont="1" applyBorder="1" applyAlignment="1"/>
    <xf numFmtId="0" fontId="3" fillId="0" borderId="132" xfId="0" applyFont="1" applyBorder="1" applyAlignment="1"/>
    <xf numFmtId="207" fontId="3" fillId="0" borderId="132" xfId="0" applyNumberFormat="1" applyFont="1" applyBorder="1" applyAlignment="1"/>
    <xf numFmtId="0" fontId="3" fillId="0" borderId="131" xfId="68" applyFont="1" applyBorder="1" applyAlignment="1"/>
    <xf numFmtId="0" fontId="3" fillId="0" borderId="132" xfId="68" applyFont="1" applyBorder="1" applyAlignment="1"/>
    <xf numFmtId="207" fontId="3" fillId="0" borderId="132" xfId="68" applyNumberFormat="1" applyFont="1" applyBorder="1" applyAlignment="1"/>
    <xf numFmtId="0" fontId="3" fillId="0" borderId="131" xfId="99" applyFont="1" applyBorder="1" applyAlignment="1"/>
    <xf numFmtId="0" fontId="3" fillId="0" borderId="132" xfId="99" applyFont="1" applyBorder="1" applyAlignment="1"/>
    <xf numFmtId="207" fontId="3" fillId="0" borderId="132" xfId="99" applyNumberFormat="1" applyFont="1" applyBorder="1" applyAlignment="1"/>
    <xf numFmtId="0" fontId="3" fillId="0" borderId="140" xfId="0" applyFont="1" applyBorder="1" applyAlignment="1"/>
    <xf numFmtId="205" fontId="3" fillId="0" borderId="132" xfId="0" applyNumberFormat="1" applyFont="1" applyBorder="1" applyAlignment="1"/>
    <xf numFmtId="0" fontId="17" fillId="0" borderId="0" xfId="0" applyFont="1" applyAlignment="1"/>
    <xf numFmtId="0" fontId="5" fillId="0" borderId="0" xfId="0" applyFont="1" applyAlignment="1"/>
    <xf numFmtId="0" fontId="1" fillId="0" borderId="0" xfId="0" applyFont="1" applyAlignment="1"/>
  </cellXfs>
  <cellStyles count="127">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álculo" xfId="19" builtinId="22" customBuiltin="1"/>
    <cellStyle name="Celda de comprobación" xfId="20" builtinId="23" customBuiltin="1"/>
    <cellStyle name="Celda vinculada" xfId="21" builtinId="24" customBuiltin="1"/>
    <cellStyle name="Encabezado 4" xfId="22" builtinId="19" customBuiltin="1"/>
    <cellStyle name="Énfasis1" xfId="23" builtinId="29" customBuiltin="1"/>
    <cellStyle name="Énfasis2" xfId="24" builtinId="33" customBuiltin="1"/>
    <cellStyle name="Énfasis3" xfId="25" builtinId="37" customBuiltin="1"/>
    <cellStyle name="Énfasis4" xfId="26" builtinId="41" customBuiltin="1"/>
    <cellStyle name="Énfasis5" xfId="27" builtinId="45" customBuiltin="1"/>
    <cellStyle name="Énfasis6" xfId="28" builtinId="49" customBuiltin="1"/>
    <cellStyle name="Entrada" xfId="29" builtinId="20" customBuiltin="1"/>
    <cellStyle name="Hipervínculo" xfId="102" builtinId="8"/>
    <cellStyle name="Hipervínculo 2" xfId="30" xr:uid="{00000000-0005-0000-0000-00001D000000}"/>
    <cellStyle name="Hipervínculo 3" xfId="31" xr:uid="{00000000-0005-0000-0000-00001E000000}"/>
    <cellStyle name="Hipervínculo 4" xfId="32" xr:uid="{00000000-0005-0000-0000-00001F000000}"/>
    <cellStyle name="Hipervínculo 5" xfId="33" xr:uid="{00000000-0005-0000-0000-000020000000}"/>
    <cellStyle name="Hipervínculo 6" xfId="34" xr:uid="{00000000-0005-0000-0000-000021000000}"/>
    <cellStyle name="Incorrecto" xfId="35" builtinId="27" customBuiltin="1"/>
    <cellStyle name="Millares" xfId="36" builtinId="3"/>
    <cellStyle name="Millares [0] 4" xfId="37" xr:uid="{00000000-0005-0000-0000-000024000000}"/>
    <cellStyle name="Millares 10" xfId="101" xr:uid="{E36F812C-185F-47E6-A9F6-C838551A7DB7}"/>
    <cellStyle name="Millares 11" xfId="108" xr:uid="{B3B1DEC3-5DE5-471D-AC99-49CB309B3462}"/>
    <cellStyle name="Millares 2" xfId="38" xr:uid="{00000000-0005-0000-0000-000025000000}"/>
    <cellStyle name="Millares 2 2" xfId="39" xr:uid="{00000000-0005-0000-0000-000026000000}"/>
    <cellStyle name="Millares 2 2 2" xfId="40" xr:uid="{00000000-0005-0000-0000-000027000000}"/>
    <cellStyle name="Millares 2 2 2 2" xfId="41" xr:uid="{00000000-0005-0000-0000-000028000000}"/>
    <cellStyle name="Millares 2 2 3" xfId="42" xr:uid="{00000000-0005-0000-0000-000029000000}"/>
    <cellStyle name="Millares 2 3" xfId="43" xr:uid="{00000000-0005-0000-0000-00002A000000}"/>
    <cellStyle name="Millares 2 4" xfId="44" xr:uid="{00000000-0005-0000-0000-00002B000000}"/>
    <cellStyle name="Millares 2 5" xfId="45" xr:uid="{00000000-0005-0000-0000-00002C000000}"/>
    <cellStyle name="Millares 2 6" xfId="46" xr:uid="{00000000-0005-0000-0000-00002D000000}"/>
    <cellStyle name="Millares 2 7" xfId="47" xr:uid="{00000000-0005-0000-0000-00002E000000}"/>
    <cellStyle name="Millares 2 9 2" xfId="48" xr:uid="{00000000-0005-0000-0000-00002F000000}"/>
    <cellStyle name="Millares 3" xfId="49" xr:uid="{00000000-0005-0000-0000-000030000000}"/>
    <cellStyle name="Millares 4" xfId="50" xr:uid="{00000000-0005-0000-0000-000031000000}"/>
    <cellStyle name="Millares 4 2" xfId="51" xr:uid="{00000000-0005-0000-0000-000032000000}"/>
    <cellStyle name="Millares 5" xfId="52" xr:uid="{00000000-0005-0000-0000-000033000000}"/>
    <cellStyle name="Millares 5 2 2" xfId="125" xr:uid="{04E842D2-3A8E-47C1-AE13-DE9064E490EA}"/>
    <cellStyle name="Millares 6" xfId="53" xr:uid="{00000000-0005-0000-0000-000034000000}"/>
    <cellStyle name="Millares 7" xfId="54" xr:uid="{00000000-0005-0000-0000-000035000000}"/>
    <cellStyle name="Millares 8" xfId="55" xr:uid="{00000000-0005-0000-0000-000036000000}"/>
    <cellStyle name="Millares 9" xfId="98" xr:uid="{E0D6D316-BA85-4866-B4FF-667B7800565D}"/>
    <cellStyle name="Moneda" xfId="56" builtinId="4"/>
    <cellStyle name="Moneda 19 2" xfId="118" xr:uid="{138782E5-0D15-4B63-8135-3E2D4141CBD6}"/>
    <cellStyle name="Moneda 2" xfId="57" xr:uid="{00000000-0005-0000-0000-000038000000}"/>
    <cellStyle name="Moneda 3" xfId="58" xr:uid="{00000000-0005-0000-0000-000039000000}"/>
    <cellStyle name="Moneda 3 2" xfId="59" xr:uid="{00000000-0005-0000-0000-00003A000000}"/>
    <cellStyle name="Moneda 4" xfId="60" xr:uid="{00000000-0005-0000-0000-00003B000000}"/>
    <cellStyle name="Moneda 5" xfId="61" xr:uid="{00000000-0005-0000-0000-00003C000000}"/>
    <cellStyle name="Moneda 6" xfId="62" xr:uid="{00000000-0005-0000-0000-00003D000000}"/>
    <cellStyle name="Moneda 7" xfId="63" xr:uid="{00000000-0005-0000-0000-00003E000000}"/>
    <cellStyle name="Moneda 7 2 2" xfId="111" xr:uid="{4B6B6D2C-0431-4679-94EB-CC15A94A0D8A}"/>
    <cellStyle name="Moneda 8" xfId="100" xr:uid="{C3B665B4-B430-47D2-9BF4-FAEFAE72B4F5}"/>
    <cellStyle name="Moneda_Propuesta SCV-045-99" xfId="64" xr:uid="{00000000-0005-0000-0000-00003F000000}"/>
    <cellStyle name="Neutral" xfId="65" builtinId="28" customBuiltin="1"/>
    <cellStyle name="Normal" xfId="0" builtinId="0"/>
    <cellStyle name="Normal 10" xfId="66" xr:uid="{00000000-0005-0000-0000-000042000000}"/>
    <cellStyle name="Normal 11 45 9" xfId="67" xr:uid="{00000000-0005-0000-0000-000043000000}"/>
    <cellStyle name="Normal 114" xfId="119" xr:uid="{8772B7C2-BCA0-49E5-AA91-4D1C1259803C}"/>
    <cellStyle name="Normal 2" xfId="68" xr:uid="{00000000-0005-0000-0000-000044000000}"/>
    <cellStyle name="Normal 2 10 10" xfId="116" xr:uid="{9ED98CA6-06C8-4402-9E66-28F38705DA2C}"/>
    <cellStyle name="Normal 2 10 2 2" xfId="117" xr:uid="{9CE36579-1F1A-426C-804C-4CD9E3C73C6E}"/>
    <cellStyle name="Normal 2 2" xfId="69" xr:uid="{00000000-0005-0000-0000-000045000000}"/>
    <cellStyle name="Normal 2 2 2 2" xfId="106" xr:uid="{D3880DF1-8C14-4FBD-BB87-74D80A596A51}"/>
    <cellStyle name="Normal 2 2 2 2 2 2" xfId="70" xr:uid="{00000000-0005-0000-0000-000046000000}"/>
    <cellStyle name="Normal 2 2 3" xfId="114" xr:uid="{45EF032F-6ABB-48B7-8B4D-F26E27E64D13}"/>
    <cellStyle name="Normal 2 3" xfId="71" xr:uid="{00000000-0005-0000-0000-000047000000}"/>
    <cellStyle name="Normal 2 4" xfId="72" xr:uid="{00000000-0005-0000-0000-000048000000}"/>
    <cellStyle name="Normal 2 5" xfId="99" xr:uid="{E2847356-B2DC-4FC4-8E40-FA706D97FD45}"/>
    <cellStyle name="Normal 2 52" xfId="107" xr:uid="{16A9F524-95C1-4461-952B-B98D493BEB0B}"/>
    <cellStyle name="Normal 2_FORMATOS_PARA_ENTREGAR 2 2" xfId="123" xr:uid="{596D63AA-E1C5-478D-A9B5-67FD954908BF}"/>
    <cellStyle name="Normal 3" xfId="73" xr:uid="{00000000-0005-0000-0000-000049000000}"/>
    <cellStyle name="Normal 3 2" xfId="74" xr:uid="{00000000-0005-0000-0000-00004A000000}"/>
    <cellStyle name="Normal 3 3 2" xfId="120" xr:uid="{29C78EE6-32A1-4CFD-BAF0-F6999B04D754}"/>
    <cellStyle name="Normal 3 6" xfId="105" xr:uid="{85DB80EE-9D08-465C-BC67-CBC1D72E596C}"/>
    <cellStyle name="Normal 36" xfId="75" xr:uid="{00000000-0005-0000-0000-00004B000000}"/>
    <cellStyle name="Normal 4" xfId="76" xr:uid="{00000000-0005-0000-0000-00004C000000}"/>
    <cellStyle name="Normal 4 2" xfId="115" xr:uid="{CA09A399-5C30-4366-AC99-AFA1AFBBEBDE}"/>
    <cellStyle name="Normal 4 2 7 2 3" xfId="109" xr:uid="{526EBC6C-7451-4A25-AAA4-96044B9935D4}"/>
    <cellStyle name="Normal 5" xfId="77" xr:uid="{00000000-0005-0000-0000-00004D000000}"/>
    <cellStyle name="Normal 6" xfId="78" xr:uid="{00000000-0005-0000-0000-00004E000000}"/>
    <cellStyle name="Normal 6 2" xfId="79" xr:uid="{00000000-0005-0000-0000-00004F000000}"/>
    <cellStyle name="Normal 6 2 2 2" xfId="122" xr:uid="{B7F7B237-4F9C-4E25-B621-7DEB55B76FD8}"/>
    <cellStyle name="Normal 7" xfId="97" xr:uid="{CAD512ED-E215-4B90-B453-C777243240CA}"/>
    <cellStyle name="Normal 70" xfId="126" xr:uid="{7677719F-97B0-4144-8194-4A11B7A3E13A}"/>
    <cellStyle name="Normal 9 4 2" xfId="80" xr:uid="{00000000-0005-0000-0000-000050000000}"/>
    <cellStyle name="Normal 97" xfId="121" xr:uid="{FDDFAA9D-5CDD-43B2-B5DC-2566117E5E57}"/>
    <cellStyle name="Normal_A.P.U" xfId="81" xr:uid="{00000000-0005-0000-0000-000051000000}"/>
    <cellStyle name="Normal_Hoja1" xfId="82" xr:uid="{00000000-0005-0000-0000-000052000000}"/>
    <cellStyle name="Normal_PRESUPUESTO" xfId="103" xr:uid="{E4C03A21-7EFF-4750-A79E-AF0571132FDD}"/>
    <cellStyle name="Notas" xfId="83" builtinId="10" customBuiltin="1"/>
    <cellStyle name="Porcentaje" xfId="84" builtinId="5"/>
    <cellStyle name="Porcentaje 2" xfId="85" xr:uid="{00000000-0005-0000-0000-000055000000}"/>
    <cellStyle name="Porcentaje 2 2" xfId="86" xr:uid="{00000000-0005-0000-0000-000056000000}"/>
    <cellStyle name="Porcentaje 3" xfId="87" xr:uid="{00000000-0005-0000-0000-000057000000}"/>
    <cellStyle name="Porcentaje 3 2 2" xfId="124" xr:uid="{46C17D89-6850-4E68-A170-5FF49D9F22CF}"/>
    <cellStyle name="Porcentaje 3 3" xfId="113" xr:uid="{3CBD79E8-2F24-4569-93AE-96E0AAAEC448}"/>
    <cellStyle name="Porcentaje 4" xfId="88" xr:uid="{00000000-0005-0000-0000-000058000000}"/>
    <cellStyle name="Porcentaje 5" xfId="89" xr:uid="{00000000-0005-0000-0000-000059000000}"/>
    <cellStyle name="Porcentaje 6" xfId="112" xr:uid="{DCE86B13-0E2A-40AE-94B6-20C8E4657F05}"/>
    <cellStyle name="Porcentual 2 2 5 2" xfId="104" xr:uid="{E1CE9B5A-3ECD-4536-97ED-EC2DE8AA2692}"/>
    <cellStyle name="Porcentual 7 2 2 2" xfId="110" xr:uid="{1249C08F-00B2-415C-A90A-13195ADD3319}"/>
    <cellStyle name="Salida" xfId="90" builtinId="21" customBuiltin="1"/>
    <cellStyle name="Texto de advertencia" xfId="91" builtinId="11" customBuiltin="1"/>
    <cellStyle name="Texto explicativo" xfId="92" builtinId="53" customBuiltin="1"/>
    <cellStyle name="Título" xfId="93" builtinId="15" customBuiltin="1"/>
    <cellStyle name="Título 2" xfId="94" builtinId="17" customBuiltin="1"/>
    <cellStyle name="Título 3" xfId="95" builtinId="18" customBuiltin="1"/>
    <cellStyle name="Total" xfId="96" builtinId="25" customBuiltin="1"/>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0.xml"/><Relationship Id="rId21" Type="http://schemas.openxmlformats.org/officeDocument/2006/relationships/worksheet" Target="worksheets/sheet21.xml"/><Relationship Id="rId42" Type="http://schemas.openxmlformats.org/officeDocument/2006/relationships/externalLink" Target="externalLinks/externalLink15.xml"/><Relationship Id="rId63" Type="http://schemas.openxmlformats.org/officeDocument/2006/relationships/externalLink" Target="externalLinks/externalLink36.xml"/><Relationship Id="rId84" Type="http://schemas.openxmlformats.org/officeDocument/2006/relationships/externalLink" Target="externalLinks/externalLink57.xml"/><Relationship Id="rId138" Type="http://schemas.openxmlformats.org/officeDocument/2006/relationships/externalLink" Target="externalLinks/externalLink111.xml"/><Relationship Id="rId159" Type="http://schemas.openxmlformats.org/officeDocument/2006/relationships/externalLink" Target="externalLinks/externalLink132.xml"/><Relationship Id="rId170" Type="http://schemas.openxmlformats.org/officeDocument/2006/relationships/externalLink" Target="externalLinks/externalLink143.xml"/><Relationship Id="rId191" Type="http://schemas.openxmlformats.org/officeDocument/2006/relationships/sharedStrings" Target="sharedStrings.xml"/><Relationship Id="rId107" Type="http://schemas.openxmlformats.org/officeDocument/2006/relationships/externalLink" Target="externalLinks/externalLink80.xml"/><Relationship Id="rId11" Type="http://schemas.openxmlformats.org/officeDocument/2006/relationships/worksheet" Target="worksheets/sheet11.xml"/><Relationship Id="rId32" Type="http://schemas.openxmlformats.org/officeDocument/2006/relationships/externalLink" Target="externalLinks/externalLink5.xml"/><Relationship Id="rId53" Type="http://schemas.openxmlformats.org/officeDocument/2006/relationships/externalLink" Target="externalLinks/externalLink26.xml"/><Relationship Id="rId74" Type="http://schemas.openxmlformats.org/officeDocument/2006/relationships/externalLink" Target="externalLinks/externalLink47.xml"/><Relationship Id="rId128" Type="http://schemas.openxmlformats.org/officeDocument/2006/relationships/externalLink" Target="externalLinks/externalLink101.xml"/><Relationship Id="rId149" Type="http://schemas.openxmlformats.org/officeDocument/2006/relationships/externalLink" Target="externalLinks/externalLink122.xml"/><Relationship Id="rId5" Type="http://schemas.openxmlformats.org/officeDocument/2006/relationships/worksheet" Target="worksheets/sheet5.xml"/><Relationship Id="rId95" Type="http://schemas.openxmlformats.org/officeDocument/2006/relationships/externalLink" Target="externalLinks/externalLink68.xml"/><Relationship Id="rId160" Type="http://schemas.openxmlformats.org/officeDocument/2006/relationships/externalLink" Target="externalLinks/externalLink133.xml"/><Relationship Id="rId181" Type="http://schemas.openxmlformats.org/officeDocument/2006/relationships/externalLink" Target="externalLinks/externalLink154.xml"/><Relationship Id="rId22" Type="http://schemas.openxmlformats.org/officeDocument/2006/relationships/worksheet" Target="worksheets/sheet22.xml"/><Relationship Id="rId43" Type="http://schemas.openxmlformats.org/officeDocument/2006/relationships/externalLink" Target="externalLinks/externalLink16.xml"/><Relationship Id="rId64" Type="http://schemas.openxmlformats.org/officeDocument/2006/relationships/externalLink" Target="externalLinks/externalLink37.xml"/><Relationship Id="rId118" Type="http://schemas.openxmlformats.org/officeDocument/2006/relationships/externalLink" Target="externalLinks/externalLink91.xml"/><Relationship Id="rId139" Type="http://schemas.openxmlformats.org/officeDocument/2006/relationships/externalLink" Target="externalLinks/externalLink112.xml"/><Relationship Id="rId85" Type="http://schemas.openxmlformats.org/officeDocument/2006/relationships/externalLink" Target="externalLinks/externalLink58.xml"/><Relationship Id="rId150" Type="http://schemas.openxmlformats.org/officeDocument/2006/relationships/externalLink" Target="externalLinks/externalLink123.xml"/><Relationship Id="rId171" Type="http://schemas.openxmlformats.org/officeDocument/2006/relationships/externalLink" Target="externalLinks/externalLink144.xml"/><Relationship Id="rId192" Type="http://schemas.openxmlformats.org/officeDocument/2006/relationships/sheetMetadata" Target="metadata.xml"/><Relationship Id="rId12" Type="http://schemas.openxmlformats.org/officeDocument/2006/relationships/worksheet" Target="worksheets/sheet12.xml"/><Relationship Id="rId33" Type="http://schemas.openxmlformats.org/officeDocument/2006/relationships/externalLink" Target="externalLinks/externalLink6.xml"/><Relationship Id="rId108" Type="http://schemas.openxmlformats.org/officeDocument/2006/relationships/externalLink" Target="externalLinks/externalLink81.xml"/><Relationship Id="rId129" Type="http://schemas.openxmlformats.org/officeDocument/2006/relationships/externalLink" Target="externalLinks/externalLink102.xml"/><Relationship Id="rId54" Type="http://schemas.openxmlformats.org/officeDocument/2006/relationships/externalLink" Target="externalLinks/externalLink27.xml"/><Relationship Id="rId75" Type="http://schemas.openxmlformats.org/officeDocument/2006/relationships/externalLink" Target="externalLinks/externalLink48.xml"/><Relationship Id="rId96" Type="http://schemas.openxmlformats.org/officeDocument/2006/relationships/externalLink" Target="externalLinks/externalLink69.xml"/><Relationship Id="rId140" Type="http://schemas.openxmlformats.org/officeDocument/2006/relationships/externalLink" Target="externalLinks/externalLink113.xml"/><Relationship Id="rId161" Type="http://schemas.openxmlformats.org/officeDocument/2006/relationships/externalLink" Target="externalLinks/externalLink134.xml"/><Relationship Id="rId182" Type="http://schemas.openxmlformats.org/officeDocument/2006/relationships/externalLink" Target="externalLinks/externalLink155.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92.xml"/><Relationship Id="rId44" Type="http://schemas.openxmlformats.org/officeDocument/2006/relationships/externalLink" Target="externalLinks/externalLink17.xml"/><Relationship Id="rId65" Type="http://schemas.openxmlformats.org/officeDocument/2006/relationships/externalLink" Target="externalLinks/externalLink38.xml"/><Relationship Id="rId86" Type="http://schemas.openxmlformats.org/officeDocument/2006/relationships/externalLink" Target="externalLinks/externalLink59.xml"/><Relationship Id="rId130" Type="http://schemas.openxmlformats.org/officeDocument/2006/relationships/externalLink" Target="externalLinks/externalLink103.xml"/><Relationship Id="rId151" Type="http://schemas.openxmlformats.org/officeDocument/2006/relationships/externalLink" Target="externalLinks/externalLink124.xml"/><Relationship Id="rId172" Type="http://schemas.openxmlformats.org/officeDocument/2006/relationships/externalLink" Target="externalLinks/externalLink145.xml"/><Relationship Id="rId193" Type="http://schemas.microsoft.com/office/2022/10/relationships/richValueRel" Target="richData/richValueRel.xml"/><Relationship Id="rId13" Type="http://schemas.openxmlformats.org/officeDocument/2006/relationships/worksheet" Target="worksheets/sheet13.xml"/><Relationship Id="rId109" Type="http://schemas.openxmlformats.org/officeDocument/2006/relationships/externalLink" Target="externalLinks/externalLink82.xml"/><Relationship Id="rId34" Type="http://schemas.openxmlformats.org/officeDocument/2006/relationships/externalLink" Target="externalLinks/externalLink7.xml"/><Relationship Id="rId55" Type="http://schemas.openxmlformats.org/officeDocument/2006/relationships/externalLink" Target="externalLinks/externalLink28.xml"/><Relationship Id="rId76" Type="http://schemas.openxmlformats.org/officeDocument/2006/relationships/externalLink" Target="externalLinks/externalLink49.xml"/><Relationship Id="rId97" Type="http://schemas.openxmlformats.org/officeDocument/2006/relationships/externalLink" Target="externalLinks/externalLink70.xml"/><Relationship Id="rId120" Type="http://schemas.openxmlformats.org/officeDocument/2006/relationships/externalLink" Target="externalLinks/externalLink93.xml"/><Relationship Id="rId141" Type="http://schemas.openxmlformats.org/officeDocument/2006/relationships/externalLink" Target="externalLinks/externalLink114.xml"/><Relationship Id="rId7" Type="http://schemas.openxmlformats.org/officeDocument/2006/relationships/worksheet" Target="worksheets/sheet7.xml"/><Relationship Id="rId71" Type="http://schemas.openxmlformats.org/officeDocument/2006/relationships/externalLink" Target="externalLinks/externalLink44.xml"/><Relationship Id="rId92" Type="http://schemas.openxmlformats.org/officeDocument/2006/relationships/externalLink" Target="externalLinks/externalLink65.xml"/><Relationship Id="rId162" Type="http://schemas.openxmlformats.org/officeDocument/2006/relationships/externalLink" Target="externalLinks/externalLink135.xml"/><Relationship Id="rId183" Type="http://schemas.openxmlformats.org/officeDocument/2006/relationships/externalLink" Target="externalLinks/externalLink156.xml"/><Relationship Id="rId2" Type="http://schemas.openxmlformats.org/officeDocument/2006/relationships/worksheet" Target="worksheets/sheet2.xml"/><Relationship Id="rId29" Type="http://schemas.openxmlformats.org/officeDocument/2006/relationships/externalLink" Target="externalLinks/externalLink2.xml"/><Relationship Id="rId24" Type="http://schemas.openxmlformats.org/officeDocument/2006/relationships/worksheet" Target="worksheets/sheet24.xml"/><Relationship Id="rId40" Type="http://schemas.openxmlformats.org/officeDocument/2006/relationships/externalLink" Target="externalLinks/externalLink13.xml"/><Relationship Id="rId45" Type="http://schemas.openxmlformats.org/officeDocument/2006/relationships/externalLink" Target="externalLinks/externalLink18.xml"/><Relationship Id="rId66" Type="http://schemas.openxmlformats.org/officeDocument/2006/relationships/externalLink" Target="externalLinks/externalLink39.xml"/><Relationship Id="rId87" Type="http://schemas.openxmlformats.org/officeDocument/2006/relationships/externalLink" Target="externalLinks/externalLink60.xml"/><Relationship Id="rId110" Type="http://schemas.openxmlformats.org/officeDocument/2006/relationships/externalLink" Target="externalLinks/externalLink83.xml"/><Relationship Id="rId115" Type="http://schemas.openxmlformats.org/officeDocument/2006/relationships/externalLink" Target="externalLinks/externalLink88.xml"/><Relationship Id="rId131" Type="http://schemas.openxmlformats.org/officeDocument/2006/relationships/externalLink" Target="externalLinks/externalLink104.xml"/><Relationship Id="rId136" Type="http://schemas.openxmlformats.org/officeDocument/2006/relationships/externalLink" Target="externalLinks/externalLink109.xml"/><Relationship Id="rId157" Type="http://schemas.openxmlformats.org/officeDocument/2006/relationships/externalLink" Target="externalLinks/externalLink130.xml"/><Relationship Id="rId178" Type="http://schemas.openxmlformats.org/officeDocument/2006/relationships/externalLink" Target="externalLinks/externalLink151.xml"/><Relationship Id="rId61" Type="http://schemas.openxmlformats.org/officeDocument/2006/relationships/externalLink" Target="externalLinks/externalLink34.xml"/><Relationship Id="rId82" Type="http://schemas.openxmlformats.org/officeDocument/2006/relationships/externalLink" Target="externalLinks/externalLink55.xml"/><Relationship Id="rId152" Type="http://schemas.openxmlformats.org/officeDocument/2006/relationships/externalLink" Target="externalLinks/externalLink125.xml"/><Relationship Id="rId173" Type="http://schemas.openxmlformats.org/officeDocument/2006/relationships/externalLink" Target="externalLinks/externalLink146.xml"/><Relationship Id="rId194" Type="http://schemas.microsoft.com/office/2017/06/relationships/rdRichValue" Target="richData/rdrichvalue.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56" Type="http://schemas.openxmlformats.org/officeDocument/2006/relationships/externalLink" Target="externalLinks/externalLink29.xml"/><Relationship Id="rId77" Type="http://schemas.openxmlformats.org/officeDocument/2006/relationships/externalLink" Target="externalLinks/externalLink50.xml"/><Relationship Id="rId100" Type="http://schemas.openxmlformats.org/officeDocument/2006/relationships/externalLink" Target="externalLinks/externalLink73.xml"/><Relationship Id="rId105" Type="http://schemas.openxmlformats.org/officeDocument/2006/relationships/externalLink" Target="externalLinks/externalLink78.xml"/><Relationship Id="rId126" Type="http://schemas.openxmlformats.org/officeDocument/2006/relationships/externalLink" Target="externalLinks/externalLink99.xml"/><Relationship Id="rId147" Type="http://schemas.openxmlformats.org/officeDocument/2006/relationships/externalLink" Target="externalLinks/externalLink120.xml"/><Relationship Id="rId168" Type="http://schemas.openxmlformats.org/officeDocument/2006/relationships/externalLink" Target="externalLinks/externalLink141.xml"/><Relationship Id="rId8" Type="http://schemas.openxmlformats.org/officeDocument/2006/relationships/worksheet" Target="worksheets/sheet8.xml"/><Relationship Id="rId51" Type="http://schemas.openxmlformats.org/officeDocument/2006/relationships/externalLink" Target="externalLinks/externalLink24.xml"/><Relationship Id="rId72" Type="http://schemas.openxmlformats.org/officeDocument/2006/relationships/externalLink" Target="externalLinks/externalLink45.xml"/><Relationship Id="rId93" Type="http://schemas.openxmlformats.org/officeDocument/2006/relationships/externalLink" Target="externalLinks/externalLink66.xml"/><Relationship Id="rId98" Type="http://schemas.openxmlformats.org/officeDocument/2006/relationships/externalLink" Target="externalLinks/externalLink71.xml"/><Relationship Id="rId121" Type="http://schemas.openxmlformats.org/officeDocument/2006/relationships/externalLink" Target="externalLinks/externalLink94.xml"/><Relationship Id="rId142" Type="http://schemas.openxmlformats.org/officeDocument/2006/relationships/externalLink" Target="externalLinks/externalLink115.xml"/><Relationship Id="rId163" Type="http://schemas.openxmlformats.org/officeDocument/2006/relationships/externalLink" Target="externalLinks/externalLink136.xml"/><Relationship Id="rId184" Type="http://schemas.openxmlformats.org/officeDocument/2006/relationships/externalLink" Target="externalLinks/externalLink157.xml"/><Relationship Id="rId189"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19.xml"/><Relationship Id="rId67" Type="http://schemas.openxmlformats.org/officeDocument/2006/relationships/externalLink" Target="externalLinks/externalLink40.xml"/><Relationship Id="rId116" Type="http://schemas.openxmlformats.org/officeDocument/2006/relationships/externalLink" Target="externalLinks/externalLink89.xml"/><Relationship Id="rId137" Type="http://schemas.openxmlformats.org/officeDocument/2006/relationships/externalLink" Target="externalLinks/externalLink110.xml"/><Relationship Id="rId158" Type="http://schemas.openxmlformats.org/officeDocument/2006/relationships/externalLink" Target="externalLinks/externalLink131.xml"/><Relationship Id="rId20" Type="http://schemas.openxmlformats.org/officeDocument/2006/relationships/worksheet" Target="worksheets/sheet20.xml"/><Relationship Id="rId41" Type="http://schemas.openxmlformats.org/officeDocument/2006/relationships/externalLink" Target="externalLinks/externalLink14.xml"/><Relationship Id="rId62" Type="http://schemas.openxmlformats.org/officeDocument/2006/relationships/externalLink" Target="externalLinks/externalLink35.xml"/><Relationship Id="rId83" Type="http://schemas.openxmlformats.org/officeDocument/2006/relationships/externalLink" Target="externalLinks/externalLink56.xml"/><Relationship Id="rId88" Type="http://schemas.openxmlformats.org/officeDocument/2006/relationships/externalLink" Target="externalLinks/externalLink61.xml"/><Relationship Id="rId111" Type="http://schemas.openxmlformats.org/officeDocument/2006/relationships/externalLink" Target="externalLinks/externalLink84.xml"/><Relationship Id="rId132" Type="http://schemas.openxmlformats.org/officeDocument/2006/relationships/externalLink" Target="externalLinks/externalLink105.xml"/><Relationship Id="rId153" Type="http://schemas.openxmlformats.org/officeDocument/2006/relationships/externalLink" Target="externalLinks/externalLink126.xml"/><Relationship Id="rId174" Type="http://schemas.openxmlformats.org/officeDocument/2006/relationships/externalLink" Target="externalLinks/externalLink147.xml"/><Relationship Id="rId179" Type="http://schemas.openxmlformats.org/officeDocument/2006/relationships/externalLink" Target="externalLinks/externalLink152.xml"/><Relationship Id="rId195" Type="http://schemas.microsoft.com/office/2017/06/relationships/rdRichValueStructure" Target="richData/rdrichvaluestructure.xml"/><Relationship Id="rId190"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externalLink" Target="externalLinks/externalLink9.xml"/><Relationship Id="rId57" Type="http://schemas.openxmlformats.org/officeDocument/2006/relationships/externalLink" Target="externalLinks/externalLink30.xml"/><Relationship Id="rId106" Type="http://schemas.openxmlformats.org/officeDocument/2006/relationships/externalLink" Target="externalLinks/externalLink79.xml"/><Relationship Id="rId127" Type="http://schemas.openxmlformats.org/officeDocument/2006/relationships/externalLink" Target="externalLinks/externalLink100.xml"/><Relationship Id="rId10" Type="http://schemas.openxmlformats.org/officeDocument/2006/relationships/worksheet" Target="worksheets/sheet10.xml"/><Relationship Id="rId31" Type="http://schemas.openxmlformats.org/officeDocument/2006/relationships/externalLink" Target="externalLinks/externalLink4.xml"/><Relationship Id="rId52" Type="http://schemas.openxmlformats.org/officeDocument/2006/relationships/externalLink" Target="externalLinks/externalLink25.xml"/><Relationship Id="rId73" Type="http://schemas.openxmlformats.org/officeDocument/2006/relationships/externalLink" Target="externalLinks/externalLink46.xml"/><Relationship Id="rId78" Type="http://schemas.openxmlformats.org/officeDocument/2006/relationships/externalLink" Target="externalLinks/externalLink51.xml"/><Relationship Id="rId94" Type="http://schemas.openxmlformats.org/officeDocument/2006/relationships/externalLink" Target="externalLinks/externalLink67.xml"/><Relationship Id="rId99" Type="http://schemas.openxmlformats.org/officeDocument/2006/relationships/externalLink" Target="externalLinks/externalLink72.xml"/><Relationship Id="rId101" Type="http://schemas.openxmlformats.org/officeDocument/2006/relationships/externalLink" Target="externalLinks/externalLink74.xml"/><Relationship Id="rId122" Type="http://schemas.openxmlformats.org/officeDocument/2006/relationships/externalLink" Target="externalLinks/externalLink95.xml"/><Relationship Id="rId143" Type="http://schemas.openxmlformats.org/officeDocument/2006/relationships/externalLink" Target="externalLinks/externalLink116.xml"/><Relationship Id="rId148" Type="http://schemas.openxmlformats.org/officeDocument/2006/relationships/externalLink" Target="externalLinks/externalLink121.xml"/><Relationship Id="rId164" Type="http://schemas.openxmlformats.org/officeDocument/2006/relationships/externalLink" Target="externalLinks/externalLink137.xml"/><Relationship Id="rId169" Type="http://schemas.openxmlformats.org/officeDocument/2006/relationships/externalLink" Target="externalLinks/externalLink142.xml"/><Relationship Id="rId185" Type="http://schemas.openxmlformats.org/officeDocument/2006/relationships/externalLink" Target="externalLinks/externalLink15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3.xml"/><Relationship Id="rId26" Type="http://schemas.openxmlformats.org/officeDocument/2006/relationships/worksheet" Target="worksheets/sheet26.xml"/><Relationship Id="rId47" Type="http://schemas.openxmlformats.org/officeDocument/2006/relationships/externalLink" Target="externalLinks/externalLink20.xml"/><Relationship Id="rId68" Type="http://schemas.openxmlformats.org/officeDocument/2006/relationships/externalLink" Target="externalLinks/externalLink41.xml"/><Relationship Id="rId89" Type="http://schemas.openxmlformats.org/officeDocument/2006/relationships/externalLink" Target="externalLinks/externalLink62.xml"/><Relationship Id="rId112" Type="http://schemas.openxmlformats.org/officeDocument/2006/relationships/externalLink" Target="externalLinks/externalLink85.xml"/><Relationship Id="rId133" Type="http://schemas.openxmlformats.org/officeDocument/2006/relationships/externalLink" Target="externalLinks/externalLink106.xml"/><Relationship Id="rId154" Type="http://schemas.openxmlformats.org/officeDocument/2006/relationships/externalLink" Target="externalLinks/externalLink127.xml"/><Relationship Id="rId175" Type="http://schemas.openxmlformats.org/officeDocument/2006/relationships/externalLink" Target="externalLinks/externalLink148.xml"/><Relationship Id="rId196" Type="http://schemas.microsoft.com/office/2017/06/relationships/rdRichValueTypes" Target="richData/rdRichValueTypes.xml"/><Relationship Id="rId16" Type="http://schemas.openxmlformats.org/officeDocument/2006/relationships/worksheet" Target="worksheets/sheet16.xml"/><Relationship Id="rId37" Type="http://schemas.openxmlformats.org/officeDocument/2006/relationships/externalLink" Target="externalLinks/externalLink10.xml"/><Relationship Id="rId58" Type="http://schemas.openxmlformats.org/officeDocument/2006/relationships/externalLink" Target="externalLinks/externalLink31.xml"/><Relationship Id="rId79" Type="http://schemas.openxmlformats.org/officeDocument/2006/relationships/externalLink" Target="externalLinks/externalLink52.xml"/><Relationship Id="rId102" Type="http://schemas.openxmlformats.org/officeDocument/2006/relationships/externalLink" Target="externalLinks/externalLink75.xml"/><Relationship Id="rId123" Type="http://schemas.openxmlformats.org/officeDocument/2006/relationships/externalLink" Target="externalLinks/externalLink96.xml"/><Relationship Id="rId144" Type="http://schemas.openxmlformats.org/officeDocument/2006/relationships/externalLink" Target="externalLinks/externalLink117.xml"/><Relationship Id="rId90" Type="http://schemas.openxmlformats.org/officeDocument/2006/relationships/externalLink" Target="externalLinks/externalLink63.xml"/><Relationship Id="rId165" Type="http://schemas.openxmlformats.org/officeDocument/2006/relationships/externalLink" Target="externalLinks/externalLink138.xml"/><Relationship Id="rId186" Type="http://schemas.openxmlformats.org/officeDocument/2006/relationships/externalLink" Target="externalLinks/externalLink159.xml"/><Relationship Id="rId27" Type="http://schemas.openxmlformats.org/officeDocument/2006/relationships/worksheet" Target="worksheets/sheet27.xml"/><Relationship Id="rId48" Type="http://schemas.openxmlformats.org/officeDocument/2006/relationships/externalLink" Target="externalLinks/externalLink21.xml"/><Relationship Id="rId69" Type="http://schemas.openxmlformats.org/officeDocument/2006/relationships/externalLink" Target="externalLinks/externalLink42.xml"/><Relationship Id="rId113" Type="http://schemas.openxmlformats.org/officeDocument/2006/relationships/externalLink" Target="externalLinks/externalLink86.xml"/><Relationship Id="rId134" Type="http://schemas.openxmlformats.org/officeDocument/2006/relationships/externalLink" Target="externalLinks/externalLink107.xml"/><Relationship Id="rId80" Type="http://schemas.openxmlformats.org/officeDocument/2006/relationships/externalLink" Target="externalLinks/externalLink53.xml"/><Relationship Id="rId155" Type="http://schemas.openxmlformats.org/officeDocument/2006/relationships/externalLink" Target="externalLinks/externalLink128.xml"/><Relationship Id="rId176" Type="http://schemas.openxmlformats.org/officeDocument/2006/relationships/externalLink" Target="externalLinks/externalLink149.xml"/><Relationship Id="rId197" Type="http://schemas.microsoft.com/office/2017/10/relationships/person" Target="persons/person.xml"/><Relationship Id="rId17" Type="http://schemas.openxmlformats.org/officeDocument/2006/relationships/worksheet" Target="worksheets/sheet17.xml"/><Relationship Id="rId38" Type="http://schemas.openxmlformats.org/officeDocument/2006/relationships/externalLink" Target="externalLinks/externalLink11.xml"/><Relationship Id="rId59" Type="http://schemas.openxmlformats.org/officeDocument/2006/relationships/externalLink" Target="externalLinks/externalLink32.xml"/><Relationship Id="rId103" Type="http://schemas.openxmlformats.org/officeDocument/2006/relationships/externalLink" Target="externalLinks/externalLink76.xml"/><Relationship Id="rId124" Type="http://schemas.openxmlformats.org/officeDocument/2006/relationships/externalLink" Target="externalLinks/externalLink97.xml"/><Relationship Id="rId70" Type="http://schemas.openxmlformats.org/officeDocument/2006/relationships/externalLink" Target="externalLinks/externalLink43.xml"/><Relationship Id="rId91" Type="http://schemas.openxmlformats.org/officeDocument/2006/relationships/externalLink" Target="externalLinks/externalLink64.xml"/><Relationship Id="rId145" Type="http://schemas.openxmlformats.org/officeDocument/2006/relationships/externalLink" Target="externalLinks/externalLink118.xml"/><Relationship Id="rId166" Type="http://schemas.openxmlformats.org/officeDocument/2006/relationships/externalLink" Target="externalLinks/externalLink139.xml"/><Relationship Id="rId187" Type="http://schemas.openxmlformats.org/officeDocument/2006/relationships/externalLink" Target="externalLinks/externalLink160.xml"/><Relationship Id="rId1" Type="http://schemas.openxmlformats.org/officeDocument/2006/relationships/worksheet" Target="worksheets/sheet1.xml"/><Relationship Id="rId28" Type="http://schemas.openxmlformats.org/officeDocument/2006/relationships/externalLink" Target="externalLinks/externalLink1.xml"/><Relationship Id="rId49" Type="http://schemas.openxmlformats.org/officeDocument/2006/relationships/externalLink" Target="externalLinks/externalLink22.xml"/><Relationship Id="rId114" Type="http://schemas.openxmlformats.org/officeDocument/2006/relationships/externalLink" Target="externalLinks/externalLink87.xml"/><Relationship Id="rId60" Type="http://schemas.openxmlformats.org/officeDocument/2006/relationships/externalLink" Target="externalLinks/externalLink33.xml"/><Relationship Id="rId81" Type="http://schemas.openxmlformats.org/officeDocument/2006/relationships/externalLink" Target="externalLinks/externalLink54.xml"/><Relationship Id="rId135" Type="http://schemas.openxmlformats.org/officeDocument/2006/relationships/externalLink" Target="externalLinks/externalLink108.xml"/><Relationship Id="rId156" Type="http://schemas.openxmlformats.org/officeDocument/2006/relationships/externalLink" Target="externalLinks/externalLink129.xml"/><Relationship Id="rId177" Type="http://schemas.openxmlformats.org/officeDocument/2006/relationships/externalLink" Target="externalLinks/externalLink150.xml"/><Relationship Id="rId198" Type="http://schemas.openxmlformats.org/officeDocument/2006/relationships/calcChain" Target="calcChain.xml"/><Relationship Id="rId18" Type="http://schemas.openxmlformats.org/officeDocument/2006/relationships/worksheet" Target="worksheets/sheet18.xml"/><Relationship Id="rId39" Type="http://schemas.openxmlformats.org/officeDocument/2006/relationships/externalLink" Target="externalLinks/externalLink12.xml"/><Relationship Id="rId50" Type="http://schemas.openxmlformats.org/officeDocument/2006/relationships/externalLink" Target="externalLinks/externalLink23.xml"/><Relationship Id="rId104" Type="http://schemas.openxmlformats.org/officeDocument/2006/relationships/externalLink" Target="externalLinks/externalLink77.xml"/><Relationship Id="rId125" Type="http://schemas.openxmlformats.org/officeDocument/2006/relationships/externalLink" Target="externalLinks/externalLink98.xml"/><Relationship Id="rId146" Type="http://schemas.openxmlformats.org/officeDocument/2006/relationships/externalLink" Target="externalLinks/externalLink119.xml"/><Relationship Id="rId167" Type="http://schemas.openxmlformats.org/officeDocument/2006/relationships/externalLink" Target="externalLinks/externalLink140.xml"/><Relationship Id="rId188" Type="http://schemas.openxmlformats.org/officeDocument/2006/relationships/externalLink" Target="externalLinks/externalLink161.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13" Type="http://schemas.openxmlformats.org/officeDocument/2006/relationships/image" Target="../media/image22.png"/><Relationship Id="rId18" Type="http://schemas.openxmlformats.org/officeDocument/2006/relationships/image" Target="../media/image27.png"/><Relationship Id="rId26" Type="http://schemas.openxmlformats.org/officeDocument/2006/relationships/image" Target="../media/image35.png"/><Relationship Id="rId3" Type="http://schemas.openxmlformats.org/officeDocument/2006/relationships/image" Target="../media/image12.png"/><Relationship Id="rId21" Type="http://schemas.openxmlformats.org/officeDocument/2006/relationships/image" Target="../media/image30.png"/><Relationship Id="rId34" Type="http://schemas.openxmlformats.org/officeDocument/2006/relationships/image" Target="../media/image43.png"/><Relationship Id="rId7" Type="http://schemas.openxmlformats.org/officeDocument/2006/relationships/image" Target="../media/image16.png"/><Relationship Id="rId12" Type="http://schemas.openxmlformats.org/officeDocument/2006/relationships/image" Target="../media/image21.png"/><Relationship Id="rId17" Type="http://schemas.openxmlformats.org/officeDocument/2006/relationships/image" Target="../media/image26.png"/><Relationship Id="rId25" Type="http://schemas.openxmlformats.org/officeDocument/2006/relationships/image" Target="../media/image34.png"/><Relationship Id="rId33" Type="http://schemas.openxmlformats.org/officeDocument/2006/relationships/image" Target="../media/image42.png"/><Relationship Id="rId2" Type="http://schemas.openxmlformats.org/officeDocument/2006/relationships/image" Target="../media/image11.png"/><Relationship Id="rId16" Type="http://schemas.openxmlformats.org/officeDocument/2006/relationships/image" Target="../media/image25.png"/><Relationship Id="rId20" Type="http://schemas.openxmlformats.org/officeDocument/2006/relationships/image" Target="../media/image29.png"/><Relationship Id="rId29" Type="http://schemas.openxmlformats.org/officeDocument/2006/relationships/image" Target="../media/image38.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24" Type="http://schemas.openxmlformats.org/officeDocument/2006/relationships/image" Target="../media/image33.png"/><Relationship Id="rId32" Type="http://schemas.openxmlformats.org/officeDocument/2006/relationships/image" Target="../media/image41.png"/><Relationship Id="rId5" Type="http://schemas.openxmlformats.org/officeDocument/2006/relationships/image" Target="../media/image14.png"/><Relationship Id="rId15" Type="http://schemas.openxmlformats.org/officeDocument/2006/relationships/image" Target="../media/image24.png"/><Relationship Id="rId23" Type="http://schemas.openxmlformats.org/officeDocument/2006/relationships/image" Target="../media/image32.png"/><Relationship Id="rId28" Type="http://schemas.openxmlformats.org/officeDocument/2006/relationships/image" Target="../media/image37.png"/><Relationship Id="rId10" Type="http://schemas.openxmlformats.org/officeDocument/2006/relationships/image" Target="../media/image19.png"/><Relationship Id="rId19" Type="http://schemas.openxmlformats.org/officeDocument/2006/relationships/image" Target="../media/image28.png"/><Relationship Id="rId31" Type="http://schemas.openxmlformats.org/officeDocument/2006/relationships/image" Target="../media/image40.png"/><Relationship Id="rId4" Type="http://schemas.openxmlformats.org/officeDocument/2006/relationships/image" Target="../media/image13.png"/><Relationship Id="rId9" Type="http://schemas.openxmlformats.org/officeDocument/2006/relationships/image" Target="../media/image18.png"/><Relationship Id="rId14" Type="http://schemas.openxmlformats.org/officeDocument/2006/relationships/image" Target="../media/image23.png"/><Relationship Id="rId22" Type="http://schemas.openxmlformats.org/officeDocument/2006/relationships/image" Target="../media/image31.png"/><Relationship Id="rId27" Type="http://schemas.openxmlformats.org/officeDocument/2006/relationships/image" Target="../media/image36.png"/><Relationship Id="rId30" Type="http://schemas.openxmlformats.org/officeDocument/2006/relationships/image" Target="../media/image39.png"/><Relationship Id="rId8"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3" Type="http://schemas.openxmlformats.org/officeDocument/2006/relationships/image" Target="../media/image56.jpeg"/><Relationship Id="rId18" Type="http://schemas.openxmlformats.org/officeDocument/2006/relationships/image" Target="../media/image61.jpeg"/><Relationship Id="rId26" Type="http://schemas.openxmlformats.org/officeDocument/2006/relationships/image" Target="../media/image69.jpeg"/><Relationship Id="rId39" Type="http://schemas.openxmlformats.org/officeDocument/2006/relationships/image" Target="../media/image82.jpeg"/><Relationship Id="rId21" Type="http://schemas.openxmlformats.org/officeDocument/2006/relationships/image" Target="../media/image64.jpeg"/><Relationship Id="rId34" Type="http://schemas.openxmlformats.org/officeDocument/2006/relationships/image" Target="../media/image77.jpeg"/><Relationship Id="rId42" Type="http://schemas.openxmlformats.org/officeDocument/2006/relationships/image" Target="../media/image85.jpeg"/><Relationship Id="rId47" Type="http://schemas.openxmlformats.org/officeDocument/2006/relationships/image" Target="../media/image90.jpeg"/><Relationship Id="rId50" Type="http://schemas.openxmlformats.org/officeDocument/2006/relationships/image" Target="../media/image93.jpeg"/><Relationship Id="rId55" Type="http://schemas.openxmlformats.org/officeDocument/2006/relationships/image" Target="../media/image98.jpeg"/><Relationship Id="rId63" Type="http://schemas.openxmlformats.org/officeDocument/2006/relationships/image" Target="../media/image105.jpeg"/><Relationship Id="rId7" Type="http://schemas.openxmlformats.org/officeDocument/2006/relationships/image" Target="../media/image50.jpeg"/><Relationship Id="rId2" Type="http://schemas.openxmlformats.org/officeDocument/2006/relationships/image" Target="../media/image45.jpeg"/><Relationship Id="rId16" Type="http://schemas.openxmlformats.org/officeDocument/2006/relationships/image" Target="../media/image59.jpeg"/><Relationship Id="rId29" Type="http://schemas.openxmlformats.org/officeDocument/2006/relationships/image" Target="../media/image72.jpeg"/><Relationship Id="rId11" Type="http://schemas.openxmlformats.org/officeDocument/2006/relationships/image" Target="../media/image54.jpeg"/><Relationship Id="rId24" Type="http://schemas.openxmlformats.org/officeDocument/2006/relationships/image" Target="../media/image67.jpeg"/><Relationship Id="rId32" Type="http://schemas.openxmlformats.org/officeDocument/2006/relationships/image" Target="../media/image75.jpeg"/><Relationship Id="rId37" Type="http://schemas.openxmlformats.org/officeDocument/2006/relationships/image" Target="../media/image80.jpeg"/><Relationship Id="rId40" Type="http://schemas.openxmlformats.org/officeDocument/2006/relationships/image" Target="../media/image83.jpeg"/><Relationship Id="rId45" Type="http://schemas.openxmlformats.org/officeDocument/2006/relationships/image" Target="../media/image88.jpeg"/><Relationship Id="rId53" Type="http://schemas.openxmlformats.org/officeDocument/2006/relationships/image" Target="../media/image96.jpeg"/><Relationship Id="rId58" Type="http://schemas.openxmlformats.org/officeDocument/2006/relationships/image" Target="../media/image101.png"/><Relationship Id="rId5" Type="http://schemas.openxmlformats.org/officeDocument/2006/relationships/image" Target="../media/image48.jpeg"/><Relationship Id="rId61" Type="http://schemas.openxmlformats.org/officeDocument/2006/relationships/image" Target="../media/image103.jpeg"/><Relationship Id="rId19" Type="http://schemas.openxmlformats.org/officeDocument/2006/relationships/image" Target="../media/image62.jpeg"/><Relationship Id="rId14" Type="http://schemas.openxmlformats.org/officeDocument/2006/relationships/image" Target="../media/image57.jpeg"/><Relationship Id="rId22" Type="http://schemas.openxmlformats.org/officeDocument/2006/relationships/image" Target="../media/image65.jpeg"/><Relationship Id="rId27" Type="http://schemas.openxmlformats.org/officeDocument/2006/relationships/image" Target="../media/image70.jpeg"/><Relationship Id="rId30" Type="http://schemas.openxmlformats.org/officeDocument/2006/relationships/image" Target="../media/image73.jpeg"/><Relationship Id="rId35" Type="http://schemas.openxmlformats.org/officeDocument/2006/relationships/image" Target="../media/image78.jpeg"/><Relationship Id="rId43" Type="http://schemas.openxmlformats.org/officeDocument/2006/relationships/image" Target="../media/image86.jpeg"/><Relationship Id="rId48" Type="http://schemas.openxmlformats.org/officeDocument/2006/relationships/image" Target="../media/image91.jpeg"/><Relationship Id="rId56" Type="http://schemas.openxmlformats.org/officeDocument/2006/relationships/image" Target="../media/image99.jpeg"/><Relationship Id="rId64" Type="http://schemas.openxmlformats.org/officeDocument/2006/relationships/image" Target="../media/image106.jpeg"/><Relationship Id="rId8" Type="http://schemas.openxmlformats.org/officeDocument/2006/relationships/image" Target="../media/image51.jpeg"/><Relationship Id="rId51" Type="http://schemas.openxmlformats.org/officeDocument/2006/relationships/image" Target="../media/image94.jpeg"/><Relationship Id="rId3" Type="http://schemas.openxmlformats.org/officeDocument/2006/relationships/image" Target="../media/image46.jpeg"/><Relationship Id="rId12" Type="http://schemas.openxmlformats.org/officeDocument/2006/relationships/image" Target="../media/image55.jpeg"/><Relationship Id="rId17" Type="http://schemas.openxmlformats.org/officeDocument/2006/relationships/image" Target="../media/image60.jpeg"/><Relationship Id="rId25" Type="http://schemas.openxmlformats.org/officeDocument/2006/relationships/image" Target="../media/image68.jpeg"/><Relationship Id="rId33" Type="http://schemas.openxmlformats.org/officeDocument/2006/relationships/image" Target="../media/image76.jpeg"/><Relationship Id="rId38" Type="http://schemas.openxmlformats.org/officeDocument/2006/relationships/image" Target="../media/image81.jpeg"/><Relationship Id="rId46" Type="http://schemas.openxmlformats.org/officeDocument/2006/relationships/image" Target="../media/image89.jpeg"/><Relationship Id="rId59" Type="http://schemas.openxmlformats.org/officeDocument/2006/relationships/image" Target="../media/image27.png"/><Relationship Id="rId20" Type="http://schemas.openxmlformats.org/officeDocument/2006/relationships/image" Target="../media/image63.jpeg"/><Relationship Id="rId41" Type="http://schemas.openxmlformats.org/officeDocument/2006/relationships/image" Target="../media/image84.jpeg"/><Relationship Id="rId54" Type="http://schemas.openxmlformats.org/officeDocument/2006/relationships/image" Target="../media/image97.jpeg"/><Relationship Id="rId62" Type="http://schemas.openxmlformats.org/officeDocument/2006/relationships/image" Target="../media/image104.png"/><Relationship Id="rId1" Type="http://schemas.openxmlformats.org/officeDocument/2006/relationships/image" Target="../media/image44.jpeg"/><Relationship Id="rId6" Type="http://schemas.openxmlformats.org/officeDocument/2006/relationships/image" Target="../media/image49.jpeg"/><Relationship Id="rId15" Type="http://schemas.openxmlformats.org/officeDocument/2006/relationships/image" Target="../media/image58.jpeg"/><Relationship Id="rId23" Type="http://schemas.openxmlformats.org/officeDocument/2006/relationships/image" Target="../media/image66.jpeg"/><Relationship Id="rId28" Type="http://schemas.openxmlformats.org/officeDocument/2006/relationships/image" Target="../media/image71.jpeg"/><Relationship Id="rId36" Type="http://schemas.openxmlformats.org/officeDocument/2006/relationships/image" Target="../media/image79.jpeg"/><Relationship Id="rId49" Type="http://schemas.openxmlformats.org/officeDocument/2006/relationships/image" Target="../media/image92.jpeg"/><Relationship Id="rId57" Type="http://schemas.openxmlformats.org/officeDocument/2006/relationships/image" Target="../media/image100.png"/><Relationship Id="rId10" Type="http://schemas.openxmlformats.org/officeDocument/2006/relationships/image" Target="../media/image53.jpeg"/><Relationship Id="rId31" Type="http://schemas.openxmlformats.org/officeDocument/2006/relationships/image" Target="../media/image74.jpeg"/><Relationship Id="rId44" Type="http://schemas.openxmlformats.org/officeDocument/2006/relationships/image" Target="../media/image87.jpeg"/><Relationship Id="rId52" Type="http://schemas.openxmlformats.org/officeDocument/2006/relationships/image" Target="../media/image95.jpeg"/><Relationship Id="rId60" Type="http://schemas.openxmlformats.org/officeDocument/2006/relationships/image" Target="../media/image102.png"/><Relationship Id="rId4" Type="http://schemas.openxmlformats.org/officeDocument/2006/relationships/image" Target="../media/image47.jpeg"/><Relationship Id="rId9" Type="http://schemas.openxmlformats.org/officeDocument/2006/relationships/image" Target="../media/image52.jpeg"/></Relationships>
</file>

<file path=xl/drawings/_rels/drawing7.xml.rels><?xml version="1.0" encoding="UTF-8" standalone="yes"?>
<Relationships xmlns="http://schemas.openxmlformats.org/package/2006/relationships"><Relationship Id="rId8" Type="http://schemas.openxmlformats.org/officeDocument/2006/relationships/image" Target="../media/image114.png"/><Relationship Id="rId3" Type="http://schemas.openxmlformats.org/officeDocument/2006/relationships/image" Target="../media/image109.png"/><Relationship Id="rId7" Type="http://schemas.openxmlformats.org/officeDocument/2006/relationships/image" Target="../media/image113.png"/><Relationship Id="rId2" Type="http://schemas.openxmlformats.org/officeDocument/2006/relationships/image" Target="../media/image108.png"/><Relationship Id="rId1" Type="http://schemas.openxmlformats.org/officeDocument/2006/relationships/image" Target="../media/image107.png"/><Relationship Id="rId6" Type="http://schemas.openxmlformats.org/officeDocument/2006/relationships/image" Target="../media/image112.png"/><Relationship Id="rId5" Type="http://schemas.openxmlformats.org/officeDocument/2006/relationships/image" Target="../media/image111.png"/><Relationship Id="rId4" Type="http://schemas.openxmlformats.org/officeDocument/2006/relationships/image" Target="../media/image110.png"/><Relationship Id="rId9" Type="http://schemas.openxmlformats.org/officeDocument/2006/relationships/image" Target="../media/image11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16.png"/></Relationships>
</file>

<file path=xl/drawings/_rels/drawing9.xml.rels><?xml version="1.0" encoding="UTF-8" standalone="yes"?>
<Relationships xmlns="http://schemas.openxmlformats.org/package/2006/relationships"><Relationship Id="rId3" Type="http://schemas.openxmlformats.org/officeDocument/2006/relationships/image" Target="../media/image118.jpeg"/><Relationship Id="rId2" Type="http://schemas.openxmlformats.org/officeDocument/2006/relationships/image" Target="../media/image62.jpeg"/><Relationship Id="rId1" Type="http://schemas.openxmlformats.org/officeDocument/2006/relationships/image" Target="../media/image117.jpeg"/><Relationship Id="rId4" Type="http://schemas.openxmlformats.org/officeDocument/2006/relationships/image" Target="../media/image119.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127.png"/><Relationship Id="rId13" Type="http://schemas.openxmlformats.org/officeDocument/2006/relationships/image" Target="../media/image132.png"/><Relationship Id="rId18" Type="http://schemas.openxmlformats.org/officeDocument/2006/relationships/image" Target="../media/image137.png"/><Relationship Id="rId26" Type="http://schemas.openxmlformats.org/officeDocument/2006/relationships/image" Target="../media/image145.jpeg"/><Relationship Id="rId3" Type="http://schemas.openxmlformats.org/officeDocument/2006/relationships/image" Target="../media/image122.png"/><Relationship Id="rId21" Type="http://schemas.openxmlformats.org/officeDocument/2006/relationships/image" Target="../media/image140.png"/><Relationship Id="rId7" Type="http://schemas.openxmlformats.org/officeDocument/2006/relationships/image" Target="../media/image126.png"/><Relationship Id="rId12" Type="http://schemas.openxmlformats.org/officeDocument/2006/relationships/image" Target="../media/image131.png"/><Relationship Id="rId17" Type="http://schemas.openxmlformats.org/officeDocument/2006/relationships/image" Target="../media/image136.png"/><Relationship Id="rId25" Type="http://schemas.openxmlformats.org/officeDocument/2006/relationships/image" Target="../media/image144.jpeg"/><Relationship Id="rId2" Type="http://schemas.openxmlformats.org/officeDocument/2006/relationships/image" Target="../media/image121.png"/><Relationship Id="rId16" Type="http://schemas.openxmlformats.org/officeDocument/2006/relationships/image" Target="../media/image135.png"/><Relationship Id="rId20" Type="http://schemas.openxmlformats.org/officeDocument/2006/relationships/image" Target="../media/image139.png"/><Relationship Id="rId1" Type="http://schemas.openxmlformats.org/officeDocument/2006/relationships/image" Target="../media/image120.png"/><Relationship Id="rId6" Type="http://schemas.openxmlformats.org/officeDocument/2006/relationships/image" Target="../media/image125.png"/><Relationship Id="rId11" Type="http://schemas.openxmlformats.org/officeDocument/2006/relationships/image" Target="../media/image130.png"/><Relationship Id="rId24" Type="http://schemas.openxmlformats.org/officeDocument/2006/relationships/image" Target="../media/image143.jpeg"/><Relationship Id="rId5" Type="http://schemas.openxmlformats.org/officeDocument/2006/relationships/image" Target="../media/image124.png"/><Relationship Id="rId15" Type="http://schemas.openxmlformats.org/officeDocument/2006/relationships/image" Target="../media/image134.png"/><Relationship Id="rId23" Type="http://schemas.openxmlformats.org/officeDocument/2006/relationships/image" Target="../media/image142.jpeg"/><Relationship Id="rId10" Type="http://schemas.openxmlformats.org/officeDocument/2006/relationships/image" Target="../media/image129.png"/><Relationship Id="rId19" Type="http://schemas.openxmlformats.org/officeDocument/2006/relationships/image" Target="../media/image138.png"/><Relationship Id="rId4" Type="http://schemas.openxmlformats.org/officeDocument/2006/relationships/image" Target="../media/image123.png"/><Relationship Id="rId9" Type="http://schemas.openxmlformats.org/officeDocument/2006/relationships/image" Target="../media/image128.png"/><Relationship Id="rId14" Type="http://schemas.openxmlformats.org/officeDocument/2006/relationships/image" Target="../media/image133.png"/><Relationship Id="rId22" Type="http://schemas.openxmlformats.org/officeDocument/2006/relationships/image" Target="../media/image141.png"/></Relationships>
</file>

<file path=xl/drawings/drawing1.xml><?xml version="1.0" encoding="utf-8"?>
<xdr:wsDr xmlns:xdr="http://schemas.openxmlformats.org/drawingml/2006/spreadsheetDrawing" xmlns:a="http://schemas.openxmlformats.org/drawingml/2006/main">
  <xdr:twoCellAnchor editAs="oneCell">
    <xdr:from>
      <xdr:col>5</xdr:col>
      <xdr:colOff>873125</xdr:colOff>
      <xdr:row>9</xdr:row>
      <xdr:rowOff>0</xdr:rowOff>
    </xdr:from>
    <xdr:to>
      <xdr:col>5</xdr:col>
      <xdr:colOff>972886</xdr:colOff>
      <xdr:row>9</xdr:row>
      <xdr:rowOff>0</xdr:rowOff>
    </xdr:to>
    <xdr:pic>
      <xdr:nvPicPr>
        <xdr:cNvPr id="2" name="Imagen 1">
          <a:extLst>
            <a:ext uri="{FF2B5EF4-FFF2-40B4-BE49-F238E27FC236}">
              <a16:creationId xmlns:a16="http://schemas.microsoft.com/office/drawing/2014/main" id="{819B0452-5BF9-433F-866A-053932B339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02750" y="5019675"/>
          <a:ext cx="99761"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873125</xdr:colOff>
      <xdr:row>9</xdr:row>
      <xdr:rowOff>0</xdr:rowOff>
    </xdr:from>
    <xdr:to>
      <xdr:col>5</xdr:col>
      <xdr:colOff>972886</xdr:colOff>
      <xdr:row>9</xdr:row>
      <xdr:rowOff>0</xdr:rowOff>
    </xdr:to>
    <xdr:pic>
      <xdr:nvPicPr>
        <xdr:cNvPr id="3" name="Imagen 2">
          <a:extLst>
            <a:ext uri="{FF2B5EF4-FFF2-40B4-BE49-F238E27FC236}">
              <a16:creationId xmlns:a16="http://schemas.microsoft.com/office/drawing/2014/main" id="{A6B76EE5-DB7D-4FA8-B524-48707EDCFCC1}"/>
            </a:ext>
            <a:ext uri="{147F2762-F138-4A5C-976F-8EAC2B608ADB}">
              <a16:predDERef xmlns:a16="http://schemas.microsoft.com/office/drawing/2014/main" pred="{819B0452-5BF9-433F-866A-053932B339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02750" y="5019675"/>
          <a:ext cx="99761"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873125</xdr:colOff>
      <xdr:row>9</xdr:row>
      <xdr:rowOff>0</xdr:rowOff>
    </xdr:from>
    <xdr:to>
      <xdr:col>5</xdr:col>
      <xdr:colOff>972886</xdr:colOff>
      <xdr:row>9</xdr:row>
      <xdr:rowOff>0</xdr:rowOff>
    </xdr:to>
    <xdr:pic>
      <xdr:nvPicPr>
        <xdr:cNvPr id="4" name="Imagen 3">
          <a:extLst>
            <a:ext uri="{FF2B5EF4-FFF2-40B4-BE49-F238E27FC236}">
              <a16:creationId xmlns:a16="http://schemas.microsoft.com/office/drawing/2014/main" id="{819CE32F-3080-45BC-8FF6-0585BC3566EA}"/>
            </a:ext>
            <a:ext uri="{147F2762-F138-4A5C-976F-8EAC2B608ADB}">
              <a16:predDERef xmlns:a16="http://schemas.microsoft.com/office/drawing/2014/main" pred="{A6B76EE5-DB7D-4FA8-B524-48707EDCFC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02750" y="5019675"/>
          <a:ext cx="99761"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106680</xdr:colOff>
      <xdr:row>243</xdr:row>
      <xdr:rowOff>121920</xdr:rowOff>
    </xdr:from>
    <xdr:to>
      <xdr:col>1</xdr:col>
      <xdr:colOff>1165860</xdr:colOff>
      <xdr:row>246</xdr:row>
      <xdr:rowOff>15240</xdr:rowOff>
    </xdr:to>
    <xdr:pic>
      <xdr:nvPicPr>
        <xdr:cNvPr id="37180" name="Imagen 1">
          <a:extLst>
            <a:ext uri="{FF2B5EF4-FFF2-40B4-BE49-F238E27FC236}">
              <a16:creationId xmlns:a16="http://schemas.microsoft.com/office/drawing/2014/main" id="{D7068600-CA9E-2206-DEEE-2E4E8440A5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 y="22197060"/>
          <a:ext cx="10591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327660</xdr:colOff>
      <xdr:row>241</xdr:row>
      <xdr:rowOff>38100</xdr:rowOff>
    </xdr:from>
    <xdr:to>
      <xdr:col>2</xdr:col>
      <xdr:colOff>990600</xdr:colOff>
      <xdr:row>244</xdr:row>
      <xdr:rowOff>22860</xdr:rowOff>
    </xdr:to>
    <xdr:pic>
      <xdr:nvPicPr>
        <xdr:cNvPr id="1461" name="Imagen 4">
          <a:extLst>
            <a:ext uri="{FF2B5EF4-FFF2-40B4-BE49-F238E27FC236}">
              <a16:creationId xmlns:a16="http://schemas.microsoft.com/office/drawing/2014/main" id="{657AA61A-5571-FFF9-9543-5B01F35178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2440" y="71269860"/>
          <a:ext cx="1082040" cy="373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312419</xdr:colOff>
      <xdr:row>2</xdr:row>
      <xdr:rowOff>144779</xdr:rowOff>
    </xdr:from>
    <xdr:to>
      <xdr:col>5</xdr:col>
      <xdr:colOff>1249680</xdr:colOff>
      <xdr:row>4</xdr:row>
      <xdr:rowOff>168206</xdr:rowOff>
    </xdr:to>
    <xdr:pic>
      <xdr:nvPicPr>
        <xdr:cNvPr id="2" name="76 Imagen" descr="parte de abajo.jpg">
          <a:extLst>
            <a:ext uri="{FF2B5EF4-FFF2-40B4-BE49-F238E27FC236}">
              <a16:creationId xmlns:a16="http://schemas.microsoft.com/office/drawing/2014/main" id="{AB36460C-44D5-47B3-BD2D-8506F83078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8084" t="2" b="17950"/>
        <a:stretch>
          <a:fillRect/>
        </a:stretch>
      </xdr:blipFill>
      <xdr:spPr bwMode="auto">
        <a:xfrm>
          <a:off x="4823459" y="518159"/>
          <a:ext cx="937261" cy="701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388620</xdr:colOff>
      <xdr:row>271</xdr:row>
      <xdr:rowOff>22860</xdr:rowOff>
    </xdr:from>
    <xdr:to>
      <xdr:col>12</xdr:col>
      <xdr:colOff>723900</xdr:colOff>
      <xdr:row>279</xdr:row>
      <xdr:rowOff>10159</xdr:rowOff>
    </xdr:to>
    <xdr:pic>
      <xdr:nvPicPr>
        <xdr:cNvPr id="157841" name="Imagen 1">
          <a:extLst>
            <a:ext uri="{FF2B5EF4-FFF2-40B4-BE49-F238E27FC236}">
              <a16:creationId xmlns:a16="http://schemas.microsoft.com/office/drawing/2014/main" id="{275BDEF6-AA02-50FB-60C6-9BEBBE988B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5120" t="33437" r="21541" b="30618"/>
        <a:stretch>
          <a:fillRect/>
        </a:stretch>
      </xdr:blipFill>
      <xdr:spPr bwMode="auto">
        <a:xfrm>
          <a:off x="6583680" y="39951660"/>
          <a:ext cx="2712720" cy="171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525780</xdr:colOff>
      <xdr:row>83</xdr:row>
      <xdr:rowOff>153247</xdr:rowOff>
    </xdr:from>
    <xdr:to>
      <xdr:col>11</xdr:col>
      <xdr:colOff>76201</xdr:colOff>
      <xdr:row>89</xdr:row>
      <xdr:rowOff>156634</xdr:rowOff>
    </xdr:to>
    <xdr:pic>
      <xdr:nvPicPr>
        <xdr:cNvPr id="157842" name="Imagen 1">
          <a:extLst>
            <a:ext uri="{FF2B5EF4-FFF2-40B4-BE49-F238E27FC236}">
              <a16:creationId xmlns:a16="http://schemas.microsoft.com/office/drawing/2014/main" id="{17797C81-2EF0-79F7-296C-E7A10700574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12380" y="17535314"/>
          <a:ext cx="1142154" cy="169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228600</xdr:colOff>
      <xdr:row>55</xdr:row>
      <xdr:rowOff>7620</xdr:rowOff>
    </xdr:from>
    <xdr:to>
      <xdr:col>11</xdr:col>
      <xdr:colOff>91441</xdr:colOff>
      <xdr:row>62</xdr:row>
      <xdr:rowOff>69427</xdr:rowOff>
    </xdr:to>
    <xdr:pic>
      <xdr:nvPicPr>
        <xdr:cNvPr id="157843" name="Imagen 2">
          <a:extLst>
            <a:ext uri="{FF2B5EF4-FFF2-40B4-BE49-F238E27FC236}">
              <a16:creationId xmlns:a16="http://schemas.microsoft.com/office/drawing/2014/main" id="{EC5B7611-AD87-7974-BB47-E1494ED26C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23660" y="9662160"/>
          <a:ext cx="1447800" cy="1844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253757</xdr:colOff>
      <xdr:row>72</xdr:row>
      <xdr:rowOff>33866</xdr:rowOff>
    </xdr:from>
    <xdr:to>
      <xdr:col>12</xdr:col>
      <xdr:colOff>245533</xdr:colOff>
      <xdr:row>80</xdr:row>
      <xdr:rowOff>85692</xdr:rowOff>
    </xdr:to>
    <xdr:pic>
      <xdr:nvPicPr>
        <xdr:cNvPr id="157844" name="Imagen 3">
          <a:extLst>
            <a:ext uri="{FF2B5EF4-FFF2-40B4-BE49-F238E27FC236}">
              <a16:creationId xmlns:a16="http://schemas.microsoft.com/office/drawing/2014/main" id="{63CFB03A-87A3-4512-88FA-0D8176623A9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136224" y="14816666"/>
          <a:ext cx="1583509" cy="2261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167640</xdr:colOff>
      <xdr:row>93</xdr:row>
      <xdr:rowOff>121920</xdr:rowOff>
    </xdr:from>
    <xdr:to>
      <xdr:col>13</xdr:col>
      <xdr:colOff>175260</xdr:colOff>
      <xdr:row>105</xdr:row>
      <xdr:rowOff>97367</xdr:rowOff>
    </xdr:to>
    <xdr:pic>
      <xdr:nvPicPr>
        <xdr:cNvPr id="157845" name="Imagen 4">
          <a:extLst>
            <a:ext uri="{FF2B5EF4-FFF2-40B4-BE49-F238E27FC236}">
              <a16:creationId xmlns:a16="http://schemas.microsoft.com/office/drawing/2014/main" id="{6CD6D5C5-44B5-E71F-2537-3246B454C5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362700" y="15575280"/>
          <a:ext cx="3177540" cy="2491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350520</xdr:colOff>
      <xdr:row>94</xdr:row>
      <xdr:rowOff>53340</xdr:rowOff>
    </xdr:from>
    <xdr:to>
      <xdr:col>17</xdr:col>
      <xdr:colOff>739141</xdr:colOff>
      <xdr:row>104</xdr:row>
      <xdr:rowOff>17780</xdr:rowOff>
    </xdr:to>
    <xdr:pic>
      <xdr:nvPicPr>
        <xdr:cNvPr id="157846" name="Imagen 5">
          <a:extLst>
            <a:ext uri="{FF2B5EF4-FFF2-40B4-BE49-F238E27FC236}">
              <a16:creationId xmlns:a16="http://schemas.microsoft.com/office/drawing/2014/main" id="{1FD3BEF7-850F-D9A6-EC7A-298D7C575E2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15500" y="15697200"/>
          <a:ext cx="3817620" cy="2110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37254</xdr:colOff>
      <xdr:row>145</xdr:row>
      <xdr:rowOff>115146</xdr:rowOff>
    </xdr:from>
    <xdr:to>
      <xdr:col>12</xdr:col>
      <xdr:colOff>418254</xdr:colOff>
      <xdr:row>155</xdr:row>
      <xdr:rowOff>77046</xdr:rowOff>
    </xdr:to>
    <xdr:pic>
      <xdr:nvPicPr>
        <xdr:cNvPr id="157847" name="Imagen 6">
          <a:extLst>
            <a:ext uri="{FF2B5EF4-FFF2-40B4-BE49-F238E27FC236}">
              <a16:creationId xmlns:a16="http://schemas.microsoft.com/office/drawing/2014/main" id="{9A9783FB-6ADF-28D6-97EA-3EDD952F9229}"/>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06454" y="22238546"/>
          <a:ext cx="1972733" cy="1849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396240</xdr:colOff>
      <xdr:row>156</xdr:row>
      <xdr:rowOff>121920</xdr:rowOff>
    </xdr:from>
    <xdr:to>
      <xdr:col>12</xdr:col>
      <xdr:colOff>228600</xdr:colOff>
      <xdr:row>164</xdr:row>
      <xdr:rowOff>114299</xdr:rowOff>
    </xdr:to>
    <xdr:pic>
      <xdr:nvPicPr>
        <xdr:cNvPr id="157848" name="Imagen 7">
          <a:extLst>
            <a:ext uri="{FF2B5EF4-FFF2-40B4-BE49-F238E27FC236}">
              <a16:creationId xmlns:a16="http://schemas.microsoft.com/office/drawing/2014/main" id="{C599341B-6A53-D728-1815-008A3754F32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591300" y="23903940"/>
          <a:ext cx="2209800" cy="147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483447</xdr:colOff>
      <xdr:row>208</xdr:row>
      <xdr:rowOff>33866</xdr:rowOff>
    </xdr:from>
    <xdr:to>
      <xdr:col>14</xdr:col>
      <xdr:colOff>414868</xdr:colOff>
      <xdr:row>213</xdr:row>
      <xdr:rowOff>27939</xdr:rowOff>
    </xdr:to>
    <xdr:pic>
      <xdr:nvPicPr>
        <xdr:cNvPr id="157849" name="Imagen 8">
          <a:extLst>
            <a:ext uri="{FF2B5EF4-FFF2-40B4-BE49-F238E27FC236}">
              <a16:creationId xmlns:a16="http://schemas.microsoft.com/office/drawing/2014/main" id="{8A176D2A-6F13-68D1-3486-6C5C6FF853D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570047" y="36796133"/>
          <a:ext cx="4164754" cy="17043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716280</xdr:colOff>
      <xdr:row>183</xdr:row>
      <xdr:rowOff>30480</xdr:rowOff>
    </xdr:from>
    <xdr:to>
      <xdr:col>12</xdr:col>
      <xdr:colOff>99060</xdr:colOff>
      <xdr:row>191</xdr:row>
      <xdr:rowOff>60959</xdr:rowOff>
    </xdr:to>
    <xdr:pic>
      <xdr:nvPicPr>
        <xdr:cNvPr id="157850" name="Imagen 9">
          <a:extLst>
            <a:ext uri="{FF2B5EF4-FFF2-40B4-BE49-F238E27FC236}">
              <a16:creationId xmlns:a16="http://schemas.microsoft.com/office/drawing/2014/main" id="{F70D6EB9-4FE5-9FA4-CB1D-899C71399D98}"/>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911340" y="28818840"/>
          <a:ext cx="1760220" cy="1516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711199</xdr:colOff>
      <xdr:row>296</xdr:row>
      <xdr:rowOff>158907</xdr:rowOff>
    </xdr:from>
    <xdr:to>
      <xdr:col>13</xdr:col>
      <xdr:colOff>76200</xdr:colOff>
      <xdr:row>297</xdr:row>
      <xdr:rowOff>586613</xdr:rowOff>
    </xdr:to>
    <xdr:pic>
      <xdr:nvPicPr>
        <xdr:cNvPr id="157851" name="Imagen 10">
          <a:extLst>
            <a:ext uri="{FF2B5EF4-FFF2-40B4-BE49-F238E27FC236}">
              <a16:creationId xmlns:a16="http://schemas.microsoft.com/office/drawing/2014/main" id="{54A225CC-3EE2-F657-18AC-F208A312478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7797799" y="56826307"/>
          <a:ext cx="2548468" cy="613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506</xdr:row>
      <xdr:rowOff>0</xdr:rowOff>
    </xdr:from>
    <xdr:to>
      <xdr:col>15</xdr:col>
      <xdr:colOff>91440</xdr:colOff>
      <xdr:row>529</xdr:row>
      <xdr:rowOff>129540</xdr:rowOff>
    </xdr:to>
    <xdr:pic>
      <xdr:nvPicPr>
        <xdr:cNvPr id="157852" name="Imagen 11">
          <a:extLst>
            <a:ext uri="{FF2B5EF4-FFF2-40B4-BE49-F238E27FC236}">
              <a16:creationId xmlns:a16="http://schemas.microsoft.com/office/drawing/2014/main" id="{C541EBAD-600A-FDF9-C2B0-8068386F8B0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987540" y="78150720"/>
          <a:ext cx="4312920" cy="454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693420</xdr:colOff>
      <xdr:row>567</xdr:row>
      <xdr:rowOff>76200</xdr:rowOff>
    </xdr:from>
    <xdr:to>
      <xdr:col>17</xdr:col>
      <xdr:colOff>1905</xdr:colOff>
      <xdr:row>591</xdr:row>
      <xdr:rowOff>60960</xdr:rowOff>
    </xdr:to>
    <xdr:pic>
      <xdr:nvPicPr>
        <xdr:cNvPr id="157853" name="Imagen 12">
          <a:extLst>
            <a:ext uri="{FF2B5EF4-FFF2-40B4-BE49-F238E27FC236}">
              <a16:creationId xmlns:a16="http://schemas.microsoft.com/office/drawing/2014/main" id="{B9BDC97D-A6F9-038A-19D9-2AEB629801F8}"/>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888480" y="89999820"/>
          <a:ext cx="59055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711201</xdr:colOff>
      <xdr:row>707</xdr:row>
      <xdr:rowOff>0</xdr:rowOff>
    </xdr:from>
    <xdr:to>
      <xdr:col>14</xdr:col>
      <xdr:colOff>580815</xdr:colOff>
      <xdr:row>713</xdr:row>
      <xdr:rowOff>110625</xdr:rowOff>
    </xdr:to>
    <xdr:pic>
      <xdr:nvPicPr>
        <xdr:cNvPr id="157854" name="Imagen 13">
          <a:extLst>
            <a:ext uri="{FF2B5EF4-FFF2-40B4-BE49-F238E27FC236}">
              <a16:creationId xmlns:a16="http://schemas.microsoft.com/office/drawing/2014/main" id="{E93CF348-79C3-763E-95AC-9DA1E2256794}"/>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389534" y="150966882"/>
          <a:ext cx="2511214" cy="15499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99060</xdr:colOff>
      <xdr:row>868</xdr:row>
      <xdr:rowOff>106680</xdr:rowOff>
    </xdr:from>
    <xdr:to>
      <xdr:col>12</xdr:col>
      <xdr:colOff>487680</xdr:colOff>
      <xdr:row>878</xdr:row>
      <xdr:rowOff>53340</xdr:rowOff>
    </xdr:to>
    <xdr:pic>
      <xdr:nvPicPr>
        <xdr:cNvPr id="157855" name="Imagen 14">
          <a:extLst>
            <a:ext uri="{FF2B5EF4-FFF2-40B4-BE49-F238E27FC236}">
              <a16:creationId xmlns:a16="http://schemas.microsoft.com/office/drawing/2014/main" id="{9ACF5EED-016C-2966-3C5F-D59E81453DC9}"/>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086600" y="130804920"/>
          <a:ext cx="1973580" cy="162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406400</xdr:colOff>
      <xdr:row>12</xdr:row>
      <xdr:rowOff>78136</xdr:rowOff>
    </xdr:from>
    <xdr:to>
      <xdr:col>13</xdr:col>
      <xdr:colOff>11757</xdr:colOff>
      <xdr:row>19</xdr:row>
      <xdr:rowOff>88347</xdr:rowOff>
    </xdr:to>
    <xdr:pic>
      <xdr:nvPicPr>
        <xdr:cNvPr id="2" name="Imagen 1">
          <a:extLst>
            <a:ext uri="{FF2B5EF4-FFF2-40B4-BE49-F238E27FC236}">
              <a16:creationId xmlns:a16="http://schemas.microsoft.com/office/drawing/2014/main" id="{A85E4D89-D0AD-1E35-6032-4888E7FD653F}"/>
            </a:ext>
          </a:extLst>
        </xdr:cNvPr>
        <xdr:cNvPicPr>
          <a:picLocks noChangeAspect="1"/>
        </xdr:cNvPicPr>
      </xdr:nvPicPr>
      <xdr:blipFill>
        <a:blip xmlns:r="http://schemas.openxmlformats.org/officeDocument/2006/relationships" r:embed="rId16"/>
        <a:stretch>
          <a:fillRect/>
        </a:stretch>
      </xdr:blipFill>
      <xdr:spPr>
        <a:xfrm>
          <a:off x="6620933" y="2338736"/>
          <a:ext cx="2788824" cy="1093945"/>
        </a:xfrm>
        <a:prstGeom prst="rect">
          <a:avLst/>
        </a:prstGeom>
      </xdr:spPr>
    </xdr:pic>
    <xdr:clientData/>
  </xdr:twoCellAnchor>
  <xdr:twoCellAnchor editAs="oneCell">
    <xdr:from>
      <xdr:col>9</xdr:col>
      <xdr:colOff>423333</xdr:colOff>
      <xdr:row>137</xdr:row>
      <xdr:rowOff>103789</xdr:rowOff>
    </xdr:from>
    <xdr:to>
      <xdr:col>11</xdr:col>
      <xdr:colOff>364067</xdr:colOff>
      <xdr:row>142</xdr:row>
      <xdr:rowOff>88555</xdr:rowOff>
    </xdr:to>
    <xdr:pic>
      <xdr:nvPicPr>
        <xdr:cNvPr id="3" name="Imagen 2">
          <a:extLst>
            <a:ext uri="{FF2B5EF4-FFF2-40B4-BE49-F238E27FC236}">
              <a16:creationId xmlns:a16="http://schemas.microsoft.com/office/drawing/2014/main" id="{E745564C-EAED-9878-8045-C3F06C268340}"/>
            </a:ext>
          </a:extLst>
        </xdr:cNvPr>
        <xdr:cNvPicPr>
          <a:picLocks noChangeAspect="1"/>
        </xdr:cNvPicPr>
      </xdr:nvPicPr>
      <xdr:blipFill>
        <a:blip xmlns:r="http://schemas.openxmlformats.org/officeDocument/2006/relationships" r:embed="rId17"/>
        <a:stretch>
          <a:fillRect/>
        </a:stretch>
      </xdr:blipFill>
      <xdr:spPr>
        <a:xfrm>
          <a:off x="7196666" y="20711656"/>
          <a:ext cx="1532467" cy="933033"/>
        </a:xfrm>
        <a:prstGeom prst="rect">
          <a:avLst/>
        </a:prstGeom>
      </xdr:spPr>
    </xdr:pic>
    <xdr:clientData/>
  </xdr:twoCellAnchor>
  <xdr:twoCellAnchor editAs="oneCell">
    <xdr:from>
      <xdr:col>10</xdr:col>
      <xdr:colOff>0</xdr:colOff>
      <xdr:row>452</xdr:row>
      <xdr:rowOff>0</xdr:rowOff>
    </xdr:from>
    <xdr:to>
      <xdr:col>13</xdr:col>
      <xdr:colOff>3907</xdr:colOff>
      <xdr:row>456</xdr:row>
      <xdr:rowOff>103481</xdr:rowOff>
    </xdr:to>
    <xdr:pic>
      <xdr:nvPicPr>
        <xdr:cNvPr id="5" name="Imagen 4">
          <a:extLst>
            <a:ext uri="{FF2B5EF4-FFF2-40B4-BE49-F238E27FC236}">
              <a16:creationId xmlns:a16="http://schemas.microsoft.com/office/drawing/2014/main" id="{6F1BCA30-07A0-4E11-854B-D1CDA6020FA9}"/>
            </a:ext>
          </a:extLst>
        </xdr:cNvPr>
        <xdr:cNvPicPr>
          <a:picLocks noChangeAspect="1"/>
        </xdr:cNvPicPr>
      </xdr:nvPicPr>
      <xdr:blipFill>
        <a:blip xmlns:r="http://schemas.openxmlformats.org/officeDocument/2006/relationships" r:embed="rId18"/>
        <a:stretch>
          <a:fillRect/>
        </a:stretch>
      </xdr:blipFill>
      <xdr:spPr>
        <a:xfrm>
          <a:off x="7780867" y="82160533"/>
          <a:ext cx="2357640" cy="1144881"/>
        </a:xfrm>
        <a:prstGeom prst="rect">
          <a:avLst/>
        </a:prstGeom>
      </xdr:spPr>
    </xdr:pic>
    <xdr:clientData/>
  </xdr:twoCellAnchor>
  <xdr:twoCellAnchor editAs="oneCell">
    <xdr:from>
      <xdr:col>10</xdr:col>
      <xdr:colOff>269156</xdr:colOff>
      <xdr:row>284</xdr:row>
      <xdr:rowOff>16932</xdr:rowOff>
    </xdr:from>
    <xdr:to>
      <xdr:col>12</xdr:col>
      <xdr:colOff>574464</xdr:colOff>
      <xdr:row>287</xdr:row>
      <xdr:rowOff>49352</xdr:rowOff>
    </xdr:to>
    <xdr:pic>
      <xdr:nvPicPr>
        <xdr:cNvPr id="4" name="Imagen 3">
          <a:extLst>
            <a:ext uri="{FF2B5EF4-FFF2-40B4-BE49-F238E27FC236}">
              <a16:creationId xmlns:a16="http://schemas.microsoft.com/office/drawing/2014/main" id="{E9A75188-F75E-8BCC-BD62-36FED7A538BA}"/>
            </a:ext>
          </a:extLst>
        </xdr:cNvPr>
        <xdr:cNvPicPr>
          <a:picLocks noChangeAspect="1"/>
        </xdr:cNvPicPr>
      </xdr:nvPicPr>
      <xdr:blipFill>
        <a:blip xmlns:r="http://schemas.openxmlformats.org/officeDocument/2006/relationships" r:embed="rId19"/>
        <a:stretch>
          <a:fillRect/>
        </a:stretch>
      </xdr:blipFill>
      <xdr:spPr>
        <a:xfrm>
          <a:off x="8151623" y="53924199"/>
          <a:ext cx="1897041" cy="1099220"/>
        </a:xfrm>
        <a:prstGeom prst="rect">
          <a:avLst/>
        </a:prstGeom>
      </xdr:spPr>
    </xdr:pic>
    <xdr:clientData/>
  </xdr:twoCellAnchor>
  <xdr:twoCellAnchor editAs="oneCell">
    <xdr:from>
      <xdr:col>12</xdr:col>
      <xdr:colOff>761999</xdr:colOff>
      <xdr:row>283</xdr:row>
      <xdr:rowOff>185957</xdr:rowOff>
    </xdr:from>
    <xdr:to>
      <xdr:col>15</xdr:col>
      <xdr:colOff>473736</xdr:colOff>
      <xdr:row>287</xdr:row>
      <xdr:rowOff>25400</xdr:rowOff>
    </xdr:to>
    <xdr:pic>
      <xdr:nvPicPr>
        <xdr:cNvPr id="6" name="Imagen 5">
          <a:extLst>
            <a:ext uri="{FF2B5EF4-FFF2-40B4-BE49-F238E27FC236}">
              <a16:creationId xmlns:a16="http://schemas.microsoft.com/office/drawing/2014/main" id="{053EE881-0D01-8951-50F0-A9EA3EF0CBDD}"/>
            </a:ext>
          </a:extLst>
        </xdr:cNvPr>
        <xdr:cNvPicPr>
          <a:picLocks noChangeAspect="1"/>
        </xdr:cNvPicPr>
      </xdr:nvPicPr>
      <xdr:blipFill>
        <a:blip xmlns:r="http://schemas.openxmlformats.org/officeDocument/2006/relationships" r:embed="rId20"/>
        <a:stretch>
          <a:fillRect/>
        </a:stretch>
      </xdr:blipFill>
      <xdr:spPr>
        <a:xfrm>
          <a:off x="10236199" y="53898490"/>
          <a:ext cx="2353337" cy="1100977"/>
        </a:xfrm>
        <a:prstGeom prst="rect">
          <a:avLst/>
        </a:prstGeom>
      </xdr:spPr>
    </xdr:pic>
    <xdr:clientData/>
  </xdr:twoCellAnchor>
  <xdr:twoCellAnchor editAs="oneCell">
    <xdr:from>
      <xdr:col>10</xdr:col>
      <xdr:colOff>254000</xdr:colOff>
      <xdr:row>287</xdr:row>
      <xdr:rowOff>152093</xdr:rowOff>
    </xdr:from>
    <xdr:to>
      <xdr:col>12</xdr:col>
      <xdr:colOff>651933</xdr:colOff>
      <xdr:row>291</xdr:row>
      <xdr:rowOff>152400</xdr:rowOff>
    </xdr:to>
    <xdr:pic>
      <xdr:nvPicPr>
        <xdr:cNvPr id="7" name="Imagen 6">
          <a:extLst>
            <a:ext uri="{FF2B5EF4-FFF2-40B4-BE49-F238E27FC236}">
              <a16:creationId xmlns:a16="http://schemas.microsoft.com/office/drawing/2014/main" id="{8C6B8439-A853-5ABD-9DC7-8FF1A667DA29}"/>
            </a:ext>
          </a:extLst>
        </xdr:cNvPr>
        <xdr:cNvPicPr>
          <a:picLocks noChangeAspect="1"/>
        </xdr:cNvPicPr>
      </xdr:nvPicPr>
      <xdr:blipFill>
        <a:blip xmlns:r="http://schemas.openxmlformats.org/officeDocument/2006/relationships" r:embed="rId21"/>
        <a:stretch>
          <a:fillRect/>
        </a:stretch>
      </xdr:blipFill>
      <xdr:spPr>
        <a:xfrm>
          <a:off x="8136467" y="55126160"/>
          <a:ext cx="1989666" cy="745373"/>
        </a:xfrm>
        <a:prstGeom prst="rect">
          <a:avLst/>
        </a:prstGeom>
      </xdr:spPr>
    </xdr:pic>
    <xdr:clientData/>
  </xdr:twoCellAnchor>
  <xdr:twoCellAnchor editAs="oneCell">
    <xdr:from>
      <xdr:col>13</xdr:col>
      <xdr:colOff>8466</xdr:colOff>
      <xdr:row>287</xdr:row>
      <xdr:rowOff>166083</xdr:rowOff>
    </xdr:from>
    <xdr:to>
      <xdr:col>15</xdr:col>
      <xdr:colOff>378713</xdr:colOff>
      <xdr:row>291</xdr:row>
      <xdr:rowOff>143934</xdr:rowOff>
    </xdr:to>
    <xdr:pic>
      <xdr:nvPicPr>
        <xdr:cNvPr id="8" name="Imagen 7">
          <a:extLst>
            <a:ext uri="{FF2B5EF4-FFF2-40B4-BE49-F238E27FC236}">
              <a16:creationId xmlns:a16="http://schemas.microsoft.com/office/drawing/2014/main" id="{3528B968-297E-D24D-01ED-1AB512CCC82A}"/>
            </a:ext>
          </a:extLst>
        </xdr:cNvPr>
        <xdr:cNvPicPr>
          <a:picLocks noChangeAspect="1"/>
        </xdr:cNvPicPr>
      </xdr:nvPicPr>
      <xdr:blipFill>
        <a:blip xmlns:r="http://schemas.openxmlformats.org/officeDocument/2006/relationships" r:embed="rId22"/>
        <a:stretch>
          <a:fillRect/>
        </a:stretch>
      </xdr:blipFill>
      <xdr:spPr>
        <a:xfrm>
          <a:off x="10278533" y="55140150"/>
          <a:ext cx="2215980" cy="722917"/>
        </a:xfrm>
        <a:prstGeom prst="rect">
          <a:avLst/>
        </a:prstGeom>
      </xdr:spPr>
    </xdr:pic>
    <xdr:clientData/>
  </xdr:twoCellAnchor>
  <xdr:twoCellAnchor editAs="oneCell">
    <xdr:from>
      <xdr:col>9</xdr:col>
      <xdr:colOff>770466</xdr:colOff>
      <xdr:row>297</xdr:row>
      <xdr:rowOff>694435</xdr:rowOff>
    </xdr:from>
    <xdr:to>
      <xdr:col>12</xdr:col>
      <xdr:colOff>565131</xdr:colOff>
      <xdr:row>300</xdr:row>
      <xdr:rowOff>50800</xdr:rowOff>
    </xdr:to>
    <xdr:pic>
      <xdr:nvPicPr>
        <xdr:cNvPr id="9" name="Imagen 8">
          <a:extLst>
            <a:ext uri="{FF2B5EF4-FFF2-40B4-BE49-F238E27FC236}">
              <a16:creationId xmlns:a16="http://schemas.microsoft.com/office/drawing/2014/main" id="{AF41D9FF-273C-4FE5-6961-394612AC4895}"/>
            </a:ext>
          </a:extLst>
        </xdr:cNvPr>
        <xdr:cNvPicPr>
          <a:picLocks noChangeAspect="1"/>
        </xdr:cNvPicPr>
      </xdr:nvPicPr>
      <xdr:blipFill>
        <a:blip xmlns:r="http://schemas.openxmlformats.org/officeDocument/2006/relationships" r:embed="rId23"/>
        <a:stretch>
          <a:fillRect/>
        </a:stretch>
      </xdr:blipFill>
      <xdr:spPr>
        <a:xfrm>
          <a:off x="7857066" y="57548102"/>
          <a:ext cx="2182265" cy="897298"/>
        </a:xfrm>
        <a:prstGeom prst="rect">
          <a:avLst/>
        </a:prstGeom>
      </xdr:spPr>
    </xdr:pic>
    <xdr:clientData/>
  </xdr:twoCellAnchor>
  <xdr:twoCellAnchor editAs="oneCell">
    <xdr:from>
      <xdr:col>14</xdr:col>
      <xdr:colOff>8467</xdr:colOff>
      <xdr:row>296</xdr:row>
      <xdr:rowOff>100543</xdr:rowOff>
    </xdr:from>
    <xdr:to>
      <xdr:col>17</xdr:col>
      <xdr:colOff>253788</xdr:colOff>
      <xdr:row>297</xdr:row>
      <xdr:rowOff>930731</xdr:rowOff>
    </xdr:to>
    <xdr:pic>
      <xdr:nvPicPr>
        <xdr:cNvPr id="10" name="Imagen 9">
          <a:extLst>
            <a:ext uri="{FF2B5EF4-FFF2-40B4-BE49-F238E27FC236}">
              <a16:creationId xmlns:a16="http://schemas.microsoft.com/office/drawing/2014/main" id="{CA7A9246-9C78-BBD7-77E2-AC1DC04D76A1}"/>
            </a:ext>
          </a:extLst>
        </xdr:cNvPr>
        <xdr:cNvPicPr>
          <a:picLocks noChangeAspect="1"/>
        </xdr:cNvPicPr>
      </xdr:nvPicPr>
      <xdr:blipFill>
        <a:blip xmlns:r="http://schemas.openxmlformats.org/officeDocument/2006/relationships" r:embed="rId24"/>
        <a:stretch>
          <a:fillRect/>
        </a:stretch>
      </xdr:blipFill>
      <xdr:spPr>
        <a:xfrm>
          <a:off x="11328400" y="56767943"/>
          <a:ext cx="2632921" cy="1016455"/>
        </a:xfrm>
        <a:prstGeom prst="rect">
          <a:avLst/>
        </a:prstGeom>
      </xdr:spPr>
    </xdr:pic>
    <xdr:clientData/>
  </xdr:twoCellAnchor>
  <xdr:twoCellAnchor editAs="oneCell">
    <xdr:from>
      <xdr:col>14</xdr:col>
      <xdr:colOff>16933</xdr:colOff>
      <xdr:row>297</xdr:row>
      <xdr:rowOff>1032061</xdr:rowOff>
    </xdr:from>
    <xdr:to>
      <xdr:col>17</xdr:col>
      <xdr:colOff>696717</xdr:colOff>
      <xdr:row>302</xdr:row>
      <xdr:rowOff>32398</xdr:rowOff>
    </xdr:to>
    <xdr:pic>
      <xdr:nvPicPr>
        <xdr:cNvPr id="11" name="Imagen 10">
          <a:extLst>
            <a:ext uri="{FF2B5EF4-FFF2-40B4-BE49-F238E27FC236}">
              <a16:creationId xmlns:a16="http://schemas.microsoft.com/office/drawing/2014/main" id="{13AA688D-9278-3CB1-AC32-715430F96357}"/>
            </a:ext>
          </a:extLst>
        </xdr:cNvPr>
        <xdr:cNvPicPr>
          <a:picLocks noChangeAspect="1"/>
        </xdr:cNvPicPr>
      </xdr:nvPicPr>
      <xdr:blipFill>
        <a:blip xmlns:r="http://schemas.openxmlformats.org/officeDocument/2006/relationships" r:embed="rId25"/>
        <a:stretch>
          <a:fillRect/>
        </a:stretch>
      </xdr:blipFill>
      <xdr:spPr>
        <a:xfrm>
          <a:off x="11336866" y="57885728"/>
          <a:ext cx="3067384" cy="913803"/>
        </a:xfrm>
        <a:prstGeom prst="rect">
          <a:avLst/>
        </a:prstGeom>
      </xdr:spPr>
    </xdr:pic>
    <xdr:clientData/>
  </xdr:twoCellAnchor>
  <xdr:twoCellAnchor editAs="oneCell">
    <xdr:from>
      <xdr:col>9</xdr:col>
      <xdr:colOff>787399</xdr:colOff>
      <xdr:row>300</xdr:row>
      <xdr:rowOff>110297</xdr:rowOff>
    </xdr:from>
    <xdr:to>
      <xdr:col>12</xdr:col>
      <xdr:colOff>541866</xdr:colOff>
      <xdr:row>304</xdr:row>
      <xdr:rowOff>124327</xdr:rowOff>
    </xdr:to>
    <xdr:pic>
      <xdr:nvPicPr>
        <xdr:cNvPr id="12" name="Imagen 11">
          <a:extLst>
            <a:ext uri="{FF2B5EF4-FFF2-40B4-BE49-F238E27FC236}">
              <a16:creationId xmlns:a16="http://schemas.microsoft.com/office/drawing/2014/main" id="{C5C8D2FC-8855-313B-6CC5-DF1EF3960982}"/>
            </a:ext>
          </a:extLst>
        </xdr:cNvPr>
        <xdr:cNvPicPr>
          <a:picLocks noChangeAspect="1"/>
        </xdr:cNvPicPr>
      </xdr:nvPicPr>
      <xdr:blipFill>
        <a:blip xmlns:r="http://schemas.openxmlformats.org/officeDocument/2006/relationships" r:embed="rId26"/>
        <a:stretch>
          <a:fillRect/>
        </a:stretch>
      </xdr:blipFill>
      <xdr:spPr>
        <a:xfrm>
          <a:off x="7873999" y="58504897"/>
          <a:ext cx="2142067" cy="759097"/>
        </a:xfrm>
        <a:prstGeom prst="rect">
          <a:avLst/>
        </a:prstGeom>
      </xdr:spPr>
    </xdr:pic>
    <xdr:clientData/>
  </xdr:twoCellAnchor>
  <xdr:twoCellAnchor editAs="oneCell">
    <xdr:from>
      <xdr:col>10</xdr:col>
      <xdr:colOff>42333</xdr:colOff>
      <xdr:row>308</xdr:row>
      <xdr:rowOff>35063</xdr:rowOff>
    </xdr:from>
    <xdr:to>
      <xdr:col>12</xdr:col>
      <xdr:colOff>626533</xdr:colOff>
      <xdr:row>308</xdr:row>
      <xdr:rowOff>976633</xdr:rowOff>
    </xdr:to>
    <xdr:pic>
      <xdr:nvPicPr>
        <xdr:cNvPr id="13" name="Imagen 12">
          <a:extLst>
            <a:ext uri="{FF2B5EF4-FFF2-40B4-BE49-F238E27FC236}">
              <a16:creationId xmlns:a16="http://schemas.microsoft.com/office/drawing/2014/main" id="{FA9F7069-F4FB-6B4C-08F0-73C01A3C5E8E}"/>
            </a:ext>
          </a:extLst>
        </xdr:cNvPr>
        <xdr:cNvPicPr>
          <a:picLocks noChangeAspect="1"/>
        </xdr:cNvPicPr>
      </xdr:nvPicPr>
      <xdr:blipFill>
        <a:blip xmlns:r="http://schemas.openxmlformats.org/officeDocument/2006/relationships" r:embed="rId27"/>
        <a:stretch>
          <a:fillRect/>
        </a:stretch>
      </xdr:blipFill>
      <xdr:spPr>
        <a:xfrm>
          <a:off x="7924800" y="59928263"/>
          <a:ext cx="2175933" cy="941570"/>
        </a:xfrm>
        <a:prstGeom prst="rect">
          <a:avLst/>
        </a:prstGeom>
      </xdr:spPr>
    </xdr:pic>
    <xdr:clientData/>
  </xdr:twoCellAnchor>
  <xdr:twoCellAnchor editAs="oneCell">
    <xdr:from>
      <xdr:col>12</xdr:col>
      <xdr:colOff>711201</xdr:colOff>
      <xdr:row>308</xdr:row>
      <xdr:rowOff>24390</xdr:rowOff>
    </xdr:from>
    <xdr:to>
      <xdr:col>15</xdr:col>
      <xdr:colOff>368013</xdr:colOff>
      <xdr:row>308</xdr:row>
      <xdr:rowOff>973668</xdr:rowOff>
    </xdr:to>
    <xdr:pic>
      <xdr:nvPicPr>
        <xdr:cNvPr id="14" name="Imagen 13">
          <a:extLst>
            <a:ext uri="{FF2B5EF4-FFF2-40B4-BE49-F238E27FC236}">
              <a16:creationId xmlns:a16="http://schemas.microsoft.com/office/drawing/2014/main" id="{06FB28CF-9FDF-8FAD-7BFF-23D294A0BA2A}"/>
            </a:ext>
          </a:extLst>
        </xdr:cNvPr>
        <xdr:cNvPicPr>
          <a:picLocks noChangeAspect="1"/>
        </xdr:cNvPicPr>
      </xdr:nvPicPr>
      <xdr:blipFill>
        <a:blip xmlns:r="http://schemas.openxmlformats.org/officeDocument/2006/relationships" r:embed="rId28"/>
        <a:stretch>
          <a:fillRect/>
        </a:stretch>
      </xdr:blipFill>
      <xdr:spPr>
        <a:xfrm>
          <a:off x="10185401" y="59917590"/>
          <a:ext cx="2298412" cy="949278"/>
        </a:xfrm>
        <a:prstGeom prst="rect">
          <a:avLst/>
        </a:prstGeom>
      </xdr:spPr>
    </xdr:pic>
    <xdr:clientData/>
  </xdr:twoCellAnchor>
  <xdr:twoCellAnchor editAs="oneCell">
    <xdr:from>
      <xdr:col>15</xdr:col>
      <xdr:colOff>436347</xdr:colOff>
      <xdr:row>308</xdr:row>
      <xdr:rowOff>16933</xdr:rowOff>
    </xdr:from>
    <xdr:to>
      <xdr:col>18</xdr:col>
      <xdr:colOff>644589</xdr:colOff>
      <xdr:row>308</xdr:row>
      <xdr:rowOff>973667</xdr:rowOff>
    </xdr:to>
    <xdr:pic>
      <xdr:nvPicPr>
        <xdr:cNvPr id="15" name="Imagen 14">
          <a:extLst>
            <a:ext uri="{FF2B5EF4-FFF2-40B4-BE49-F238E27FC236}">
              <a16:creationId xmlns:a16="http://schemas.microsoft.com/office/drawing/2014/main" id="{9DCC2EBE-E908-5570-68DB-E403D59DBB14}"/>
            </a:ext>
          </a:extLst>
        </xdr:cNvPr>
        <xdr:cNvPicPr>
          <a:picLocks noChangeAspect="1"/>
        </xdr:cNvPicPr>
      </xdr:nvPicPr>
      <xdr:blipFill>
        <a:blip xmlns:r="http://schemas.openxmlformats.org/officeDocument/2006/relationships" r:embed="rId29"/>
        <a:stretch>
          <a:fillRect/>
        </a:stretch>
      </xdr:blipFill>
      <xdr:spPr>
        <a:xfrm>
          <a:off x="12552147" y="59910133"/>
          <a:ext cx="2595842" cy="956734"/>
        </a:xfrm>
        <a:prstGeom prst="rect">
          <a:avLst/>
        </a:prstGeom>
      </xdr:spPr>
    </xdr:pic>
    <xdr:clientData/>
  </xdr:twoCellAnchor>
  <xdr:twoCellAnchor editAs="oneCell">
    <xdr:from>
      <xdr:col>9</xdr:col>
      <xdr:colOff>793761</xdr:colOff>
      <xdr:row>308</xdr:row>
      <xdr:rowOff>1151466</xdr:rowOff>
    </xdr:from>
    <xdr:to>
      <xdr:col>12</xdr:col>
      <xdr:colOff>588259</xdr:colOff>
      <xdr:row>314</xdr:row>
      <xdr:rowOff>31686</xdr:rowOff>
    </xdr:to>
    <xdr:pic>
      <xdr:nvPicPr>
        <xdr:cNvPr id="16" name="Imagen 15">
          <a:extLst>
            <a:ext uri="{FF2B5EF4-FFF2-40B4-BE49-F238E27FC236}">
              <a16:creationId xmlns:a16="http://schemas.microsoft.com/office/drawing/2014/main" id="{CF580EFF-BDCC-6EF2-B89E-F7753AA51B96}"/>
            </a:ext>
          </a:extLst>
        </xdr:cNvPr>
        <xdr:cNvPicPr>
          <a:picLocks noChangeAspect="1"/>
        </xdr:cNvPicPr>
      </xdr:nvPicPr>
      <xdr:blipFill>
        <a:blip xmlns:r="http://schemas.openxmlformats.org/officeDocument/2006/relationships" r:embed="rId30"/>
        <a:stretch>
          <a:fillRect/>
        </a:stretch>
      </xdr:blipFill>
      <xdr:spPr>
        <a:xfrm>
          <a:off x="7880361" y="61044666"/>
          <a:ext cx="2182098" cy="1166220"/>
        </a:xfrm>
        <a:prstGeom prst="rect">
          <a:avLst/>
        </a:prstGeom>
      </xdr:spPr>
    </xdr:pic>
    <xdr:clientData/>
  </xdr:twoCellAnchor>
  <xdr:twoCellAnchor editAs="oneCell">
    <xdr:from>
      <xdr:col>13</xdr:col>
      <xdr:colOff>67733</xdr:colOff>
      <xdr:row>308</xdr:row>
      <xdr:rowOff>1105323</xdr:rowOff>
    </xdr:from>
    <xdr:to>
      <xdr:col>16</xdr:col>
      <xdr:colOff>728635</xdr:colOff>
      <xdr:row>314</xdr:row>
      <xdr:rowOff>84667</xdr:rowOff>
    </xdr:to>
    <xdr:pic>
      <xdr:nvPicPr>
        <xdr:cNvPr id="17" name="Imagen 16">
          <a:extLst>
            <a:ext uri="{FF2B5EF4-FFF2-40B4-BE49-F238E27FC236}">
              <a16:creationId xmlns:a16="http://schemas.microsoft.com/office/drawing/2014/main" id="{C2AFCF9A-275B-827C-1E8F-FDAB5C9AE949}"/>
            </a:ext>
          </a:extLst>
        </xdr:cNvPr>
        <xdr:cNvPicPr>
          <a:picLocks noChangeAspect="1"/>
        </xdr:cNvPicPr>
      </xdr:nvPicPr>
      <xdr:blipFill>
        <a:blip xmlns:r="http://schemas.openxmlformats.org/officeDocument/2006/relationships" r:embed="rId31"/>
        <a:stretch>
          <a:fillRect/>
        </a:stretch>
      </xdr:blipFill>
      <xdr:spPr>
        <a:xfrm>
          <a:off x="10337800" y="60998523"/>
          <a:ext cx="3302502" cy="1265344"/>
        </a:xfrm>
        <a:prstGeom prst="rect">
          <a:avLst/>
        </a:prstGeom>
      </xdr:spPr>
    </xdr:pic>
    <xdr:clientData/>
  </xdr:twoCellAnchor>
  <xdr:twoCellAnchor editAs="oneCell">
    <xdr:from>
      <xdr:col>9</xdr:col>
      <xdr:colOff>580815</xdr:colOff>
      <xdr:row>383</xdr:row>
      <xdr:rowOff>42333</xdr:rowOff>
    </xdr:from>
    <xdr:to>
      <xdr:col>12</xdr:col>
      <xdr:colOff>605739</xdr:colOff>
      <xdr:row>391</xdr:row>
      <xdr:rowOff>129036</xdr:rowOff>
    </xdr:to>
    <xdr:pic>
      <xdr:nvPicPr>
        <xdr:cNvPr id="18" name="Imagen 17">
          <a:extLst>
            <a:ext uri="{FF2B5EF4-FFF2-40B4-BE49-F238E27FC236}">
              <a16:creationId xmlns:a16="http://schemas.microsoft.com/office/drawing/2014/main" id="{34B6EC97-D685-5B1D-355F-39A344343BA3}"/>
            </a:ext>
          </a:extLst>
        </xdr:cNvPr>
        <xdr:cNvPicPr>
          <a:picLocks noChangeAspect="1"/>
        </xdr:cNvPicPr>
      </xdr:nvPicPr>
      <xdr:blipFill>
        <a:blip xmlns:r="http://schemas.openxmlformats.org/officeDocument/2006/relationships" r:embed="rId32"/>
        <a:stretch>
          <a:fillRect/>
        </a:stretch>
      </xdr:blipFill>
      <xdr:spPr>
        <a:xfrm>
          <a:off x="7667415" y="75895200"/>
          <a:ext cx="2412524" cy="2211836"/>
        </a:xfrm>
        <a:prstGeom prst="rect">
          <a:avLst/>
        </a:prstGeom>
      </xdr:spPr>
    </xdr:pic>
    <xdr:clientData/>
  </xdr:twoCellAnchor>
  <xdr:twoCellAnchor editAs="oneCell">
    <xdr:from>
      <xdr:col>13</xdr:col>
      <xdr:colOff>304799</xdr:colOff>
      <xdr:row>451</xdr:row>
      <xdr:rowOff>136276</xdr:rowOff>
    </xdr:from>
    <xdr:to>
      <xdr:col>17</xdr:col>
      <xdr:colOff>53362</xdr:colOff>
      <xdr:row>457</xdr:row>
      <xdr:rowOff>32531</xdr:rowOff>
    </xdr:to>
    <xdr:pic>
      <xdr:nvPicPr>
        <xdr:cNvPr id="20" name="Imagen 19">
          <a:extLst>
            <a:ext uri="{FF2B5EF4-FFF2-40B4-BE49-F238E27FC236}">
              <a16:creationId xmlns:a16="http://schemas.microsoft.com/office/drawing/2014/main" id="{23B75002-0548-2D83-68F2-470C380120B5}"/>
            </a:ext>
          </a:extLst>
        </xdr:cNvPr>
        <xdr:cNvPicPr>
          <a:picLocks noChangeAspect="1"/>
        </xdr:cNvPicPr>
      </xdr:nvPicPr>
      <xdr:blipFill>
        <a:blip xmlns:r="http://schemas.openxmlformats.org/officeDocument/2006/relationships" r:embed="rId33"/>
        <a:stretch>
          <a:fillRect/>
        </a:stretch>
      </xdr:blipFill>
      <xdr:spPr>
        <a:xfrm>
          <a:off x="10574866" y="93337343"/>
          <a:ext cx="3186029" cy="1310188"/>
        </a:xfrm>
        <a:prstGeom prst="rect">
          <a:avLst/>
        </a:prstGeom>
      </xdr:spPr>
    </xdr:pic>
    <xdr:clientData/>
  </xdr:twoCellAnchor>
  <xdr:twoCellAnchor editAs="oneCell">
    <xdr:from>
      <xdr:col>9</xdr:col>
      <xdr:colOff>482599</xdr:colOff>
      <xdr:row>360</xdr:row>
      <xdr:rowOff>158184</xdr:rowOff>
    </xdr:from>
    <xdr:to>
      <xdr:col>14</xdr:col>
      <xdr:colOff>398725</xdr:colOff>
      <xdr:row>367</xdr:row>
      <xdr:rowOff>179834</xdr:rowOff>
    </xdr:to>
    <xdr:pic>
      <xdr:nvPicPr>
        <xdr:cNvPr id="21" name="Imagen 20">
          <a:extLst>
            <a:ext uri="{FF2B5EF4-FFF2-40B4-BE49-F238E27FC236}">
              <a16:creationId xmlns:a16="http://schemas.microsoft.com/office/drawing/2014/main" id="{D1C60AF0-B31F-88E2-7CAD-2F04AF30A500}"/>
            </a:ext>
          </a:extLst>
        </xdr:cNvPr>
        <xdr:cNvPicPr>
          <a:picLocks noChangeAspect="1"/>
        </xdr:cNvPicPr>
      </xdr:nvPicPr>
      <xdr:blipFill>
        <a:blip xmlns:r="http://schemas.openxmlformats.org/officeDocument/2006/relationships" r:embed="rId34"/>
        <a:stretch>
          <a:fillRect/>
        </a:stretch>
      </xdr:blipFill>
      <xdr:spPr>
        <a:xfrm>
          <a:off x="7569199" y="73242451"/>
          <a:ext cx="4149459" cy="17911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502920</xdr:colOff>
      <xdr:row>0</xdr:row>
      <xdr:rowOff>15240</xdr:rowOff>
    </xdr:from>
    <xdr:to>
      <xdr:col>7</xdr:col>
      <xdr:colOff>259080</xdr:colOff>
      <xdr:row>0</xdr:row>
      <xdr:rowOff>464820</xdr:rowOff>
    </xdr:to>
    <xdr:pic>
      <xdr:nvPicPr>
        <xdr:cNvPr id="157631" name="4 Imagen" descr="parte de abajo.jpg">
          <a:extLst>
            <a:ext uri="{FF2B5EF4-FFF2-40B4-BE49-F238E27FC236}">
              <a16:creationId xmlns:a16="http://schemas.microsoft.com/office/drawing/2014/main" id="{6605CA23-95DA-C8A0-89A1-58618B1389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8084" t="2" b="17950"/>
        <a:stretch>
          <a:fillRect/>
        </a:stretch>
      </xdr:blipFill>
      <xdr:spPr bwMode="auto">
        <a:xfrm>
          <a:off x="5044440" y="15240"/>
          <a:ext cx="609600" cy="449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289560</xdr:colOff>
      <xdr:row>76</xdr:row>
      <xdr:rowOff>53340</xdr:rowOff>
    </xdr:from>
    <xdr:to>
      <xdr:col>7</xdr:col>
      <xdr:colOff>624840</xdr:colOff>
      <xdr:row>76</xdr:row>
      <xdr:rowOff>632460</xdr:rowOff>
    </xdr:to>
    <xdr:pic>
      <xdr:nvPicPr>
        <xdr:cNvPr id="157632" name="4 Imagen" descr="parte de abajo.jpg">
          <a:extLst>
            <a:ext uri="{FF2B5EF4-FFF2-40B4-BE49-F238E27FC236}">
              <a16:creationId xmlns:a16="http://schemas.microsoft.com/office/drawing/2014/main" id="{011A6552-349A-FD9B-4B05-BA311B5C3D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88084" t="2" b="17950"/>
        <a:stretch>
          <a:fillRect/>
        </a:stretch>
      </xdr:blipFill>
      <xdr:spPr bwMode="auto">
        <a:xfrm>
          <a:off x="4831080" y="17061180"/>
          <a:ext cx="118872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426720</xdr:colOff>
      <xdr:row>297</xdr:row>
      <xdr:rowOff>45720</xdr:rowOff>
    </xdr:from>
    <xdr:to>
      <xdr:col>7</xdr:col>
      <xdr:colOff>365760</xdr:colOff>
      <xdr:row>297</xdr:row>
      <xdr:rowOff>571500</xdr:rowOff>
    </xdr:to>
    <xdr:pic>
      <xdr:nvPicPr>
        <xdr:cNvPr id="157633" name="4 Imagen" descr="parte de abajo.jpg">
          <a:extLst>
            <a:ext uri="{FF2B5EF4-FFF2-40B4-BE49-F238E27FC236}">
              <a16:creationId xmlns:a16="http://schemas.microsoft.com/office/drawing/2014/main" id="{B37A6BFB-A746-7047-0F82-BD0F0944F7F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88084" t="2" b="17950"/>
        <a:stretch>
          <a:fillRect/>
        </a:stretch>
      </xdr:blipFill>
      <xdr:spPr bwMode="auto">
        <a:xfrm>
          <a:off x="4968240" y="58750200"/>
          <a:ext cx="79248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251460</xdr:colOff>
      <xdr:row>449</xdr:row>
      <xdr:rowOff>45720</xdr:rowOff>
    </xdr:from>
    <xdr:to>
      <xdr:col>7</xdr:col>
      <xdr:colOff>472440</xdr:colOff>
      <xdr:row>449</xdr:row>
      <xdr:rowOff>624840</xdr:rowOff>
    </xdr:to>
    <xdr:pic>
      <xdr:nvPicPr>
        <xdr:cNvPr id="157634" name="4 Imagen" descr="parte de abajo.jpg">
          <a:extLst>
            <a:ext uri="{FF2B5EF4-FFF2-40B4-BE49-F238E27FC236}">
              <a16:creationId xmlns:a16="http://schemas.microsoft.com/office/drawing/2014/main" id="{F9192BEF-86F1-193A-462D-1516ECB8F48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88084" t="2" b="17950"/>
        <a:stretch>
          <a:fillRect/>
        </a:stretch>
      </xdr:blipFill>
      <xdr:spPr bwMode="auto">
        <a:xfrm>
          <a:off x="4792980" y="91714320"/>
          <a:ext cx="107442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528</xdr:row>
      <xdr:rowOff>30480</xdr:rowOff>
    </xdr:from>
    <xdr:to>
      <xdr:col>7</xdr:col>
      <xdr:colOff>152400</xdr:colOff>
      <xdr:row>528</xdr:row>
      <xdr:rowOff>525780</xdr:rowOff>
    </xdr:to>
    <xdr:pic>
      <xdr:nvPicPr>
        <xdr:cNvPr id="157635" name="4 Imagen" descr="parte de abajo.jpg">
          <a:extLst>
            <a:ext uri="{FF2B5EF4-FFF2-40B4-BE49-F238E27FC236}">
              <a16:creationId xmlns:a16="http://schemas.microsoft.com/office/drawing/2014/main" id="{38401C00-F942-A205-1765-1F13CE4409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88084" t="2" b="17950"/>
        <a:stretch>
          <a:fillRect/>
        </a:stretch>
      </xdr:blipFill>
      <xdr:spPr bwMode="auto">
        <a:xfrm>
          <a:off x="4732020" y="108859320"/>
          <a:ext cx="81534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449580</xdr:colOff>
      <xdr:row>565</xdr:row>
      <xdr:rowOff>68580</xdr:rowOff>
    </xdr:from>
    <xdr:to>
      <xdr:col>7</xdr:col>
      <xdr:colOff>434340</xdr:colOff>
      <xdr:row>565</xdr:row>
      <xdr:rowOff>563880</xdr:rowOff>
    </xdr:to>
    <xdr:pic>
      <xdr:nvPicPr>
        <xdr:cNvPr id="157636" name="4 Imagen" descr="parte de abajo.jpg">
          <a:extLst>
            <a:ext uri="{FF2B5EF4-FFF2-40B4-BE49-F238E27FC236}">
              <a16:creationId xmlns:a16="http://schemas.microsoft.com/office/drawing/2014/main" id="{7DC66F99-5CBD-7593-AAF7-F117EF185EE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88084" t="2" b="17950"/>
        <a:stretch>
          <a:fillRect/>
        </a:stretch>
      </xdr:blipFill>
      <xdr:spPr bwMode="auto">
        <a:xfrm>
          <a:off x="4991100" y="117035580"/>
          <a:ext cx="8382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617220</xdr:colOff>
      <xdr:row>833</xdr:row>
      <xdr:rowOff>38100</xdr:rowOff>
    </xdr:from>
    <xdr:to>
      <xdr:col>7</xdr:col>
      <xdr:colOff>358140</xdr:colOff>
      <xdr:row>833</xdr:row>
      <xdr:rowOff>480060</xdr:rowOff>
    </xdr:to>
    <xdr:pic>
      <xdr:nvPicPr>
        <xdr:cNvPr id="157637" name="4 Imagen" descr="parte de abajo.jpg">
          <a:extLst>
            <a:ext uri="{FF2B5EF4-FFF2-40B4-BE49-F238E27FC236}">
              <a16:creationId xmlns:a16="http://schemas.microsoft.com/office/drawing/2014/main" id="{B1FED80A-42E1-0307-63DC-9F0EB49D2D77}"/>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88084" t="2" b="17950"/>
        <a:stretch>
          <a:fillRect/>
        </a:stretch>
      </xdr:blipFill>
      <xdr:spPr bwMode="auto">
        <a:xfrm>
          <a:off x="5158740" y="159791400"/>
          <a:ext cx="5943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548640</xdr:colOff>
      <xdr:row>2318</xdr:row>
      <xdr:rowOff>7620</xdr:rowOff>
    </xdr:from>
    <xdr:to>
      <xdr:col>7</xdr:col>
      <xdr:colOff>472440</xdr:colOff>
      <xdr:row>2318</xdr:row>
      <xdr:rowOff>480060</xdr:rowOff>
    </xdr:to>
    <xdr:pic>
      <xdr:nvPicPr>
        <xdr:cNvPr id="157638" name="4 Imagen" descr="parte de abajo.jpg">
          <a:extLst>
            <a:ext uri="{FF2B5EF4-FFF2-40B4-BE49-F238E27FC236}">
              <a16:creationId xmlns:a16="http://schemas.microsoft.com/office/drawing/2014/main" id="{FB3D2436-E9F1-6A8D-02A1-EBD34C7FD8C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88084" t="2" b="17950"/>
        <a:stretch>
          <a:fillRect/>
        </a:stretch>
      </xdr:blipFill>
      <xdr:spPr bwMode="auto">
        <a:xfrm>
          <a:off x="5090160" y="482003100"/>
          <a:ext cx="77724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243840</xdr:colOff>
      <xdr:row>2737</xdr:row>
      <xdr:rowOff>121920</xdr:rowOff>
    </xdr:from>
    <xdr:to>
      <xdr:col>7</xdr:col>
      <xdr:colOff>464820</xdr:colOff>
      <xdr:row>2737</xdr:row>
      <xdr:rowOff>685800</xdr:rowOff>
    </xdr:to>
    <xdr:pic>
      <xdr:nvPicPr>
        <xdr:cNvPr id="157639" name="4 Imagen" descr="parte de abajo.jpg">
          <a:extLst>
            <a:ext uri="{FF2B5EF4-FFF2-40B4-BE49-F238E27FC236}">
              <a16:creationId xmlns:a16="http://schemas.microsoft.com/office/drawing/2014/main" id="{7FA85ED4-B8E0-EC26-8514-F90209D98E77}"/>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88084" t="2" b="17950"/>
        <a:stretch>
          <a:fillRect/>
        </a:stretch>
      </xdr:blipFill>
      <xdr:spPr bwMode="auto">
        <a:xfrm>
          <a:off x="4785360" y="510098040"/>
          <a:ext cx="107442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739140</xdr:colOff>
      <xdr:row>5979</xdr:row>
      <xdr:rowOff>121920</xdr:rowOff>
    </xdr:from>
    <xdr:to>
      <xdr:col>7</xdr:col>
      <xdr:colOff>487680</xdr:colOff>
      <xdr:row>5979</xdr:row>
      <xdr:rowOff>434340</xdr:rowOff>
    </xdr:to>
    <xdr:pic>
      <xdr:nvPicPr>
        <xdr:cNvPr id="157640" name="4 Imagen" descr="parte de abajo.jpg">
          <a:extLst>
            <a:ext uri="{FF2B5EF4-FFF2-40B4-BE49-F238E27FC236}">
              <a16:creationId xmlns:a16="http://schemas.microsoft.com/office/drawing/2014/main" id="{0913C3FB-D03F-68EE-F5C5-57B9CE03F0BA}"/>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88084" t="2" b="17950"/>
        <a:stretch>
          <a:fillRect/>
        </a:stretch>
      </xdr:blipFill>
      <xdr:spPr bwMode="auto">
        <a:xfrm>
          <a:off x="5280660" y="684877980"/>
          <a:ext cx="601980"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518160</xdr:colOff>
      <xdr:row>1306</xdr:row>
      <xdr:rowOff>137160</xdr:rowOff>
    </xdr:from>
    <xdr:to>
      <xdr:col>7</xdr:col>
      <xdr:colOff>274320</xdr:colOff>
      <xdr:row>1306</xdr:row>
      <xdr:rowOff>655320</xdr:rowOff>
    </xdr:to>
    <xdr:pic>
      <xdr:nvPicPr>
        <xdr:cNvPr id="157641" name="4 Imagen" descr="parte de abajo.jpg">
          <a:extLst>
            <a:ext uri="{FF2B5EF4-FFF2-40B4-BE49-F238E27FC236}">
              <a16:creationId xmlns:a16="http://schemas.microsoft.com/office/drawing/2014/main" id="{5A509211-B0D1-5D11-F375-15C8573F3588}"/>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88084" t="2" b="17950"/>
        <a:stretch>
          <a:fillRect/>
        </a:stretch>
      </xdr:blipFill>
      <xdr:spPr bwMode="auto">
        <a:xfrm>
          <a:off x="5059680" y="261975600"/>
          <a:ext cx="60960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647700</xdr:colOff>
      <xdr:row>3098</xdr:row>
      <xdr:rowOff>76200</xdr:rowOff>
    </xdr:from>
    <xdr:to>
      <xdr:col>7</xdr:col>
      <xdr:colOff>396240</xdr:colOff>
      <xdr:row>3098</xdr:row>
      <xdr:rowOff>510540</xdr:rowOff>
    </xdr:to>
    <xdr:pic>
      <xdr:nvPicPr>
        <xdr:cNvPr id="157642" name="4 Imagen" descr="parte de abajo.jpg">
          <a:extLst>
            <a:ext uri="{FF2B5EF4-FFF2-40B4-BE49-F238E27FC236}">
              <a16:creationId xmlns:a16="http://schemas.microsoft.com/office/drawing/2014/main" id="{47D2A1E0-AC9D-09D2-774E-631F44B1D3A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88084" t="2" b="17950"/>
        <a:stretch>
          <a:fillRect/>
        </a:stretch>
      </xdr:blipFill>
      <xdr:spPr bwMode="auto">
        <a:xfrm>
          <a:off x="5189220" y="607778820"/>
          <a:ext cx="6019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419100</xdr:colOff>
      <xdr:row>1382</xdr:row>
      <xdr:rowOff>38100</xdr:rowOff>
    </xdr:from>
    <xdr:to>
      <xdr:col>7</xdr:col>
      <xdr:colOff>213360</xdr:colOff>
      <xdr:row>1382</xdr:row>
      <xdr:rowOff>563880</xdr:rowOff>
    </xdr:to>
    <xdr:pic>
      <xdr:nvPicPr>
        <xdr:cNvPr id="157643" name="4 Imagen" descr="parte de abajo.jpg">
          <a:extLst>
            <a:ext uri="{FF2B5EF4-FFF2-40B4-BE49-F238E27FC236}">
              <a16:creationId xmlns:a16="http://schemas.microsoft.com/office/drawing/2014/main" id="{338CB182-1E53-6987-A5BD-C25A2E20565D}"/>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l="88084" t="2" b="17950"/>
        <a:stretch>
          <a:fillRect/>
        </a:stretch>
      </xdr:blipFill>
      <xdr:spPr bwMode="auto">
        <a:xfrm>
          <a:off x="4960620" y="279013920"/>
          <a:ext cx="64770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548640</xdr:colOff>
      <xdr:row>1419</xdr:row>
      <xdr:rowOff>68580</xdr:rowOff>
    </xdr:from>
    <xdr:to>
      <xdr:col>7</xdr:col>
      <xdr:colOff>495300</xdr:colOff>
      <xdr:row>1419</xdr:row>
      <xdr:rowOff>647700</xdr:rowOff>
    </xdr:to>
    <xdr:pic>
      <xdr:nvPicPr>
        <xdr:cNvPr id="157644" name="4 Imagen" descr="parte de abajo.jpg">
          <a:extLst>
            <a:ext uri="{FF2B5EF4-FFF2-40B4-BE49-F238E27FC236}">
              <a16:creationId xmlns:a16="http://schemas.microsoft.com/office/drawing/2014/main" id="{D697693E-D73A-92F7-752C-5789EE3D948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88084" t="2" b="17950"/>
        <a:stretch>
          <a:fillRect/>
        </a:stretch>
      </xdr:blipFill>
      <xdr:spPr bwMode="auto">
        <a:xfrm>
          <a:off x="5090160" y="287601660"/>
          <a:ext cx="80010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502920</xdr:colOff>
      <xdr:row>2141</xdr:row>
      <xdr:rowOff>7620</xdr:rowOff>
    </xdr:from>
    <xdr:to>
      <xdr:col>7</xdr:col>
      <xdr:colOff>426720</xdr:colOff>
      <xdr:row>2141</xdr:row>
      <xdr:rowOff>487680</xdr:rowOff>
    </xdr:to>
    <xdr:pic>
      <xdr:nvPicPr>
        <xdr:cNvPr id="157645" name="4 Imagen" descr="parte de abajo.jpg">
          <a:extLst>
            <a:ext uri="{FF2B5EF4-FFF2-40B4-BE49-F238E27FC236}">
              <a16:creationId xmlns:a16="http://schemas.microsoft.com/office/drawing/2014/main" id="{1F7F6B55-DE9E-7DC4-F7BF-B79D89E17D35}"/>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88084" t="2" b="17950"/>
        <a:stretch>
          <a:fillRect/>
        </a:stretch>
      </xdr:blipFill>
      <xdr:spPr bwMode="auto">
        <a:xfrm>
          <a:off x="5044440" y="441060840"/>
          <a:ext cx="777240" cy="480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137160</xdr:colOff>
      <xdr:row>39</xdr:row>
      <xdr:rowOff>30480</xdr:rowOff>
    </xdr:from>
    <xdr:to>
      <xdr:col>7</xdr:col>
      <xdr:colOff>289560</xdr:colOff>
      <xdr:row>39</xdr:row>
      <xdr:rowOff>563880</xdr:rowOff>
    </xdr:to>
    <xdr:pic>
      <xdr:nvPicPr>
        <xdr:cNvPr id="157646" name="4 Imagen" descr="parte de abajo.jpg">
          <a:extLst>
            <a:ext uri="{FF2B5EF4-FFF2-40B4-BE49-F238E27FC236}">
              <a16:creationId xmlns:a16="http://schemas.microsoft.com/office/drawing/2014/main" id="{87B63E29-B79C-65FF-CA3B-A85AF4EDB351}"/>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88084" t="2" b="17950"/>
        <a:stretch>
          <a:fillRect/>
        </a:stretch>
      </xdr:blipFill>
      <xdr:spPr bwMode="auto">
        <a:xfrm>
          <a:off x="4678680" y="8465820"/>
          <a:ext cx="100584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304800</xdr:colOff>
      <xdr:row>114</xdr:row>
      <xdr:rowOff>22860</xdr:rowOff>
    </xdr:from>
    <xdr:to>
      <xdr:col>7</xdr:col>
      <xdr:colOff>426720</xdr:colOff>
      <xdr:row>114</xdr:row>
      <xdr:rowOff>647700</xdr:rowOff>
    </xdr:to>
    <xdr:pic>
      <xdr:nvPicPr>
        <xdr:cNvPr id="157647" name="4 Imagen" descr="parte de abajo.jpg">
          <a:extLst>
            <a:ext uri="{FF2B5EF4-FFF2-40B4-BE49-F238E27FC236}">
              <a16:creationId xmlns:a16="http://schemas.microsoft.com/office/drawing/2014/main" id="{6DF1AA30-D669-4167-5B79-CF09A82CB8AA}"/>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l="88084" t="2" b="17950"/>
        <a:stretch>
          <a:fillRect/>
        </a:stretch>
      </xdr:blipFill>
      <xdr:spPr bwMode="auto">
        <a:xfrm>
          <a:off x="4846320" y="25527000"/>
          <a:ext cx="97536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304800</xdr:colOff>
      <xdr:row>335</xdr:row>
      <xdr:rowOff>30480</xdr:rowOff>
    </xdr:from>
    <xdr:to>
      <xdr:col>7</xdr:col>
      <xdr:colOff>304800</xdr:colOff>
      <xdr:row>335</xdr:row>
      <xdr:rowOff>541020</xdr:rowOff>
    </xdr:to>
    <xdr:pic>
      <xdr:nvPicPr>
        <xdr:cNvPr id="157648" name="4 Imagen" descr="parte de abajo.jpg">
          <a:extLst>
            <a:ext uri="{FF2B5EF4-FFF2-40B4-BE49-F238E27FC236}">
              <a16:creationId xmlns:a16="http://schemas.microsoft.com/office/drawing/2014/main" id="{5C987926-4597-5BA0-7EFB-69E79825DA49}"/>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l="88084" t="2" b="17950"/>
        <a:stretch>
          <a:fillRect/>
        </a:stretch>
      </xdr:blipFill>
      <xdr:spPr bwMode="auto">
        <a:xfrm>
          <a:off x="4846320" y="67056000"/>
          <a:ext cx="85344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99060</xdr:colOff>
      <xdr:row>371</xdr:row>
      <xdr:rowOff>15240</xdr:rowOff>
    </xdr:from>
    <xdr:to>
      <xdr:col>7</xdr:col>
      <xdr:colOff>411480</xdr:colOff>
      <xdr:row>371</xdr:row>
      <xdr:rowOff>693420</xdr:rowOff>
    </xdr:to>
    <xdr:pic>
      <xdr:nvPicPr>
        <xdr:cNvPr id="157649" name="4 Imagen" descr="parte de abajo.jpg">
          <a:extLst>
            <a:ext uri="{FF2B5EF4-FFF2-40B4-BE49-F238E27FC236}">
              <a16:creationId xmlns:a16="http://schemas.microsoft.com/office/drawing/2014/main" id="{0BC36CB4-4079-0934-9DF5-ADDD906FE025}"/>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88084" t="2" b="17950"/>
        <a:stretch>
          <a:fillRect/>
        </a:stretch>
      </xdr:blipFill>
      <xdr:spPr bwMode="auto">
        <a:xfrm>
          <a:off x="4640580" y="74942700"/>
          <a:ext cx="116586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304800</xdr:colOff>
      <xdr:row>795</xdr:row>
      <xdr:rowOff>38100</xdr:rowOff>
    </xdr:from>
    <xdr:to>
      <xdr:col>7</xdr:col>
      <xdr:colOff>327660</xdr:colOff>
      <xdr:row>795</xdr:row>
      <xdr:rowOff>632460</xdr:rowOff>
    </xdr:to>
    <xdr:pic>
      <xdr:nvPicPr>
        <xdr:cNvPr id="157650" name="4 Imagen" descr="parte de abajo.jpg">
          <a:extLst>
            <a:ext uri="{FF2B5EF4-FFF2-40B4-BE49-F238E27FC236}">
              <a16:creationId xmlns:a16="http://schemas.microsoft.com/office/drawing/2014/main" id="{84A1F0B7-5133-4CB0-76A6-2EED75FD626F}"/>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l="88084" t="2" b="17950"/>
        <a:stretch>
          <a:fillRect/>
        </a:stretch>
      </xdr:blipFill>
      <xdr:spPr bwMode="auto">
        <a:xfrm>
          <a:off x="4846320" y="151241760"/>
          <a:ext cx="8763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91440</xdr:colOff>
      <xdr:row>6172</xdr:row>
      <xdr:rowOff>45720</xdr:rowOff>
    </xdr:from>
    <xdr:to>
      <xdr:col>7</xdr:col>
      <xdr:colOff>685800</xdr:colOff>
      <xdr:row>6172</xdr:row>
      <xdr:rowOff>434340</xdr:rowOff>
    </xdr:to>
    <xdr:pic>
      <xdr:nvPicPr>
        <xdr:cNvPr id="157652" name="4 Imagen" descr="parte de abajo.jpg">
          <a:extLst>
            <a:ext uri="{FF2B5EF4-FFF2-40B4-BE49-F238E27FC236}">
              <a16:creationId xmlns:a16="http://schemas.microsoft.com/office/drawing/2014/main" id="{AEC9E623-4EDA-4F94-025F-C74130881F75}"/>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l="88084" t="2" b="17950"/>
        <a:stretch>
          <a:fillRect/>
        </a:stretch>
      </xdr:blipFill>
      <xdr:spPr bwMode="auto">
        <a:xfrm>
          <a:off x="5486400" y="727801440"/>
          <a:ext cx="59436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419100</xdr:colOff>
      <xdr:row>6467</xdr:row>
      <xdr:rowOff>45720</xdr:rowOff>
    </xdr:from>
    <xdr:to>
      <xdr:col>7</xdr:col>
      <xdr:colOff>99060</xdr:colOff>
      <xdr:row>6467</xdr:row>
      <xdr:rowOff>457200</xdr:rowOff>
    </xdr:to>
    <xdr:pic>
      <xdr:nvPicPr>
        <xdr:cNvPr id="157653" name="4 Imagen" descr="parte de abajo.jpg">
          <a:extLst>
            <a:ext uri="{FF2B5EF4-FFF2-40B4-BE49-F238E27FC236}">
              <a16:creationId xmlns:a16="http://schemas.microsoft.com/office/drawing/2014/main" id="{F85A049A-B880-F3EC-0AE4-95B095BC7A6A}"/>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88084" t="2" b="17950"/>
        <a:stretch>
          <a:fillRect/>
        </a:stretch>
      </xdr:blipFill>
      <xdr:spPr bwMode="auto">
        <a:xfrm>
          <a:off x="4960620" y="788670000"/>
          <a:ext cx="5334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563880</xdr:colOff>
      <xdr:row>6502</xdr:row>
      <xdr:rowOff>68580</xdr:rowOff>
    </xdr:from>
    <xdr:to>
      <xdr:col>7</xdr:col>
      <xdr:colOff>312420</xdr:colOff>
      <xdr:row>6502</xdr:row>
      <xdr:rowOff>411480</xdr:rowOff>
    </xdr:to>
    <xdr:pic>
      <xdr:nvPicPr>
        <xdr:cNvPr id="157654" name="4 Imagen" descr="parte de abajo.jpg">
          <a:extLst>
            <a:ext uri="{FF2B5EF4-FFF2-40B4-BE49-F238E27FC236}">
              <a16:creationId xmlns:a16="http://schemas.microsoft.com/office/drawing/2014/main" id="{E3EE6126-C05E-09FA-479C-B291F0BA1E28}"/>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l="88084" t="2" b="17950"/>
        <a:stretch>
          <a:fillRect/>
        </a:stretch>
      </xdr:blipFill>
      <xdr:spPr bwMode="auto">
        <a:xfrm>
          <a:off x="5105400" y="796389060"/>
          <a:ext cx="60198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556260</xdr:colOff>
      <xdr:row>6542</xdr:row>
      <xdr:rowOff>30480</xdr:rowOff>
    </xdr:from>
    <xdr:to>
      <xdr:col>7</xdr:col>
      <xdr:colOff>396240</xdr:colOff>
      <xdr:row>6542</xdr:row>
      <xdr:rowOff>510540</xdr:rowOff>
    </xdr:to>
    <xdr:pic>
      <xdr:nvPicPr>
        <xdr:cNvPr id="157655" name="4 Imagen" descr="parte de abajo.jpg">
          <a:extLst>
            <a:ext uri="{FF2B5EF4-FFF2-40B4-BE49-F238E27FC236}">
              <a16:creationId xmlns:a16="http://schemas.microsoft.com/office/drawing/2014/main" id="{517D1F05-9BEF-95F6-FFFB-AB5E45788B0D}"/>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l="88084" t="2" b="17950"/>
        <a:stretch>
          <a:fillRect/>
        </a:stretch>
      </xdr:blipFill>
      <xdr:spPr bwMode="auto">
        <a:xfrm>
          <a:off x="5097780" y="804786300"/>
          <a:ext cx="693420" cy="480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487680</xdr:colOff>
      <xdr:row>6581</xdr:row>
      <xdr:rowOff>30480</xdr:rowOff>
    </xdr:from>
    <xdr:to>
      <xdr:col>7</xdr:col>
      <xdr:colOff>236220</xdr:colOff>
      <xdr:row>6582</xdr:row>
      <xdr:rowOff>0</xdr:rowOff>
    </xdr:to>
    <xdr:pic>
      <xdr:nvPicPr>
        <xdr:cNvPr id="157656" name="4 Imagen" descr="parte de abajo.jpg">
          <a:extLst>
            <a:ext uri="{FF2B5EF4-FFF2-40B4-BE49-F238E27FC236}">
              <a16:creationId xmlns:a16="http://schemas.microsoft.com/office/drawing/2014/main" id="{A33C1D54-3690-E6A3-6F61-CF4D018B62B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88084" t="2" b="17950"/>
        <a:stretch>
          <a:fillRect/>
        </a:stretch>
      </xdr:blipFill>
      <xdr:spPr bwMode="auto">
        <a:xfrm>
          <a:off x="5029200" y="813183540"/>
          <a:ext cx="60198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396240</xdr:colOff>
      <xdr:row>6621</xdr:row>
      <xdr:rowOff>38100</xdr:rowOff>
    </xdr:from>
    <xdr:to>
      <xdr:col>7</xdr:col>
      <xdr:colOff>335280</xdr:colOff>
      <xdr:row>6621</xdr:row>
      <xdr:rowOff>426720</xdr:rowOff>
    </xdr:to>
    <xdr:pic>
      <xdr:nvPicPr>
        <xdr:cNvPr id="157657" name="4 Imagen" descr="parte de abajo.jpg">
          <a:extLst>
            <a:ext uri="{FF2B5EF4-FFF2-40B4-BE49-F238E27FC236}">
              <a16:creationId xmlns:a16="http://schemas.microsoft.com/office/drawing/2014/main" id="{C4892B5A-B3E0-07B9-FEAA-A248D9E6460A}"/>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l="88084" t="2" b="17950"/>
        <a:stretch>
          <a:fillRect/>
        </a:stretch>
      </xdr:blipFill>
      <xdr:spPr bwMode="auto">
        <a:xfrm>
          <a:off x="4937760" y="821618880"/>
          <a:ext cx="79248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495300</xdr:colOff>
      <xdr:row>6661</xdr:row>
      <xdr:rowOff>7620</xdr:rowOff>
    </xdr:from>
    <xdr:to>
      <xdr:col>7</xdr:col>
      <xdr:colOff>243840</xdr:colOff>
      <xdr:row>6661</xdr:row>
      <xdr:rowOff>449580</xdr:rowOff>
    </xdr:to>
    <xdr:pic>
      <xdr:nvPicPr>
        <xdr:cNvPr id="157658" name="4 Imagen" descr="parte de abajo.jpg">
          <a:extLst>
            <a:ext uri="{FF2B5EF4-FFF2-40B4-BE49-F238E27FC236}">
              <a16:creationId xmlns:a16="http://schemas.microsoft.com/office/drawing/2014/main" id="{DBD0B33A-0BFB-420A-D5C3-6D224B8996BA}"/>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88084" t="2" b="17950"/>
        <a:stretch>
          <a:fillRect/>
        </a:stretch>
      </xdr:blipFill>
      <xdr:spPr bwMode="auto">
        <a:xfrm>
          <a:off x="5036820" y="830183760"/>
          <a:ext cx="6019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464820</xdr:colOff>
      <xdr:row>6768</xdr:row>
      <xdr:rowOff>7620</xdr:rowOff>
    </xdr:from>
    <xdr:to>
      <xdr:col>7</xdr:col>
      <xdr:colOff>297180</xdr:colOff>
      <xdr:row>6768</xdr:row>
      <xdr:rowOff>502920</xdr:rowOff>
    </xdr:to>
    <xdr:pic>
      <xdr:nvPicPr>
        <xdr:cNvPr id="157659" name="4 Imagen" descr="parte de abajo.jpg">
          <a:extLst>
            <a:ext uri="{FF2B5EF4-FFF2-40B4-BE49-F238E27FC236}">
              <a16:creationId xmlns:a16="http://schemas.microsoft.com/office/drawing/2014/main" id="{AB00A1F4-8BB9-996E-6AEC-3DD2B62719E5}"/>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l="88084" t="2" b="17950"/>
        <a:stretch>
          <a:fillRect/>
        </a:stretch>
      </xdr:blipFill>
      <xdr:spPr bwMode="auto">
        <a:xfrm>
          <a:off x="5006340" y="852982800"/>
          <a:ext cx="685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693420</xdr:colOff>
      <xdr:row>5870</xdr:row>
      <xdr:rowOff>68580</xdr:rowOff>
    </xdr:from>
    <xdr:to>
      <xdr:col>7</xdr:col>
      <xdr:colOff>441960</xdr:colOff>
      <xdr:row>5870</xdr:row>
      <xdr:rowOff>495300</xdr:rowOff>
    </xdr:to>
    <xdr:pic>
      <xdr:nvPicPr>
        <xdr:cNvPr id="157660" name="4 Imagen" descr="parte de abajo.jpg">
          <a:extLst>
            <a:ext uri="{FF2B5EF4-FFF2-40B4-BE49-F238E27FC236}">
              <a16:creationId xmlns:a16="http://schemas.microsoft.com/office/drawing/2014/main" id="{CE8BE4F4-622E-BF54-3854-8B5E70AE25F6}"/>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88084" t="2" b="17950"/>
        <a:stretch>
          <a:fillRect/>
        </a:stretch>
      </xdr:blipFill>
      <xdr:spPr bwMode="auto">
        <a:xfrm>
          <a:off x="5234940" y="660874980"/>
          <a:ext cx="60198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228600</xdr:colOff>
      <xdr:row>6059</xdr:row>
      <xdr:rowOff>60960</xdr:rowOff>
    </xdr:from>
    <xdr:to>
      <xdr:col>7</xdr:col>
      <xdr:colOff>541020</xdr:colOff>
      <xdr:row>6059</xdr:row>
      <xdr:rowOff>739140</xdr:rowOff>
    </xdr:to>
    <xdr:pic>
      <xdr:nvPicPr>
        <xdr:cNvPr id="157661" name="4 Imagen" descr="parte de abajo.jpg">
          <a:extLst>
            <a:ext uri="{FF2B5EF4-FFF2-40B4-BE49-F238E27FC236}">
              <a16:creationId xmlns:a16="http://schemas.microsoft.com/office/drawing/2014/main" id="{093511D4-C641-653E-A5B8-937E94ABD0FC}"/>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88084" t="2" b="17950"/>
        <a:stretch>
          <a:fillRect/>
        </a:stretch>
      </xdr:blipFill>
      <xdr:spPr bwMode="auto">
        <a:xfrm>
          <a:off x="4770120" y="702823080"/>
          <a:ext cx="116586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327660</xdr:colOff>
      <xdr:row>605</xdr:row>
      <xdr:rowOff>38100</xdr:rowOff>
    </xdr:from>
    <xdr:to>
      <xdr:col>7</xdr:col>
      <xdr:colOff>502920</xdr:colOff>
      <xdr:row>605</xdr:row>
      <xdr:rowOff>563880</xdr:rowOff>
    </xdr:to>
    <xdr:pic>
      <xdr:nvPicPr>
        <xdr:cNvPr id="157662" name="4 Imagen" descr="parte de abajo.jpg">
          <a:extLst>
            <a:ext uri="{FF2B5EF4-FFF2-40B4-BE49-F238E27FC236}">
              <a16:creationId xmlns:a16="http://schemas.microsoft.com/office/drawing/2014/main" id="{E2CE50F2-9661-5A0F-7DFF-5BE1B4B62166}"/>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l="88084" t="2" b="17950"/>
        <a:stretch>
          <a:fillRect/>
        </a:stretch>
      </xdr:blipFill>
      <xdr:spPr bwMode="auto">
        <a:xfrm>
          <a:off x="4869180" y="125676660"/>
          <a:ext cx="102870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381000</xdr:colOff>
      <xdr:row>5833</xdr:row>
      <xdr:rowOff>106680</xdr:rowOff>
    </xdr:from>
    <xdr:to>
      <xdr:col>7</xdr:col>
      <xdr:colOff>381000</xdr:colOff>
      <xdr:row>5833</xdr:row>
      <xdr:rowOff>640080</xdr:rowOff>
    </xdr:to>
    <xdr:pic>
      <xdr:nvPicPr>
        <xdr:cNvPr id="157663" name="4 Imagen" descr="parte de abajo.jpg">
          <a:extLst>
            <a:ext uri="{FF2B5EF4-FFF2-40B4-BE49-F238E27FC236}">
              <a16:creationId xmlns:a16="http://schemas.microsoft.com/office/drawing/2014/main" id="{578A383A-0BB6-81A3-7000-08D29A9672C1}"/>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l="88084" t="2" b="17950"/>
        <a:stretch>
          <a:fillRect/>
        </a:stretch>
      </xdr:blipFill>
      <xdr:spPr bwMode="auto">
        <a:xfrm>
          <a:off x="4922520" y="652454880"/>
          <a:ext cx="85344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487680</xdr:colOff>
      <xdr:row>3061</xdr:row>
      <xdr:rowOff>68580</xdr:rowOff>
    </xdr:from>
    <xdr:to>
      <xdr:col>7</xdr:col>
      <xdr:colOff>236220</xdr:colOff>
      <xdr:row>3061</xdr:row>
      <xdr:rowOff>571500</xdr:rowOff>
    </xdr:to>
    <xdr:pic>
      <xdr:nvPicPr>
        <xdr:cNvPr id="157664" name="4 Imagen" descr="parte de abajo.jpg">
          <a:extLst>
            <a:ext uri="{FF2B5EF4-FFF2-40B4-BE49-F238E27FC236}">
              <a16:creationId xmlns:a16="http://schemas.microsoft.com/office/drawing/2014/main" id="{E6444BB8-654D-CA06-A9FD-59D42A5A5BD6}"/>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l="88084" t="2" b="17950"/>
        <a:stretch>
          <a:fillRect/>
        </a:stretch>
      </xdr:blipFill>
      <xdr:spPr bwMode="auto">
        <a:xfrm>
          <a:off x="5029200" y="599244420"/>
          <a:ext cx="6019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320733</xdr:colOff>
      <xdr:row>717</xdr:row>
      <xdr:rowOff>35329</xdr:rowOff>
    </xdr:from>
    <xdr:to>
      <xdr:col>7</xdr:col>
      <xdr:colOff>495993</xdr:colOff>
      <xdr:row>717</xdr:row>
      <xdr:rowOff>629689</xdr:rowOff>
    </xdr:to>
    <xdr:pic>
      <xdr:nvPicPr>
        <xdr:cNvPr id="157665" name="4 Imagen" descr="parte de abajo.jpg">
          <a:extLst>
            <a:ext uri="{FF2B5EF4-FFF2-40B4-BE49-F238E27FC236}">
              <a16:creationId xmlns:a16="http://schemas.microsoft.com/office/drawing/2014/main" id="{CC224A3B-13D8-027E-4B8A-624F1CDAAD67}"/>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l="88084" t="2" b="17950"/>
        <a:stretch>
          <a:fillRect/>
        </a:stretch>
      </xdr:blipFill>
      <xdr:spPr bwMode="auto">
        <a:xfrm>
          <a:off x="7019406" y="150066202"/>
          <a:ext cx="102731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289560</xdr:colOff>
      <xdr:row>645</xdr:row>
      <xdr:rowOff>22860</xdr:rowOff>
    </xdr:from>
    <xdr:to>
      <xdr:col>7</xdr:col>
      <xdr:colOff>373380</xdr:colOff>
      <xdr:row>645</xdr:row>
      <xdr:rowOff>601980</xdr:rowOff>
    </xdr:to>
    <xdr:pic>
      <xdr:nvPicPr>
        <xdr:cNvPr id="157666" name="4 Imagen" descr="parte de abajo.jpg">
          <a:extLst>
            <a:ext uri="{FF2B5EF4-FFF2-40B4-BE49-F238E27FC236}">
              <a16:creationId xmlns:a16="http://schemas.microsoft.com/office/drawing/2014/main" id="{D78F45B7-7546-38A6-B649-5927C8313C11}"/>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l="88084" t="2" b="17950"/>
        <a:stretch>
          <a:fillRect/>
        </a:stretch>
      </xdr:blipFill>
      <xdr:spPr bwMode="auto">
        <a:xfrm>
          <a:off x="4831080" y="134264400"/>
          <a:ext cx="93726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304800</xdr:colOff>
      <xdr:row>873</xdr:row>
      <xdr:rowOff>83820</xdr:rowOff>
    </xdr:from>
    <xdr:to>
      <xdr:col>7</xdr:col>
      <xdr:colOff>327660</xdr:colOff>
      <xdr:row>873</xdr:row>
      <xdr:rowOff>632460</xdr:rowOff>
    </xdr:to>
    <xdr:pic>
      <xdr:nvPicPr>
        <xdr:cNvPr id="157667" name="4 Imagen" descr="parte de abajo.jpg">
          <a:extLst>
            <a:ext uri="{FF2B5EF4-FFF2-40B4-BE49-F238E27FC236}">
              <a16:creationId xmlns:a16="http://schemas.microsoft.com/office/drawing/2014/main" id="{7876C8B4-113F-F3E1-33EB-667F1D5861B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l="88084" t="2" b="17950"/>
        <a:stretch>
          <a:fillRect/>
        </a:stretch>
      </xdr:blipFill>
      <xdr:spPr bwMode="auto">
        <a:xfrm>
          <a:off x="4846320" y="177439320"/>
          <a:ext cx="87630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304800</xdr:colOff>
      <xdr:row>988</xdr:row>
      <xdr:rowOff>22860</xdr:rowOff>
    </xdr:from>
    <xdr:to>
      <xdr:col>7</xdr:col>
      <xdr:colOff>327660</xdr:colOff>
      <xdr:row>988</xdr:row>
      <xdr:rowOff>548640</xdr:rowOff>
    </xdr:to>
    <xdr:pic>
      <xdr:nvPicPr>
        <xdr:cNvPr id="157668" name="4 Imagen" descr="parte de abajo.jpg">
          <a:extLst>
            <a:ext uri="{FF2B5EF4-FFF2-40B4-BE49-F238E27FC236}">
              <a16:creationId xmlns:a16="http://schemas.microsoft.com/office/drawing/2014/main" id="{21F3F55A-E955-30D6-8587-83B9EB5EC3FA}"/>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l="88084" t="2" b="17950"/>
        <a:stretch>
          <a:fillRect/>
        </a:stretch>
      </xdr:blipFill>
      <xdr:spPr bwMode="auto">
        <a:xfrm>
          <a:off x="4846320" y="202874880"/>
          <a:ext cx="87630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327660</xdr:colOff>
      <xdr:row>1068</xdr:row>
      <xdr:rowOff>53340</xdr:rowOff>
    </xdr:from>
    <xdr:to>
      <xdr:col>7</xdr:col>
      <xdr:colOff>358140</xdr:colOff>
      <xdr:row>1068</xdr:row>
      <xdr:rowOff>601980</xdr:rowOff>
    </xdr:to>
    <xdr:pic>
      <xdr:nvPicPr>
        <xdr:cNvPr id="157669" name="4 Imagen" descr="parte de abajo.jpg">
          <a:extLst>
            <a:ext uri="{FF2B5EF4-FFF2-40B4-BE49-F238E27FC236}">
              <a16:creationId xmlns:a16="http://schemas.microsoft.com/office/drawing/2014/main" id="{E22DF74E-323D-7570-8F7A-EF9866F893DD}"/>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l="88084" t="2" b="17950"/>
        <a:stretch>
          <a:fillRect/>
        </a:stretch>
      </xdr:blipFill>
      <xdr:spPr bwMode="auto">
        <a:xfrm>
          <a:off x="4869180" y="219920820"/>
          <a:ext cx="88392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335280</xdr:colOff>
      <xdr:row>1026</xdr:row>
      <xdr:rowOff>42257</xdr:rowOff>
    </xdr:from>
    <xdr:to>
      <xdr:col>7</xdr:col>
      <xdr:colOff>510540</xdr:colOff>
      <xdr:row>1026</xdr:row>
      <xdr:rowOff>682337</xdr:rowOff>
    </xdr:to>
    <xdr:pic>
      <xdr:nvPicPr>
        <xdr:cNvPr id="157670" name="4 Imagen" descr="parte de abajo.jpg">
          <a:extLst>
            <a:ext uri="{FF2B5EF4-FFF2-40B4-BE49-F238E27FC236}">
              <a16:creationId xmlns:a16="http://schemas.microsoft.com/office/drawing/2014/main" id="{D6859894-BBAE-3B9F-977E-53418BABC808}"/>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l="88084" t="2" b="17950"/>
        <a:stretch>
          <a:fillRect/>
        </a:stretch>
      </xdr:blipFill>
      <xdr:spPr bwMode="auto">
        <a:xfrm>
          <a:off x="7033953" y="219830766"/>
          <a:ext cx="1027314"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617220</xdr:colOff>
      <xdr:row>1346</xdr:row>
      <xdr:rowOff>68580</xdr:rowOff>
    </xdr:from>
    <xdr:to>
      <xdr:col>7</xdr:col>
      <xdr:colOff>495300</xdr:colOff>
      <xdr:row>1346</xdr:row>
      <xdr:rowOff>601980</xdr:rowOff>
    </xdr:to>
    <xdr:pic>
      <xdr:nvPicPr>
        <xdr:cNvPr id="157671" name="4 Imagen" descr="parte de abajo.jpg">
          <a:extLst>
            <a:ext uri="{FF2B5EF4-FFF2-40B4-BE49-F238E27FC236}">
              <a16:creationId xmlns:a16="http://schemas.microsoft.com/office/drawing/2014/main" id="{39005F3B-C6E5-8311-69BC-7E9FCAE6EE3B}"/>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l="88084" t="2" b="17950"/>
        <a:stretch>
          <a:fillRect/>
        </a:stretch>
      </xdr:blipFill>
      <xdr:spPr bwMode="auto">
        <a:xfrm>
          <a:off x="5158740" y="270814800"/>
          <a:ext cx="73152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457200</xdr:colOff>
      <xdr:row>5947</xdr:row>
      <xdr:rowOff>83820</xdr:rowOff>
    </xdr:from>
    <xdr:to>
      <xdr:col>7</xdr:col>
      <xdr:colOff>121920</xdr:colOff>
      <xdr:row>5947</xdr:row>
      <xdr:rowOff>556260</xdr:rowOff>
    </xdr:to>
    <xdr:pic>
      <xdr:nvPicPr>
        <xdr:cNvPr id="157672" name="4 Imagen" descr="parte de abajo.jpg">
          <a:extLst>
            <a:ext uri="{FF2B5EF4-FFF2-40B4-BE49-F238E27FC236}">
              <a16:creationId xmlns:a16="http://schemas.microsoft.com/office/drawing/2014/main" id="{730BD329-4C07-0B8E-03FC-E1E5181C28E2}"/>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l="88084" t="2" b="17950"/>
        <a:stretch>
          <a:fillRect/>
        </a:stretch>
      </xdr:blipFill>
      <xdr:spPr bwMode="auto">
        <a:xfrm>
          <a:off x="4998720" y="677707560"/>
          <a:ext cx="51816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525780</xdr:colOff>
      <xdr:row>6019</xdr:row>
      <xdr:rowOff>106680</xdr:rowOff>
    </xdr:from>
    <xdr:to>
      <xdr:col>7</xdr:col>
      <xdr:colOff>419100</xdr:colOff>
      <xdr:row>6019</xdr:row>
      <xdr:rowOff>815340</xdr:rowOff>
    </xdr:to>
    <xdr:pic>
      <xdr:nvPicPr>
        <xdr:cNvPr id="157673" name="4 Imagen" descr="parte de abajo.jpg">
          <a:extLst>
            <a:ext uri="{FF2B5EF4-FFF2-40B4-BE49-F238E27FC236}">
              <a16:creationId xmlns:a16="http://schemas.microsoft.com/office/drawing/2014/main" id="{ECEBC878-0206-9FD5-B915-B4039B8733F8}"/>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l="88084" t="2" b="17950"/>
        <a:stretch>
          <a:fillRect/>
        </a:stretch>
      </xdr:blipFill>
      <xdr:spPr bwMode="auto">
        <a:xfrm>
          <a:off x="5067300" y="694044840"/>
          <a:ext cx="74676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533400</xdr:colOff>
      <xdr:row>151</xdr:row>
      <xdr:rowOff>68580</xdr:rowOff>
    </xdr:from>
    <xdr:to>
      <xdr:col>7</xdr:col>
      <xdr:colOff>198120</xdr:colOff>
      <xdr:row>151</xdr:row>
      <xdr:rowOff>579120</xdr:rowOff>
    </xdr:to>
    <xdr:pic>
      <xdr:nvPicPr>
        <xdr:cNvPr id="157674" name="4 Imagen" descr="parte de abajo.jpg">
          <a:extLst>
            <a:ext uri="{FF2B5EF4-FFF2-40B4-BE49-F238E27FC236}">
              <a16:creationId xmlns:a16="http://schemas.microsoft.com/office/drawing/2014/main" id="{45E085B3-6BB6-783D-1344-90E5ADE81E0E}"/>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l="88084" t="2" b="17950"/>
        <a:stretch>
          <a:fillRect/>
        </a:stretch>
      </xdr:blipFill>
      <xdr:spPr bwMode="auto">
        <a:xfrm>
          <a:off x="5074920" y="33863280"/>
          <a:ext cx="51816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533400</xdr:colOff>
      <xdr:row>223</xdr:row>
      <xdr:rowOff>68580</xdr:rowOff>
    </xdr:from>
    <xdr:to>
      <xdr:col>7</xdr:col>
      <xdr:colOff>327660</xdr:colOff>
      <xdr:row>223</xdr:row>
      <xdr:rowOff>609600</xdr:rowOff>
    </xdr:to>
    <xdr:pic>
      <xdr:nvPicPr>
        <xdr:cNvPr id="157675" name="4 Imagen" descr="parte de abajo.jpg">
          <a:extLst>
            <a:ext uri="{FF2B5EF4-FFF2-40B4-BE49-F238E27FC236}">
              <a16:creationId xmlns:a16="http://schemas.microsoft.com/office/drawing/2014/main" id="{A4B169CE-8571-E47B-C283-E4FD16C9A456}"/>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l="88084" t="2" b="17950"/>
        <a:stretch>
          <a:fillRect/>
        </a:stretch>
      </xdr:blipFill>
      <xdr:spPr bwMode="auto">
        <a:xfrm>
          <a:off x="5074920" y="41330880"/>
          <a:ext cx="64770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358140</xdr:colOff>
      <xdr:row>260</xdr:row>
      <xdr:rowOff>30480</xdr:rowOff>
    </xdr:from>
    <xdr:to>
      <xdr:col>7</xdr:col>
      <xdr:colOff>114300</xdr:colOff>
      <xdr:row>260</xdr:row>
      <xdr:rowOff>640080</xdr:rowOff>
    </xdr:to>
    <xdr:pic>
      <xdr:nvPicPr>
        <xdr:cNvPr id="157676" name="4 Imagen" descr="parte de abajo.jpg">
          <a:extLst>
            <a:ext uri="{FF2B5EF4-FFF2-40B4-BE49-F238E27FC236}">
              <a16:creationId xmlns:a16="http://schemas.microsoft.com/office/drawing/2014/main" id="{C27A145B-42BC-8648-DC4D-CD67D0E9E99C}"/>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l="88084" t="2" b="17950"/>
        <a:stretch>
          <a:fillRect/>
        </a:stretch>
      </xdr:blipFill>
      <xdr:spPr bwMode="auto">
        <a:xfrm>
          <a:off x="4899660" y="5010912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488</xdr:row>
      <xdr:rowOff>30480</xdr:rowOff>
    </xdr:from>
    <xdr:to>
      <xdr:col>7</xdr:col>
      <xdr:colOff>106680</xdr:colOff>
      <xdr:row>488</xdr:row>
      <xdr:rowOff>495300</xdr:rowOff>
    </xdr:to>
    <xdr:pic>
      <xdr:nvPicPr>
        <xdr:cNvPr id="157677" name="4 Imagen" descr="parte de abajo.jpg">
          <a:extLst>
            <a:ext uri="{FF2B5EF4-FFF2-40B4-BE49-F238E27FC236}">
              <a16:creationId xmlns:a16="http://schemas.microsoft.com/office/drawing/2014/main" id="{D50DEBA1-C2E1-27D8-8B59-28F2DB0B5874}"/>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l="88084" t="2" b="17950"/>
        <a:stretch>
          <a:fillRect/>
        </a:stretch>
      </xdr:blipFill>
      <xdr:spPr bwMode="auto">
        <a:xfrm>
          <a:off x="4732020" y="100370640"/>
          <a:ext cx="769620" cy="464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312420</xdr:colOff>
      <xdr:row>950</xdr:row>
      <xdr:rowOff>60960</xdr:rowOff>
    </xdr:from>
    <xdr:to>
      <xdr:col>7</xdr:col>
      <xdr:colOff>335280</xdr:colOff>
      <xdr:row>950</xdr:row>
      <xdr:rowOff>586740</xdr:rowOff>
    </xdr:to>
    <xdr:pic>
      <xdr:nvPicPr>
        <xdr:cNvPr id="157678" name="4 Imagen" descr="parte de abajo.jpg">
          <a:extLst>
            <a:ext uri="{FF2B5EF4-FFF2-40B4-BE49-F238E27FC236}">
              <a16:creationId xmlns:a16="http://schemas.microsoft.com/office/drawing/2014/main" id="{1A099F04-D6E9-BF73-3F8F-4FD60C8771F3}"/>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l="88084" t="2" b="17950"/>
        <a:stretch>
          <a:fillRect/>
        </a:stretch>
      </xdr:blipFill>
      <xdr:spPr bwMode="auto">
        <a:xfrm>
          <a:off x="4853940" y="194454780"/>
          <a:ext cx="87630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297180</xdr:colOff>
      <xdr:row>911</xdr:row>
      <xdr:rowOff>106680</xdr:rowOff>
    </xdr:from>
    <xdr:to>
      <xdr:col>7</xdr:col>
      <xdr:colOff>320040</xdr:colOff>
      <xdr:row>911</xdr:row>
      <xdr:rowOff>632460</xdr:rowOff>
    </xdr:to>
    <xdr:pic>
      <xdr:nvPicPr>
        <xdr:cNvPr id="157679" name="4 Imagen" descr="parte de abajo.jpg">
          <a:extLst>
            <a:ext uri="{FF2B5EF4-FFF2-40B4-BE49-F238E27FC236}">
              <a16:creationId xmlns:a16="http://schemas.microsoft.com/office/drawing/2014/main" id="{1264A48A-81C0-EE1F-CD48-FBFE55ECDF85}"/>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l="88084" t="2" b="17950"/>
        <a:stretch>
          <a:fillRect/>
        </a:stretch>
      </xdr:blipFill>
      <xdr:spPr bwMode="auto">
        <a:xfrm>
          <a:off x="4838700" y="185905140"/>
          <a:ext cx="87630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502920</xdr:colOff>
      <xdr:row>1456</xdr:row>
      <xdr:rowOff>45720</xdr:rowOff>
    </xdr:from>
    <xdr:to>
      <xdr:col>7</xdr:col>
      <xdr:colOff>449580</xdr:colOff>
      <xdr:row>1456</xdr:row>
      <xdr:rowOff>624840</xdr:rowOff>
    </xdr:to>
    <xdr:pic>
      <xdr:nvPicPr>
        <xdr:cNvPr id="157680" name="4 Imagen" descr="parte de abajo.jpg">
          <a:extLst>
            <a:ext uri="{FF2B5EF4-FFF2-40B4-BE49-F238E27FC236}">
              <a16:creationId xmlns:a16="http://schemas.microsoft.com/office/drawing/2014/main" id="{CFAF7CA3-29A1-AAC1-CB61-B95764C3F008}"/>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88084" t="2" b="17950"/>
        <a:stretch>
          <a:fillRect/>
        </a:stretch>
      </xdr:blipFill>
      <xdr:spPr bwMode="auto">
        <a:xfrm>
          <a:off x="5044440" y="295800780"/>
          <a:ext cx="80010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518160</xdr:colOff>
      <xdr:row>1493</xdr:row>
      <xdr:rowOff>137160</xdr:rowOff>
    </xdr:from>
    <xdr:to>
      <xdr:col>7</xdr:col>
      <xdr:colOff>274320</xdr:colOff>
      <xdr:row>1493</xdr:row>
      <xdr:rowOff>655320</xdr:rowOff>
    </xdr:to>
    <xdr:pic>
      <xdr:nvPicPr>
        <xdr:cNvPr id="157681" name="4 Imagen" descr="parte de abajo.jpg">
          <a:extLst>
            <a:ext uri="{FF2B5EF4-FFF2-40B4-BE49-F238E27FC236}">
              <a16:creationId xmlns:a16="http://schemas.microsoft.com/office/drawing/2014/main" id="{9240A946-0357-1C7B-0232-8FABE282B1F2}"/>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88084" t="2" b="17950"/>
        <a:stretch>
          <a:fillRect/>
        </a:stretch>
      </xdr:blipFill>
      <xdr:spPr bwMode="auto">
        <a:xfrm>
          <a:off x="5059680" y="304350420"/>
          <a:ext cx="60960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2776</xdr:row>
      <xdr:rowOff>22860</xdr:rowOff>
    </xdr:from>
    <xdr:to>
      <xdr:col>7</xdr:col>
      <xdr:colOff>411480</xdr:colOff>
      <xdr:row>2776</xdr:row>
      <xdr:rowOff>662940</xdr:rowOff>
    </xdr:to>
    <xdr:pic>
      <xdr:nvPicPr>
        <xdr:cNvPr id="157682" name="4 Imagen" descr="parte de abajo.jpg">
          <a:extLst>
            <a:ext uri="{FF2B5EF4-FFF2-40B4-BE49-F238E27FC236}">
              <a16:creationId xmlns:a16="http://schemas.microsoft.com/office/drawing/2014/main" id="{F23BC08F-B6E6-0C93-36C0-1210FEE9FE68}"/>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l="88084" t="2" b="17950"/>
        <a:stretch>
          <a:fillRect/>
        </a:stretch>
      </xdr:blipFill>
      <xdr:spPr bwMode="auto">
        <a:xfrm>
          <a:off x="4732020" y="528073620"/>
          <a:ext cx="107442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243147</xdr:colOff>
      <xdr:row>2359</xdr:row>
      <xdr:rowOff>78279</xdr:rowOff>
    </xdr:from>
    <xdr:to>
      <xdr:col>7</xdr:col>
      <xdr:colOff>387927</xdr:colOff>
      <xdr:row>2359</xdr:row>
      <xdr:rowOff>672639</xdr:rowOff>
    </xdr:to>
    <xdr:pic>
      <xdr:nvPicPr>
        <xdr:cNvPr id="157683" name="4 Imagen" descr="parte de abajo.jpg">
          <a:extLst>
            <a:ext uri="{FF2B5EF4-FFF2-40B4-BE49-F238E27FC236}">
              <a16:creationId xmlns:a16="http://schemas.microsoft.com/office/drawing/2014/main" id="{EEEFE9C1-8B47-4383-EBD4-AB9CB9392A2E}"/>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6941820" y="530070061"/>
          <a:ext cx="99683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236220</xdr:colOff>
      <xdr:row>2472</xdr:row>
      <xdr:rowOff>22860</xdr:rowOff>
    </xdr:from>
    <xdr:to>
      <xdr:col>7</xdr:col>
      <xdr:colOff>381000</xdr:colOff>
      <xdr:row>2472</xdr:row>
      <xdr:rowOff>617220</xdr:rowOff>
    </xdr:to>
    <xdr:pic>
      <xdr:nvPicPr>
        <xdr:cNvPr id="157684" name="4 Imagen" descr="parte de abajo.jpg">
          <a:extLst>
            <a:ext uri="{FF2B5EF4-FFF2-40B4-BE49-F238E27FC236}">
              <a16:creationId xmlns:a16="http://schemas.microsoft.com/office/drawing/2014/main" id="{35FF437E-B9B1-8E8D-CE4E-1567D63B7C7B}"/>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4777740" y="545302440"/>
          <a:ext cx="99822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236220</xdr:colOff>
      <xdr:row>2919</xdr:row>
      <xdr:rowOff>99060</xdr:rowOff>
    </xdr:from>
    <xdr:to>
      <xdr:col>7</xdr:col>
      <xdr:colOff>381000</xdr:colOff>
      <xdr:row>2919</xdr:row>
      <xdr:rowOff>693420</xdr:rowOff>
    </xdr:to>
    <xdr:pic>
      <xdr:nvPicPr>
        <xdr:cNvPr id="157685" name="4 Imagen" descr="parte de abajo.jpg">
          <a:extLst>
            <a:ext uri="{FF2B5EF4-FFF2-40B4-BE49-F238E27FC236}">
              <a16:creationId xmlns:a16="http://schemas.microsoft.com/office/drawing/2014/main" id="{81940279-0794-CFCE-D920-F6BC051680BA}"/>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4777740" y="577161660"/>
          <a:ext cx="99822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487680</xdr:colOff>
      <xdr:row>3025</xdr:row>
      <xdr:rowOff>30480</xdr:rowOff>
    </xdr:from>
    <xdr:to>
      <xdr:col>7</xdr:col>
      <xdr:colOff>236220</xdr:colOff>
      <xdr:row>3025</xdr:row>
      <xdr:rowOff>533400</xdr:rowOff>
    </xdr:to>
    <xdr:pic>
      <xdr:nvPicPr>
        <xdr:cNvPr id="157686" name="4 Imagen" descr="parte de abajo.jpg">
          <a:extLst>
            <a:ext uri="{FF2B5EF4-FFF2-40B4-BE49-F238E27FC236}">
              <a16:creationId xmlns:a16="http://schemas.microsoft.com/office/drawing/2014/main" id="{AE195374-43B2-6C87-ABEC-0A6434FCAACA}"/>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l="88084" t="2" b="17950"/>
        <a:stretch>
          <a:fillRect/>
        </a:stretch>
      </xdr:blipFill>
      <xdr:spPr bwMode="auto">
        <a:xfrm>
          <a:off x="5029200" y="591723480"/>
          <a:ext cx="6019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419100</xdr:colOff>
      <xdr:row>6426</xdr:row>
      <xdr:rowOff>45720</xdr:rowOff>
    </xdr:from>
    <xdr:to>
      <xdr:col>7</xdr:col>
      <xdr:colOff>236220</xdr:colOff>
      <xdr:row>6426</xdr:row>
      <xdr:rowOff>563880</xdr:rowOff>
    </xdr:to>
    <xdr:pic>
      <xdr:nvPicPr>
        <xdr:cNvPr id="157687" name="4 Imagen" descr="parte de abajo.jpg">
          <a:extLst>
            <a:ext uri="{FF2B5EF4-FFF2-40B4-BE49-F238E27FC236}">
              <a16:creationId xmlns:a16="http://schemas.microsoft.com/office/drawing/2014/main" id="{DB0C6D51-467F-5BAC-3EB3-6C07E458DD84}"/>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l="88084" t="2" b="17950"/>
        <a:stretch>
          <a:fillRect/>
        </a:stretch>
      </xdr:blipFill>
      <xdr:spPr bwMode="auto">
        <a:xfrm>
          <a:off x="4960620" y="779884140"/>
          <a:ext cx="6705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99060</xdr:colOff>
      <xdr:row>408</xdr:row>
      <xdr:rowOff>15240</xdr:rowOff>
    </xdr:from>
    <xdr:to>
      <xdr:col>7</xdr:col>
      <xdr:colOff>243840</xdr:colOff>
      <xdr:row>408</xdr:row>
      <xdr:rowOff>594360</xdr:rowOff>
    </xdr:to>
    <xdr:pic>
      <xdr:nvPicPr>
        <xdr:cNvPr id="157688" name="4 Imagen" descr="parte de abajo.jpg">
          <a:extLst>
            <a:ext uri="{FF2B5EF4-FFF2-40B4-BE49-F238E27FC236}">
              <a16:creationId xmlns:a16="http://schemas.microsoft.com/office/drawing/2014/main" id="{95FA0FC3-89B1-AD6D-62AB-FE0350757D41}"/>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l="88084" t="2" b="17950"/>
        <a:stretch>
          <a:fillRect/>
        </a:stretch>
      </xdr:blipFill>
      <xdr:spPr bwMode="auto">
        <a:xfrm>
          <a:off x="4640580" y="83134200"/>
          <a:ext cx="99822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373380</xdr:colOff>
      <xdr:row>2622</xdr:row>
      <xdr:rowOff>38100</xdr:rowOff>
    </xdr:from>
    <xdr:to>
      <xdr:col>7</xdr:col>
      <xdr:colOff>601980</xdr:colOff>
      <xdr:row>2622</xdr:row>
      <xdr:rowOff>617220</xdr:rowOff>
    </xdr:to>
    <xdr:pic>
      <xdr:nvPicPr>
        <xdr:cNvPr id="157689" name="4 Imagen" descr="parte de abajo.jpg">
          <a:extLst>
            <a:ext uri="{FF2B5EF4-FFF2-40B4-BE49-F238E27FC236}">
              <a16:creationId xmlns:a16="http://schemas.microsoft.com/office/drawing/2014/main" id="{3E07809E-C018-65DA-165A-4F9BDE0A2AB3}"/>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l="88084" t="2" b="17950"/>
        <a:stretch>
          <a:fillRect/>
        </a:stretch>
      </xdr:blipFill>
      <xdr:spPr bwMode="auto">
        <a:xfrm>
          <a:off x="4914900" y="568825380"/>
          <a:ext cx="108204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236220</xdr:colOff>
      <xdr:row>2549</xdr:row>
      <xdr:rowOff>22860</xdr:rowOff>
    </xdr:from>
    <xdr:to>
      <xdr:col>7</xdr:col>
      <xdr:colOff>381000</xdr:colOff>
      <xdr:row>2549</xdr:row>
      <xdr:rowOff>617220</xdr:rowOff>
    </xdr:to>
    <xdr:pic>
      <xdr:nvPicPr>
        <xdr:cNvPr id="157690" name="4 Imagen" descr="parte de abajo.jpg">
          <a:extLst>
            <a:ext uri="{FF2B5EF4-FFF2-40B4-BE49-F238E27FC236}">
              <a16:creationId xmlns:a16="http://schemas.microsoft.com/office/drawing/2014/main" id="{AFC999FA-7EE4-44D1-35DD-CFDDF0E2377E}"/>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4777740" y="553722540"/>
          <a:ext cx="99822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381000</xdr:colOff>
      <xdr:row>1106</xdr:row>
      <xdr:rowOff>22860</xdr:rowOff>
    </xdr:from>
    <xdr:to>
      <xdr:col>7</xdr:col>
      <xdr:colOff>365760</xdr:colOff>
      <xdr:row>1106</xdr:row>
      <xdr:rowOff>541020</xdr:rowOff>
    </xdr:to>
    <xdr:pic>
      <xdr:nvPicPr>
        <xdr:cNvPr id="157691" name="4 Imagen" descr="parte de abajo.jpg">
          <a:extLst>
            <a:ext uri="{FF2B5EF4-FFF2-40B4-BE49-F238E27FC236}">
              <a16:creationId xmlns:a16="http://schemas.microsoft.com/office/drawing/2014/main" id="{E1F4B858-13BD-46FB-256A-52A20A83EC18}"/>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l="88084" t="2" b="17950"/>
        <a:stretch>
          <a:fillRect/>
        </a:stretch>
      </xdr:blipFill>
      <xdr:spPr bwMode="auto">
        <a:xfrm>
          <a:off x="4922520" y="228089460"/>
          <a:ext cx="83820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381000</xdr:colOff>
      <xdr:row>1144</xdr:row>
      <xdr:rowOff>22860</xdr:rowOff>
    </xdr:from>
    <xdr:to>
      <xdr:col>7</xdr:col>
      <xdr:colOff>365760</xdr:colOff>
      <xdr:row>1144</xdr:row>
      <xdr:rowOff>541020</xdr:rowOff>
    </xdr:to>
    <xdr:pic>
      <xdr:nvPicPr>
        <xdr:cNvPr id="157692" name="4 Imagen" descr="parte de abajo.jpg">
          <a:extLst>
            <a:ext uri="{FF2B5EF4-FFF2-40B4-BE49-F238E27FC236}">
              <a16:creationId xmlns:a16="http://schemas.microsoft.com/office/drawing/2014/main" id="{3AEBA9C4-1BC2-4BF2-0204-46ADE58FB298}"/>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l="88084" t="2" b="17950"/>
        <a:stretch>
          <a:fillRect/>
        </a:stretch>
      </xdr:blipFill>
      <xdr:spPr bwMode="auto">
        <a:xfrm>
          <a:off x="4922520" y="236280960"/>
          <a:ext cx="83820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441960</xdr:colOff>
      <xdr:row>1185</xdr:row>
      <xdr:rowOff>45720</xdr:rowOff>
    </xdr:from>
    <xdr:to>
      <xdr:col>7</xdr:col>
      <xdr:colOff>350520</xdr:colOff>
      <xdr:row>1185</xdr:row>
      <xdr:rowOff>518160</xdr:rowOff>
    </xdr:to>
    <xdr:pic>
      <xdr:nvPicPr>
        <xdr:cNvPr id="157693" name="4 Imagen" descr="parte de abajo.jpg">
          <a:extLst>
            <a:ext uri="{FF2B5EF4-FFF2-40B4-BE49-F238E27FC236}">
              <a16:creationId xmlns:a16="http://schemas.microsoft.com/office/drawing/2014/main" id="{835CB095-8653-2106-9ACF-40A65420C5B8}"/>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l="88084" t="2" b="17950"/>
        <a:stretch>
          <a:fillRect/>
        </a:stretch>
      </xdr:blipFill>
      <xdr:spPr bwMode="auto">
        <a:xfrm>
          <a:off x="4983480" y="245043960"/>
          <a:ext cx="7620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381000</xdr:colOff>
      <xdr:row>1266</xdr:row>
      <xdr:rowOff>114300</xdr:rowOff>
    </xdr:from>
    <xdr:to>
      <xdr:col>7</xdr:col>
      <xdr:colOff>365760</xdr:colOff>
      <xdr:row>1266</xdr:row>
      <xdr:rowOff>632460</xdr:rowOff>
    </xdr:to>
    <xdr:pic>
      <xdr:nvPicPr>
        <xdr:cNvPr id="157694" name="4 Imagen" descr="parte de abajo.jpg">
          <a:extLst>
            <a:ext uri="{FF2B5EF4-FFF2-40B4-BE49-F238E27FC236}">
              <a16:creationId xmlns:a16="http://schemas.microsoft.com/office/drawing/2014/main" id="{AC6C9C7D-F1A4-16FF-2566-E0FE9A994FC3}"/>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l="88084" t="2" b="17950"/>
        <a:stretch>
          <a:fillRect/>
        </a:stretch>
      </xdr:blipFill>
      <xdr:spPr bwMode="auto">
        <a:xfrm>
          <a:off x="4922520" y="253281180"/>
          <a:ext cx="83820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434340</xdr:colOff>
      <xdr:row>2242</xdr:row>
      <xdr:rowOff>22860</xdr:rowOff>
    </xdr:from>
    <xdr:to>
      <xdr:col>7</xdr:col>
      <xdr:colOff>304800</xdr:colOff>
      <xdr:row>2242</xdr:row>
      <xdr:rowOff>609600</xdr:rowOff>
    </xdr:to>
    <xdr:pic>
      <xdr:nvPicPr>
        <xdr:cNvPr id="157695" name="4 Imagen" descr="parte de abajo.jpg">
          <a:extLst>
            <a:ext uri="{FF2B5EF4-FFF2-40B4-BE49-F238E27FC236}">
              <a16:creationId xmlns:a16="http://schemas.microsoft.com/office/drawing/2014/main" id="{CAA11648-1D0B-25F8-0299-D09941E4F8B3}"/>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l="88084" t="2" b="17950"/>
        <a:stretch>
          <a:fillRect/>
        </a:stretch>
      </xdr:blipFill>
      <xdr:spPr bwMode="auto">
        <a:xfrm>
          <a:off x="4975860" y="464195160"/>
          <a:ext cx="7239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363682</xdr:colOff>
      <xdr:row>2397</xdr:row>
      <xdr:rowOff>57496</xdr:rowOff>
    </xdr:from>
    <xdr:to>
      <xdr:col>7</xdr:col>
      <xdr:colOff>363682</xdr:colOff>
      <xdr:row>2397</xdr:row>
      <xdr:rowOff>507076</xdr:rowOff>
    </xdr:to>
    <xdr:pic>
      <xdr:nvPicPr>
        <xdr:cNvPr id="158720" name="4 Imagen" descr="parte de abajo.jpg">
          <a:extLst>
            <a:ext uri="{FF2B5EF4-FFF2-40B4-BE49-F238E27FC236}">
              <a16:creationId xmlns:a16="http://schemas.microsoft.com/office/drawing/2014/main" id="{57A3D3E1-5CA8-72CB-8DEE-A4D708C547C2}"/>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l="88084" t="2" b="17950"/>
        <a:stretch>
          <a:fillRect/>
        </a:stretch>
      </xdr:blipFill>
      <xdr:spPr bwMode="auto">
        <a:xfrm>
          <a:off x="7062355" y="538528260"/>
          <a:ext cx="852054" cy="449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213360</xdr:colOff>
      <xdr:row>2510</xdr:row>
      <xdr:rowOff>76200</xdr:rowOff>
    </xdr:from>
    <xdr:to>
      <xdr:col>7</xdr:col>
      <xdr:colOff>312420</xdr:colOff>
      <xdr:row>2510</xdr:row>
      <xdr:rowOff>579120</xdr:rowOff>
    </xdr:to>
    <xdr:pic>
      <xdr:nvPicPr>
        <xdr:cNvPr id="158721" name="4 Imagen" descr="parte de abajo.jpg">
          <a:extLst>
            <a:ext uri="{FF2B5EF4-FFF2-40B4-BE49-F238E27FC236}">
              <a16:creationId xmlns:a16="http://schemas.microsoft.com/office/drawing/2014/main" id="{BFF95472-81B4-4B67-5394-9761AFFB9E6B}"/>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l="88084" t="2" b="17950"/>
        <a:stretch>
          <a:fillRect/>
        </a:stretch>
      </xdr:blipFill>
      <xdr:spPr bwMode="auto">
        <a:xfrm>
          <a:off x="4754880" y="500565420"/>
          <a:ext cx="95250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243840</xdr:colOff>
      <xdr:row>2434</xdr:row>
      <xdr:rowOff>68580</xdr:rowOff>
    </xdr:from>
    <xdr:to>
      <xdr:col>7</xdr:col>
      <xdr:colOff>464820</xdr:colOff>
      <xdr:row>2434</xdr:row>
      <xdr:rowOff>632460</xdr:rowOff>
    </xdr:to>
    <xdr:pic>
      <xdr:nvPicPr>
        <xdr:cNvPr id="158722" name="4 Imagen" descr="parte de abajo.jpg">
          <a:extLst>
            <a:ext uri="{FF2B5EF4-FFF2-40B4-BE49-F238E27FC236}">
              <a16:creationId xmlns:a16="http://schemas.microsoft.com/office/drawing/2014/main" id="{C387A405-6D03-4C0E-EDC4-BE0AEE3B284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88084" t="2" b="17950"/>
        <a:stretch>
          <a:fillRect/>
        </a:stretch>
      </xdr:blipFill>
      <xdr:spPr bwMode="auto">
        <a:xfrm>
          <a:off x="4785360" y="519501120"/>
          <a:ext cx="107442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434340</xdr:colOff>
      <xdr:row>2278</xdr:row>
      <xdr:rowOff>22860</xdr:rowOff>
    </xdr:from>
    <xdr:to>
      <xdr:col>7</xdr:col>
      <xdr:colOff>304800</xdr:colOff>
      <xdr:row>2279</xdr:row>
      <xdr:rowOff>0</xdr:rowOff>
    </xdr:to>
    <xdr:pic>
      <xdr:nvPicPr>
        <xdr:cNvPr id="158723" name="4 Imagen" descr="parte de abajo.jpg">
          <a:extLst>
            <a:ext uri="{FF2B5EF4-FFF2-40B4-BE49-F238E27FC236}">
              <a16:creationId xmlns:a16="http://schemas.microsoft.com/office/drawing/2014/main" id="{0FDD3884-0004-6C3F-7CBF-16F37B3AAC19}"/>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l="88084" t="2" b="17950"/>
        <a:stretch>
          <a:fillRect/>
        </a:stretch>
      </xdr:blipFill>
      <xdr:spPr bwMode="auto">
        <a:xfrm>
          <a:off x="4975860" y="472881960"/>
          <a:ext cx="7239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327660</xdr:colOff>
      <xdr:row>756</xdr:row>
      <xdr:rowOff>7620</xdr:rowOff>
    </xdr:from>
    <xdr:to>
      <xdr:col>7</xdr:col>
      <xdr:colOff>502920</xdr:colOff>
      <xdr:row>756</xdr:row>
      <xdr:rowOff>601980</xdr:rowOff>
    </xdr:to>
    <xdr:pic>
      <xdr:nvPicPr>
        <xdr:cNvPr id="158724" name="4 Imagen" descr="parte de abajo.jpg">
          <a:extLst>
            <a:ext uri="{FF2B5EF4-FFF2-40B4-BE49-F238E27FC236}">
              <a16:creationId xmlns:a16="http://schemas.microsoft.com/office/drawing/2014/main" id="{B123F927-07B6-06FA-F32C-2A4EC5C50A82}"/>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l="88084" t="2" b="17950"/>
        <a:stretch>
          <a:fillRect/>
        </a:stretch>
      </xdr:blipFill>
      <xdr:spPr bwMode="auto">
        <a:xfrm>
          <a:off x="4869180" y="168615360"/>
          <a:ext cx="10287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502920</xdr:colOff>
      <xdr:row>2178</xdr:row>
      <xdr:rowOff>7620</xdr:rowOff>
    </xdr:from>
    <xdr:to>
      <xdr:col>7</xdr:col>
      <xdr:colOff>426720</xdr:colOff>
      <xdr:row>2178</xdr:row>
      <xdr:rowOff>487680</xdr:rowOff>
    </xdr:to>
    <xdr:pic>
      <xdr:nvPicPr>
        <xdr:cNvPr id="158725" name="4 Imagen" descr="parte de abajo.jpg">
          <a:extLst>
            <a:ext uri="{FF2B5EF4-FFF2-40B4-BE49-F238E27FC236}">
              <a16:creationId xmlns:a16="http://schemas.microsoft.com/office/drawing/2014/main" id="{48FD7901-1435-C433-A736-E3159C73FFFB}"/>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88084" t="2" b="17950"/>
        <a:stretch>
          <a:fillRect/>
        </a:stretch>
      </xdr:blipFill>
      <xdr:spPr bwMode="auto">
        <a:xfrm>
          <a:off x="5044440" y="449237100"/>
          <a:ext cx="777240" cy="480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502920</xdr:colOff>
      <xdr:row>2209</xdr:row>
      <xdr:rowOff>7620</xdr:rowOff>
    </xdr:from>
    <xdr:to>
      <xdr:col>7</xdr:col>
      <xdr:colOff>426720</xdr:colOff>
      <xdr:row>2209</xdr:row>
      <xdr:rowOff>487680</xdr:rowOff>
    </xdr:to>
    <xdr:pic>
      <xdr:nvPicPr>
        <xdr:cNvPr id="158726" name="4 Imagen" descr="parte de abajo.jpg">
          <a:extLst>
            <a:ext uri="{FF2B5EF4-FFF2-40B4-BE49-F238E27FC236}">
              <a16:creationId xmlns:a16="http://schemas.microsoft.com/office/drawing/2014/main" id="{4A4D5410-AB79-DCF5-5B88-FF39D8BE883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88084" t="2" b="17950"/>
        <a:stretch>
          <a:fillRect/>
        </a:stretch>
      </xdr:blipFill>
      <xdr:spPr bwMode="auto">
        <a:xfrm>
          <a:off x="5044440" y="456300840"/>
          <a:ext cx="777240" cy="480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236220</xdr:colOff>
      <xdr:row>2993</xdr:row>
      <xdr:rowOff>99060</xdr:rowOff>
    </xdr:from>
    <xdr:to>
      <xdr:col>7</xdr:col>
      <xdr:colOff>381000</xdr:colOff>
      <xdr:row>2993</xdr:row>
      <xdr:rowOff>693420</xdr:rowOff>
    </xdr:to>
    <xdr:pic>
      <xdr:nvPicPr>
        <xdr:cNvPr id="158727" name="4 Imagen" descr="parte de abajo.jpg">
          <a:extLst>
            <a:ext uri="{FF2B5EF4-FFF2-40B4-BE49-F238E27FC236}">
              <a16:creationId xmlns:a16="http://schemas.microsoft.com/office/drawing/2014/main" id="{5151502C-3713-0F76-8DCD-C0F247CF5938}"/>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4777740" y="585185520"/>
          <a:ext cx="99822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236220</xdr:colOff>
      <xdr:row>2993</xdr:row>
      <xdr:rowOff>99060</xdr:rowOff>
    </xdr:from>
    <xdr:to>
      <xdr:col>7</xdr:col>
      <xdr:colOff>381000</xdr:colOff>
      <xdr:row>2993</xdr:row>
      <xdr:rowOff>693420</xdr:rowOff>
    </xdr:to>
    <xdr:pic>
      <xdr:nvPicPr>
        <xdr:cNvPr id="158728" name="4 Imagen" descr="parte de abajo.jpg">
          <a:extLst>
            <a:ext uri="{FF2B5EF4-FFF2-40B4-BE49-F238E27FC236}">
              <a16:creationId xmlns:a16="http://schemas.microsoft.com/office/drawing/2014/main" id="{AA30B25C-198D-AA89-5A47-B8AEB31EDF54}"/>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4777740" y="585185520"/>
          <a:ext cx="99822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647700</xdr:colOff>
      <xdr:row>3178</xdr:row>
      <xdr:rowOff>76200</xdr:rowOff>
    </xdr:from>
    <xdr:to>
      <xdr:col>7</xdr:col>
      <xdr:colOff>396240</xdr:colOff>
      <xdr:row>3178</xdr:row>
      <xdr:rowOff>510540</xdr:rowOff>
    </xdr:to>
    <xdr:pic>
      <xdr:nvPicPr>
        <xdr:cNvPr id="158729" name="4 Imagen" descr="parte de abajo.jpg">
          <a:extLst>
            <a:ext uri="{FF2B5EF4-FFF2-40B4-BE49-F238E27FC236}">
              <a16:creationId xmlns:a16="http://schemas.microsoft.com/office/drawing/2014/main" id="{C6A80059-824D-88B2-F387-545E1C9934E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88084" t="2" b="17950"/>
        <a:stretch>
          <a:fillRect/>
        </a:stretch>
      </xdr:blipFill>
      <xdr:spPr bwMode="auto">
        <a:xfrm>
          <a:off x="5189220" y="616419900"/>
          <a:ext cx="6019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647700</xdr:colOff>
      <xdr:row>3212</xdr:row>
      <xdr:rowOff>76200</xdr:rowOff>
    </xdr:from>
    <xdr:to>
      <xdr:col>7</xdr:col>
      <xdr:colOff>396240</xdr:colOff>
      <xdr:row>3212</xdr:row>
      <xdr:rowOff>510540</xdr:rowOff>
    </xdr:to>
    <xdr:pic>
      <xdr:nvPicPr>
        <xdr:cNvPr id="158730" name="4 Imagen" descr="parte de abajo.jpg">
          <a:extLst>
            <a:ext uri="{FF2B5EF4-FFF2-40B4-BE49-F238E27FC236}">
              <a16:creationId xmlns:a16="http://schemas.microsoft.com/office/drawing/2014/main" id="{3F3E1F10-3EA9-7CD2-34BC-6D1814ADCDBB}"/>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88084" t="2" b="17950"/>
        <a:stretch>
          <a:fillRect/>
        </a:stretch>
      </xdr:blipFill>
      <xdr:spPr bwMode="auto">
        <a:xfrm>
          <a:off x="5189220" y="623971320"/>
          <a:ext cx="6019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647700</xdr:colOff>
      <xdr:row>3244</xdr:row>
      <xdr:rowOff>76200</xdr:rowOff>
    </xdr:from>
    <xdr:to>
      <xdr:col>7</xdr:col>
      <xdr:colOff>396240</xdr:colOff>
      <xdr:row>3244</xdr:row>
      <xdr:rowOff>510540</xdr:rowOff>
    </xdr:to>
    <xdr:pic>
      <xdr:nvPicPr>
        <xdr:cNvPr id="158731" name="4 Imagen" descr="parte de abajo.jpg">
          <a:extLst>
            <a:ext uri="{FF2B5EF4-FFF2-40B4-BE49-F238E27FC236}">
              <a16:creationId xmlns:a16="http://schemas.microsoft.com/office/drawing/2014/main" id="{F0582C76-2C36-4BA9-30EE-00CFAC22A94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88084" t="2" b="17950"/>
        <a:stretch>
          <a:fillRect/>
        </a:stretch>
      </xdr:blipFill>
      <xdr:spPr bwMode="auto">
        <a:xfrm>
          <a:off x="5189220" y="631057920"/>
          <a:ext cx="6019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91440</xdr:colOff>
      <xdr:row>6208</xdr:row>
      <xdr:rowOff>45720</xdr:rowOff>
    </xdr:from>
    <xdr:to>
      <xdr:col>7</xdr:col>
      <xdr:colOff>685800</xdr:colOff>
      <xdr:row>6208</xdr:row>
      <xdr:rowOff>434340</xdr:rowOff>
    </xdr:to>
    <xdr:pic>
      <xdr:nvPicPr>
        <xdr:cNvPr id="158732" name="4 Imagen" descr="parte de abajo.jpg">
          <a:extLst>
            <a:ext uri="{FF2B5EF4-FFF2-40B4-BE49-F238E27FC236}">
              <a16:creationId xmlns:a16="http://schemas.microsoft.com/office/drawing/2014/main" id="{31B6ADCC-6E64-6043-024D-AD4BE043A3DF}"/>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l="88084" t="2" b="17950"/>
        <a:stretch>
          <a:fillRect/>
        </a:stretch>
      </xdr:blipFill>
      <xdr:spPr bwMode="auto">
        <a:xfrm>
          <a:off x="5486400" y="735703380"/>
          <a:ext cx="59436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91440</xdr:colOff>
      <xdr:row>6244</xdr:row>
      <xdr:rowOff>45720</xdr:rowOff>
    </xdr:from>
    <xdr:to>
      <xdr:col>7</xdr:col>
      <xdr:colOff>685800</xdr:colOff>
      <xdr:row>6244</xdr:row>
      <xdr:rowOff>434340</xdr:rowOff>
    </xdr:to>
    <xdr:pic>
      <xdr:nvPicPr>
        <xdr:cNvPr id="158733" name="4 Imagen" descr="parte de abajo.jpg">
          <a:extLst>
            <a:ext uri="{FF2B5EF4-FFF2-40B4-BE49-F238E27FC236}">
              <a16:creationId xmlns:a16="http://schemas.microsoft.com/office/drawing/2014/main" id="{EB3F150F-D292-3F3A-D90B-E9BFFB168BB4}"/>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l="88084" t="2" b="17950"/>
        <a:stretch>
          <a:fillRect/>
        </a:stretch>
      </xdr:blipFill>
      <xdr:spPr bwMode="auto">
        <a:xfrm>
          <a:off x="5486400" y="743277660"/>
          <a:ext cx="59436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91440</xdr:colOff>
      <xdr:row>6280</xdr:row>
      <xdr:rowOff>45720</xdr:rowOff>
    </xdr:from>
    <xdr:to>
      <xdr:col>7</xdr:col>
      <xdr:colOff>685800</xdr:colOff>
      <xdr:row>6280</xdr:row>
      <xdr:rowOff>434340</xdr:rowOff>
    </xdr:to>
    <xdr:pic>
      <xdr:nvPicPr>
        <xdr:cNvPr id="158734" name="4 Imagen" descr="parte de abajo.jpg">
          <a:extLst>
            <a:ext uri="{FF2B5EF4-FFF2-40B4-BE49-F238E27FC236}">
              <a16:creationId xmlns:a16="http://schemas.microsoft.com/office/drawing/2014/main" id="{06F30B2C-3645-AEA5-5B9E-D2A7C7430C24}"/>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l="88084" t="2" b="17950"/>
        <a:stretch>
          <a:fillRect/>
        </a:stretch>
      </xdr:blipFill>
      <xdr:spPr bwMode="auto">
        <a:xfrm>
          <a:off x="5486400" y="750425220"/>
          <a:ext cx="59436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91440</xdr:colOff>
      <xdr:row>6316</xdr:row>
      <xdr:rowOff>45720</xdr:rowOff>
    </xdr:from>
    <xdr:to>
      <xdr:col>7</xdr:col>
      <xdr:colOff>685800</xdr:colOff>
      <xdr:row>6317</xdr:row>
      <xdr:rowOff>114300</xdr:rowOff>
    </xdr:to>
    <xdr:pic>
      <xdr:nvPicPr>
        <xdr:cNvPr id="158735" name="4 Imagen" descr="parte de abajo.jpg">
          <a:extLst>
            <a:ext uri="{FF2B5EF4-FFF2-40B4-BE49-F238E27FC236}">
              <a16:creationId xmlns:a16="http://schemas.microsoft.com/office/drawing/2014/main" id="{5696581C-DED3-3A2E-39CA-F2614C9DA9E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l="88084" t="2" b="17950"/>
        <a:stretch>
          <a:fillRect/>
        </a:stretch>
      </xdr:blipFill>
      <xdr:spPr bwMode="auto">
        <a:xfrm>
          <a:off x="5486400" y="758037600"/>
          <a:ext cx="59436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91440</xdr:colOff>
      <xdr:row>6353</xdr:row>
      <xdr:rowOff>45720</xdr:rowOff>
    </xdr:from>
    <xdr:to>
      <xdr:col>7</xdr:col>
      <xdr:colOff>685800</xdr:colOff>
      <xdr:row>6354</xdr:row>
      <xdr:rowOff>114300</xdr:rowOff>
    </xdr:to>
    <xdr:pic>
      <xdr:nvPicPr>
        <xdr:cNvPr id="158736" name="4 Imagen" descr="parte de abajo.jpg">
          <a:extLst>
            <a:ext uri="{FF2B5EF4-FFF2-40B4-BE49-F238E27FC236}">
              <a16:creationId xmlns:a16="http://schemas.microsoft.com/office/drawing/2014/main" id="{1447F1D4-99FC-1F3F-9B56-FC4106AEB227}"/>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l="88084" t="2" b="17950"/>
        <a:stretch>
          <a:fillRect/>
        </a:stretch>
      </xdr:blipFill>
      <xdr:spPr bwMode="auto">
        <a:xfrm>
          <a:off x="5486400" y="765208020"/>
          <a:ext cx="59436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91440</xdr:colOff>
      <xdr:row>6388</xdr:row>
      <xdr:rowOff>45720</xdr:rowOff>
    </xdr:from>
    <xdr:to>
      <xdr:col>7</xdr:col>
      <xdr:colOff>685800</xdr:colOff>
      <xdr:row>6388</xdr:row>
      <xdr:rowOff>434340</xdr:rowOff>
    </xdr:to>
    <xdr:pic>
      <xdr:nvPicPr>
        <xdr:cNvPr id="158737" name="4 Imagen" descr="parte de abajo.jpg">
          <a:extLst>
            <a:ext uri="{FF2B5EF4-FFF2-40B4-BE49-F238E27FC236}">
              <a16:creationId xmlns:a16="http://schemas.microsoft.com/office/drawing/2014/main" id="{76DA6E70-F1DF-6B0A-91C7-87CD9021C615}"/>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l="88084" t="2" b="17950"/>
        <a:stretch>
          <a:fillRect/>
        </a:stretch>
      </xdr:blipFill>
      <xdr:spPr bwMode="auto">
        <a:xfrm>
          <a:off x="5486400" y="771913620"/>
          <a:ext cx="59436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495300</xdr:colOff>
      <xdr:row>6697</xdr:row>
      <xdr:rowOff>7620</xdr:rowOff>
    </xdr:from>
    <xdr:to>
      <xdr:col>7</xdr:col>
      <xdr:colOff>243840</xdr:colOff>
      <xdr:row>6697</xdr:row>
      <xdr:rowOff>449580</xdr:rowOff>
    </xdr:to>
    <xdr:pic>
      <xdr:nvPicPr>
        <xdr:cNvPr id="158738" name="4 Imagen" descr="parte de abajo.jpg">
          <a:extLst>
            <a:ext uri="{FF2B5EF4-FFF2-40B4-BE49-F238E27FC236}">
              <a16:creationId xmlns:a16="http://schemas.microsoft.com/office/drawing/2014/main" id="{FB58AE99-86E4-5D00-CA98-C4B6AE729E1D}"/>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88084" t="2" b="17950"/>
        <a:stretch>
          <a:fillRect/>
        </a:stretch>
      </xdr:blipFill>
      <xdr:spPr bwMode="auto">
        <a:xfrm>
          <a:off x="5036820" y="838093320"/>
          <a:ext cx="6019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495300</xdr:colOff>
      <xdr:row>6733</xdr:row>
      <xdr:rowOff>7620</xdr:rowOff>
    </xdr:from>
    <xdr:to>
      <xdr:col>7</xdr:col>
      <xdr:colOff>243840</xdr:colOff>
      <xdr:row>6733</xdr:row>
      <xdr:rowOff>449580</xdr:rowOff>
    </xdr:to>
    <xdr:pic>
      <xdr:nvPicPr>
        <xdr:cNvPr id="158739" name="4 Imagen" descr="parte de abajo.jpg">
          <a:extLst>
            <a:ext uri="{FF2B5EF4-FFF2-40B4-BE49-F238E27FC236}">
              <a16:creationId xmlns:a16="http://schemas.microsoft.com/office/drawing/2014/main" id="{F31E35E5-9E97-72CD-F57F-8A1033B40761}"/>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88084" t="2" b="17950"/>
        <a:stretch>
          <a:fillRect/>
        </a:stretch>
      </xdr:blipFill>
      <xdr:spPr bwMode="auto">
        <a:xfrm>
          <a:off x="5036820" y="845659980"/>
          <a:ext cx="6019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374766</xdr:colOff>
      <xdr:row>2587</xdr:row>
      <xdr:rowOff>78278</xdr:rowOff>
    </xdr:from>
    <xdr:to>
      <xdr:col>7</xdr:col>
      <xdr:colOff>519546</xdr:colOff>
      <xdr:row>2587</xdr:row>
      <xdr:rowOff>672638</xdr:rowOff>
    </xdr:to>
    <xdr:pic>
      <xdr:nvPicPr>
        <xdr:cNvPr id="158740" name="4 Imagen" descr="parte de abajo.jpg">
          <a:extLst>
            <a:ext uri="{FF2B5EF4-FFF2-40B4-BE49-F238E27FC236}">
              <a16:creationId xmlns:a16="http://schemas.microsoft.com/office/drawing/2014/main" id="{55E62200-998C-174E-99F8-3AF3CC1FFEA6}"/>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7073439" y="581470423"/>
          <a:ext cx="99683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647700</xdr:colOff>
      <xdr:row>3277</xdr:row>
      <xdr:rowOff>76200</xdr:rowOff>
    </xdr:from>
    <xdr:to>
      <xdr:col>7</xdr:col>
      <xdr:colOff>396240</xdr:colOff>
      <xdr:row>3277</xdr:row>
      <xdr:rowOff>510540</xdr:rowOff>
    </xdr:to>
    <xdr:pic>
      <xdr:nvPicPr>
        <xdr:cNvPr id="158741" name="4 Imagen" descr="parte de abajo.jpg">
          <a:extLst>
            <a:ext uri="{FF2B5EF4-FFF2-40B4-BE49-F238E27FC236}">
              <a16:creationId xmlns:a16="http://schemas.microsoft.com/office/drawing/2014/main" id="{9DCE04B1-060C-0AF5-63C4-074E9514A90E}"/>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88084" t="2" b="17950"/>
        <a:stretch>
          <a:fillRect/>
        </a:stretch>
      </xdr:blipFill>
      <xdr:spPr bwMode="auto">
        <a:xfrm>
          <a:off x="5189220" y="638426460"/>
          <a:ext cx="6019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548640</xdr:colOff>
      <xdr:row>839</xdr:row>
      <xdr:rowOff>91440</xdr:rowOff>
    </xdr:from>
    <xdr:to>
      <xdr:col>17</xdr:col>
      <xdr:colOff>222365</xdr:colOff>
      <xdr:row>843</xdr:row>
      <xdr:rowOff>114300</xdr:rowOff>
    </xdr:to>
    <xdr:pic>
      <xdr:nvPicPr>
        <xdr:cNvPr id="158742" name="Imagen 3">
          <a:extLst>
            <a:ext uri="{FF2B5EF4-FFF2-40B4-BE49-F238E27FC236}">
              <a16:creationId xmlns:a16="http://schemas.microsoft.com/office/drawing/2014/main" id="{AF9BB4AB-1CCB-8031-315F-A30615B53AF1}"/>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6789420" y="162191700"/>
          <a:ext cx="6332220" cy="891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213360</xdr:colOff>
      <xdr:row>845</xdr:row>
      <xdr:rowOff>83820</xdr:rowOff>
    </xdr:from>
    <xdr:to>
      <xdr:col>17</xdr:col>
      <xdr:colOff>374765</xdr:colOff>
      <xdr:row>852</xdr:row>
      <xdr:rowOff>38100</xdr:rowOff>
    </xdr:to>
    <xdr:pic>
      <xdr:nvPicPr>
        <xdr:cNvPr id="158743" name="Imagen 4">
          <a:extLst>
            <a:ext uri="{FF2B5EF4-FFF2-40B4-BE49-F238E27FC236}">
              <a16:creationId xmlns:a16="http://schemas.microsoft.com/office/drawing/2014/main" id="{38CB0AAF-463D-FC02-186A-8DA67E7611E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454140" y="163487100"/>
          <a:ext cx="6819900" cy="1303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303414</xdr:colOff>
      <xdr:row>681</xdr:row>
      <xdr:rowOff>99060</xdr:rowOff>
    </xdr:from>
    <xdr:ext cx="935874" cy="579120"/>
    <xdr:pic>
      <xdr:nvPicPr>
        <xdr:cNvPr id="2" name="4 Imagen" descr="parte de abajo.jpg">
          <a:extLst>
            <a:ext uri="{FF2B5EF4-FFF2-40B4-BE49-F238E27FC236}">
              <a16:creationId xmlns:a16="http://schemas.microsoft.com/office/drawing/2014/main" id="{13DCE9D1-7A15-4D0D-B5B3-147EE018E6DC}"/>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l="88084" t="2" b="17950"/>
        <a:stretch>
          <a:fillRect/>
        </a:stretch>
      </xdr:blipFill>
      <xdr:spPr bwMode="auto">
        <a:xfrm>
          <a:off x="7002087" y="142329824"/>
          <a:ext cx="935874"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10</xdr:col>
      <xdr:colOff>62346</xdr:colOff>
      <xdr:row>1628</xdr:row>
      <xdr:rowOff>36991</xdr:rowOff>
    </xdr:from>
    <xdr:to>
      <xdr:col>12</xdr:col>
      <xdr:colOff>62344</xdr:colOff>
      <xdr:row>1632</xdr:row>
      <xdr:rowOff>55817</xdr:rowOff>
    </xdr:to>
    <xdr:pic>
      <xdr:nvPicPr>
        <xdr:cNvPr id="5" name="Imagen 4">
          <a:extLst>
            <a:ext uri="{FF2B5EF4-FFF2-40B4-BE49-F238E27FC236}">
              <a16:creationId xmlns:a16="http://schemas.microsoft.com/office/drawing/2014/main" id="{9E6C4CAE-6933-4E0F-B08F-ADDC59BFFA96}"/>
            </a:ext>
          </a:extLst>
        </xdr:cNvPr>
        <xdr:cNvPicPr>
          <a:picLocks noChangeAspect="1"/>
        </xdr:cNvPicPr>
      </xdr:nvPicPr>
      <xdr:blipFill>
        <a:blip xmlns:r="http://schemas.openxmlformats.org/officeDocument/2006/relationships" r:embed="rId59"/>
        <a:stretch>
          <a:fillRect/>
        </a:stretch>
      </xdr:blipFill>
      <xdr:spPr>
        <a:xfrm>
          <a:off x="9247910" y="342375882"/>
          <a:ext cx="1579416" cy="766972"/>
        </a:xfrm>
        <a:prstGeom prst="rect">
          <a:avLst/>
        </a:prstGeom>
      </xdr:spPr>
    </xdr:pic>
    <xdr:clientData/>
  </xdr:twoCellAnchor>
  <xdr:twoCellAnchor editAs="oneCell">
    <xdr:from>
      <xdr:col>9</xdr:col>
      <xdr:colOff>138545</xdr:colOff>
      <xdr:row>1634</xdr:row>
      <xdr:rowOff>19786</xdr:rowOff>
    </xdr:from>
    <xdr:to>
      <xdr:col>13</xdr:col>
      <xdr:colOff>576846</xdr:colOff>
      <xdr:row>1641</xdr:row>
      <xdr:rowOff>178907</xdr:rowOff>
    </xdr:to>
    <xdr:pic>
      <xdr:nvPicPr>
        <xdr:cNvPr id="6" name="Imagen 5">
          <a:extLst>
            <a:ext uri="{FF2B5EF4-FFF2-40B4-BE49-F238E27FC236}">
              <a16:creationId xmlns:a16="http://schemas.microsoft.com/office/drawing/2014/main" id="{A147E186-E960-21E2-AE50-C39D5B7F6AFC}"/>
            </a:ext>
          </a:extLst>
        </xdr:cNvPr>
        <xdr:cNvPicPr>
          <a:picLocks noChangeAspect="1"/>
        </xdr:cNvPicPr>
      </xdr:nvPicPr>
      <xdr:blipFill>
        <a:blip xmlns:r="http://schemas.openxmlformats.org/officeDocument/2006/relationships" r:embed="rId60"/>
        <a:stretch>
          <a:fillRect/>
        </a:stretch>
      </xdr:blipFill>
      <xdr:spPr>
        <a:xfrm>
          <a:off x="8534400" y="343480895"/>
          <a:ext cx="3915792" cy="1447594"/>
        </a:xfrm>
        <a:prstGeom prst="rect">
          <a:avLst/>
        </a:prstGeom>
      </xdr:spPr>
    </xdr:pic>
    <xdr:clientData/>
  </xdr:twoCellAnchor>
  <xdr:oneCellAnchor>
    <xdr:from>
      <xdr:col>6</xdr:col>
      <xdr:colOff>441960</xdr:colOff>
      <xdr:row>1223</xdr:row>
      <xdr:rowOff>45720</xdr:rowOff>
    </xdr:from>
    <xdr:ext cx="760614" cy="472440"/>
    <xdr:pic>
      <xdr:nvPicPr>
        <xdr:cNvPr id="3" name="4 Imagen" descr="parte de abajo.jpg">
          <a:extLst>
            <a:ext uri="{FF2B5EF4-FFF2-40B4-BE49-F238E27FC236}">
              <a16:creationId xmlns:a16="http://schemas.microsoft.com/office/drawing/2014/main" id="{3CADCC17-4AEF-4221-899C-427FC125301D}"/>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l="88084" t="2" b="17950"/>
        <a:stretch>
          <a:fillRect/>
        </a:stretch>
      </xdr:blipFill>
      <xdr:spPr bwMode="auto">
        <a:xfrm>
          <a:off x="7140633" y="254546793"/>
          <a:ext cx="760614"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533400</xdr:colOff>
      <xdr:row>184</xdr:row>
      <xdr:rowOff>68580</xdr:rowOff>
    </xdr:from>
    <xdr:ext cx="646314" cy="541020"/>
    <xdr:pic>
      <xdr:nvPicPr>
        <xdr:cNvPr id="4" name="4 Imagen" descr="parte de abajo.jpg">
          <a:extLst>
            <a:ext uri="{FF2B5EF4-FFF2-40B4-BE49-F238E27FC236}">
              <a16:creationId xmlns:a16="http://schemas.microsoft.com/office/drawing/2014/main" id="{3369E86C-C51C-4E9C-BC47-4548F6C6900E}"/>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l="88084" t="2" b="17950"/>
        <a:stretch>
          <a:fillRect/>
        </a:stretch>
      </xdr:blipFill>
      <xdr:spPr bwMode="auto">
        <a:xfrm>
          <a:off x="7232073" y="54669344"/>
          <a:ext cx="646314"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9</xdr:col>
      <xdr:colOff>84642</xdr:colOff>
      <xdr:row>2587</xdr:row>
      <xdr:rowOff>415636</xdr:rowOff>
    </xdr:from>
    <xdr:to>
      <xdr:col>13</xdr:col>
      <xdr:colOff>227963</xdr:colOff>
      <xdr:row>2592</xdr:row>
      <xdr:rowOff>318654</xdr:rowOff>
    </xdr:to>
    <xdr:pic>
      <xdr:nvPicPr>
        <xdr:cNvPr id="8" name="Imagen 7">
          <a:extLst>
            <a:ext uri="{FF2B5EF4-FFF2-40B4-BE49-F238E27FC236}">
              <a16:creationId xmlns:a16="http://schemas.microsoft.com/office/drawing/2014/main" id="{192FF89D-B3D8-D60F-F8F8-FC2E03BF1488}"/>
            </a:ext>
          </a:extLst>
        </xdr:cNvPr>
        <xdr:cNvPicPr>
          <a:picLocks noChangeAspect="1"/>
        </xdr:cNvPicPr>
      </xdr:nvPicPr>
      <xdr:blipFill>
        <a:blip xmlns:r="http://schemas.openxmlformats.org/officeDocument/2006/relationships" r:embed="rId62"/>
        <a:stretch>
          <a:fillRect/>
        </a:stretch>
      </xdr:blipFill>
      <xdr:spPr>
        <a:xfrm>
          <a:off x="8813006" y="581807781"/>
          <a:ext cx="3620812" cy="1433945"/>
        </a:xfrm>
        <a:prstGeom prst="rect">
          <a:avLst/>
        </a:prstGeom>
      </xdr:spPr>
    </xdr:pic>
    <xdr:clientData/>
  </xdr:twoCellAnchor>
  <xdr:oneCellAnchor>
    <xdr:from>
      <xdr:col>6</xdr:col>
      <xdr:colOff>363682</xdr:colOff>
      <xdr:row>2659</xdr:row>
      <xdr:rowOff>57496</xdr:rowOff>
    </xdr:from>
    <xdr:ext cx="852054" cy="449580"/>
    <xdr:pic>
      <xdr:nvPicPr>
        <xdr:cNvPr id="9" name="4 Imagen" descr="parte de abajo.jpg">
          <a:extLst>
            <a:ext uri="{FF2B5EF4-FFF2-40B4-BE49-F238E27FC236}">
              <a16:creationId xmlns:a16="http://schemas.microsoft.com/office/drawing/2014/main" id="{C2023E0D-5A3D-498D-9DEE-D9174C5651DB}"/>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l="88084" t="2" b="17950"/>
        <a:stretch>
          <a:fillRect/>
        </a:stretch>
      </xdr:blipFill>
      <xdr:spPr bwMode="auto">
        <a:xfrm>
          <a:off x="7062355" y="538708369"/>
          <a:ext cx="852054" cy="449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236220</xdr:colOff>
      <xdr:row>2696</xdr:row>
      <xdr:rowOff>22860</xdr:rowOff>
    </xdr:from>
    <xdr:ext cx="996834" cy="594360"/>
    <xdr:pic>
      <xdr:nvPicPr>
        <xdr:cNvPr id="10" name="4 Imagen" descr="parte de abajo.jpg">
          <a:extLst>
            <a:ext uri="{FF2B5EF4-FFF2-40B4-BE49-F238E27FC236}">
              <a16:creationId xmlns:a16="http://schemas.microsoft.com/office/drawing/2014/main" id="{3E85DDD4-4DF9-44FD-B0BB-5C38020A9EFA}"/>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6934893" y="555472369"/>
          <a:ext cx="99683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190500</xdr:colOff>
      <xdr:row>2812</xdr:row>
      <xdr:rowOff>22860</xdr:rowOff>
    </xdr:from>
    <xdr:ext cx="1073034" cy="640080"/>
    <xdr:pic>
      <xdr:nvPicPr>
        <xdr:cNvPr id="11" name="4 Imagen" descr="parte de abajo.jpg">
          <a:extLst>
            <a:ext uri="{FF2B5EF4-FFF2-40B4-BE49-F238E27FC236}">
              <a16:creationId xmlns:a16="http://schemas.microsoft.com/office/drawing/2014/main" id="{BFA417E6-69C8-4512-9A35-FEEF6FFE7181}"/>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l="88084" t="2" b="17950"/>
        <a:stretch>
          <a:fillRect/>
        </a:stretch>
      </xdr:blipFill>
      <xdr:spPr bwMode="auto">
        <a:xfrm>
          <a:off x="6889173" y="623671369"/>
          <a:ext cx="1073034"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190500</xdr:colOff>
      <xdr:row>2847</xdr:row>
      <xdr:rowOff>22860</xdr:rowOff>
    </xdr:from>
    <xdr:ext cx="1073034" cy="640080"/>
    <xdr:pic>
      <xdr:nvPicPr>
        <xdr:cNvPr id="13" name="4 Imagen" descr="parte de abajo.jpg">
          <a:extLst>
            <a:ext uri="{FF2B5EF4-FFF2-40B4-BE49-F238E27FC236}">
              <a16:creationId xmlns:a16="http://schemas.microsoft.com/office/drawing/2014/main" id="{13E0A366-A161-4D7C-9F11-56783FE6F6C9}"/>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l="88084" t="2" b="17950"/>
        <a:stretch>
          <a:fillRect/>
        </a:stretch>
      </xdr:blipFill>
      <xdr:spPr bwMode="auto">
        <a:xfrm>
          <a:off x="6889173" y="631679296"/>
          <a:ext cx="1073034"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236220</xdr:colOff>
      <xdr:row>2881</xdr:row>
      <xdr:rowOff>99060</xdr:rowOff>
    </xdr:from>
    <xdr:ext cx="996834" cy="594360"/>
    <xdr:pic>
      <xdr:nvPicPr>
        <xdr:cNvPr id="14" name="4 Imagen" descr="parte de abajo.jpg">
          <a:extLst>
            <a:ext uri="{FF2B5EF4-FFF2-40B4-BE49-F238E27FC236}">
              <a16:creationId xmlns:a16="http://schemas.microsoft.com/office/drawing/2014/main" id="{C180796D-533B-49AB-BA66-77FDDCC80178}"/>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6934893" y="654837169"/>
          <a:ext cx="99683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277783</xdr:colOff>
      <xdr:row>2955</xdr:row>
      <xdr:rowOff>57496</xdr:rowOff>
    </xdr:from>
    <xdr:ext cx="996834" cy="594360"/>
    <xdr:pic>
      <xdr:nvPicPr>
        <xdr:cNvPr id="15" name="4 Imagen" descr="parte de abajo.jpg">
          <a:extLst>
            <a:ext uri="{FF2B5EF4-FFF2-40B4-BE49-F238E27FC236}">
              <a16:creationId xmlns:a16="http://schemas.microsoft.com/office/drawing/2014/main" id="{9BA61B95-2C7D-4A43-B5D0-15DF204745F9}"/>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6976456" y="663420060"/>
          <a:ext cx="99683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236220</xdr:colOff>
      <xdr:row>3136</xdr:row>
      <xdr:rowOff>99060</xdr:rowOff>
    </xdr:from>
    <xdr:ext cx="996834" cy="594360"/>
    <xdr:pic>
      <xdr:nvPicPr>
        <xdr:cNvPr id="16" name="4 Imagen" descr="parte de abajo.jpg">
          <a:extLst>
            <a:ext uri="{FF2B5EF4-FFF2-40B4-BE49-F238E27FC236}">
              <a16:creationId xmlns:a16="http://schemas.microsoft.com/office/drawing/2014/main" id="{340BAA9B-7C0B-40E9-989C-1BB3B0A7B085}"/>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l="88084" t="2" b="17950"/>
        <a:stretch>
          <a:fillRect/>
        </a:stretch>
      </xdr:blipFill>
      <xdr:spPr bwMode="auto">
        <a:xfrm>
          <a:off x="6934893" y="655273587"/>
          <a:ext cx="99683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6</xdr:col>
      <xdr:colOff>7620</xdr:colOff>
      <xdr:row>174</xdr:row>
      <xdr:rowOff>167640</xdr:rowOff>
    </xdr:from>
    <xdr:to>
      <xdr:col>9</xdr:col>
      <xdr:colOff>731520</xdr:colOff>
      <xdr:row>178</xdr:row>
      <xdr:rowOff>175260</xdr:rowOff>
    </xdr:to>
    <xdr:pic>
      <xdr:nvPicPr>
        <xdr:cNvPr id="34616" name="Imagen 1">
          <a:extLst>
            <a:ext uri="{FF2B5EF4-FFF2-40B4-BE49-F238E27FC236}">
              <a16:creationId xmlns:a16="http://schemas.microsoft.com/office/drawing/2014/main" id="{525E8740-59EF-AABC-76CD-E27009DE7A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66660" y="31935420"/>
          <a:ext cx="31013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213359</xdr:colOff>
      <xdr:row>159</xdr:row>
      <xdr:rowOff>68580</xdr:rowOff>
    </xdr:from>
    <xdr:to>
      <xdr:col>14</xdr:col>
      <xdr:colOff>39892</xdr:colOff>
      <xdr:row>168</xdr:row>
      <xdr:rowOff>68580</xdr:rowOff>
    </xdr:to>
    <xdr:pic>
      <xdr:nvPicPr>
        <xdr:cNvPr id="34617" name="Imagen 2">
          <a:extLst>
            <a:ext uri="{FF2B5EF4-FFF2-40B4-BE49-F238E27FC236}">
              <a16:creationId xmlns:a16="http://schemas.microsoft.com/office/drawing/2014/main" id="{86E86005-396A-D349-8049-97E033B55B5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18019" y="29458920"/>
          <a:ext cx="6958853" cy="1645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190500</xdr:colOff>
      <xdr:row>169</xdr:row>
      <xdr:rowOff>76200</xdr:rowOff>
    </xdr:from>
    <xdr:to>
      <xdr:col>12</xdr:col>
      <xdr:colOff>365760</xdr:colOff>
      <xdr:row>181</xdr:row>
      <xdr:rowOff>266700</xdr:rowOff>
    </xdr:to>
    <xdr:pic>
      <xdr:nvPicPr>
        <xdr:cNvPr id="34618" name="Imagen 3">
          <a:extLst>
            <a:ext uri="{FF2B5EF4-FFF2-40B4-BE49-F238E27FC236}">
              <a16:creationId xmlns:a16="http://schemas.microsoft.com/office/drawing/2014/main" id="{BFFB8894-4129-C1B8-39EC-C3E99FFC9ED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711940" y="30929580"/>
          <a:ext cx="967740" cy="2385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784731</xdr:colOff>
      <xdr:row>343</xdr:row>
      <xdr:rowOff>106680</xdr:rowOff>
    </xdr:from>
    <xdr:to>
      <xdr:col>9</xdr:col>
      <xdr:colOff>731520</xdr:colOff>
      <xdr:row>346</xdr:row>
      <xdr:rowOff>114601</xdr:rowOff>
    </xdr:to>
    <xdr:pic>
      <xdr:nvPicPr>
        <xdr:cNvPr id="2" name="Imagen 1">
          <a:extLst>
            <a:ext uri="{FF2B5EF4-FFF2-40B4-BE49-F238E27FC236}">
              <a16:creationId xmlns:a16="http://schemas.microsoft.com/office/drawing/2014/main" id="{6F7722A3-8823-230E-F4BB-653B569C926A}"/>
            </a:ext>
          </a:extLst>
        </xdr:cNvPr>
        <xdr:cNvPicPr>
          <a:picLocks noChangeAspect="1"/>
        </xdr:cNvPicPr>
      </xdr:nvPicPr>
      <xdr:blipFill>
        <a:blip xmlns:r="http://schemas.openxmlformats.org/officeDocument/2006/relationships" r:embed="rId4"/>
        <a:stretch>
          <a:fillRect/>
        </a:stretch>
      </xdr:blipFill>
      <xdr:spPr>
        <a:xfrm>
          <a:off x="7551291" y="64846200"/>
          <a:ext cx="3116709" cy="891841"/>
        </a:xfrm>
        <a:prstGeom prst="rect">
          <a:avLst/>
        </a:prstGeom>
      </xdr:spPr>
    </xdr:pic>
    <xdr:clientData/>
  </xdr:twoCellAnchor>
  <xdr:twoCellAnchor editAs="oneCell">
    <xdr:from>
      <xdr:col>6</xdr:col>
      <xdr:colOff>7620</xdr:colOff>
      <xdr:row>338</xdr:row>
      <xdr:rowOff>71190</xdr:rowOff>
    </xdr:from>
    <xdr:to>
      <xdr:col>9</xdr:col>
      <xdr:colOff>739139</xdr:colOff>
      <xdr:row>342</xdr:row>
      <xdr:rowOff>221312</xdr:rowOff>
    </xdr:to>
    <xdr:pic>
      <xdr:nvPicPr>
        <xdr:cNvPr id="3" name="Imagen 2">
          <a:extLst>
            <a:ext uri="{FF2B5EF4-FFF2-40B4-BE49-F238E27FC236}">
              <a16:creationId xmlns:a16="http://schemas.microsoft.com/office/drawing/2014/main" id="{24424E67-418C-05A4-6E26-26B8842DCE33}"/>
            </a:ext>
          </a:extLst>
        </xdr:cNvPr>
        <xdr:cNvPicPr>
          <a:picLocks noChangeAspect="1"/>
        </xdr:cNvPicPr>
      </xdr:nvPicPr>
      <xdr:blipFill>
        <a:blip xmlns:r="http://schemas.openxmlformats.org/officeDocument/2006/relationships" r:embed="rId5"/>
        <a:stretch>
          <a:fillRect/>
        </a:stretch>
      </xdr:blipFill>
      <xdr:spPr>
        <a:xfrm>
          <a:off x="7566660" y="63682950"/>
          <a:ext cx="3108959" cy="1018802"/>
        </a:xfrm>
        <a:prstGeom prst="rect">
          <a:avLst/>
        </a:prstGeom>
      </xdr:spPr>
    </xdr:pic>
    <xdr:clientData/>
  </xdr:twoCellAnchor>
  <xdr:twoCellAnchor editAs="oneCell">
    <xdr:from>
      <xdr:col>10</xdr:col>
      <xdr:colOff>144779</xdr:colOff>
      <xdr:row>338</xdr:row>
      <xdr:rowOff>170013</xdr:rowOff>
    </xdr:from>
    <xdr:to>
      <xdr:col>13</xdr:col>
      <xdr:colOff>107606</xdr:colOff>
      <xdr:row>342</xdr:row>
      <xdr:rowOff>106999</xdr:rowOff>
    </xdr:to>
    <xdr:pic>
      <xdr:nvPicPr>
        <xdr:cNvPr id="4" name="Imagen 3">
          <a:extLst>
            <a:ext uri="{FF2B5EF4-FFF2-40B4-BE49-F238E27FC236}">
              <a16:creationId xmlns:a16="http://schemas.microsoft.com/office/drawing/2014/main" id="{3FCFF8C0-EA0C-90AF-1FBA-E1C19044E977}"/>
            </a:ext>
          </a:extLst>
        </xdr:cNvPr>
        <xdr:cNvPicPr>
          <a:picLocks noChangeAspect="1"/>
        </xdr:cNvPicPr>
      </xdr:nvPicPr>
      <xdr:blipFill>
        <a:blip xmlns:r="http://schemas.openxmlformats.org/officeDocument/2006/relationships" r:embed="rId6"/>
        <a:stretch>
          <a:fillRect/>
        </a:stretch>
      </xdr:blipFill>
      <xdr:spPr>
        <a:xfrm>
          <a:off x="10873739" y="63781773"/>
          <a:ext cx="2340267" cy="805666"/>
        </a:xfrm>
        <a:prstGeom prst="rect">
          <a:avLst/>
        </a:prstGeom>
      </xdr:spPr>
    </xdr:pic>
    <xdr:clientData/>
  </xdr:twoCellAnchor>
  <xdr:twoCellAnchor editAs="oneCell">
    <xdr:from>
      <xdr:col>5</xdr:col>
      <xdr:colOff>693421</xdr:colOff>
      <xdr:row>716</xdr:row>
      <xdr:rowOff>99998</xdr:rowOff>
    </xdr:from>
    <xdr:to>
      <xdr:col>10</xdr:col>
      <xdr:colOff>761028</xdr:colOff>
      <xdr:row>726</xdr:row>
      <xdr:rowOff>16042</xdr:rowOff>
    </xdr:to>
    <xdr:pic>
      <xdr:nvPicPr>
        <xdr:cNvPr id="5" name="Imagen 4">
          <a:extLst>
            <a:ext uri="{FF2B5EF4-FFF2-40B4-BE49-F238E27FC236}">
              <a16:creationId xmlns:a16="http://schemas.microsoft.com/office/drawing/2014/main" id="{DABA19BB-C0BC-FF89-B827-F67DF291B4BB}"/>
            </a:ext>
          </a:extLst>
        </xdr:cNvPr>
        <xdr:cNvPicPr>
          <a:picLocks noChangeAspect="1"/>
        </xdr:cNvPicPr>
      </xdr:nvPicPr>
      <xdr:blipFill>
        <a:blip xmlns:r="http://schemas.openxmlformats.org/officeDocument/2006/relationships" r:embed="rId7"/>
        <a:stretch>
          <a:fillRect/>
        </a:stretch>
      </xdr:blipFill>
      <xdr:spPr>
        <a:xfrm>
          <a:off x="7459981" y="120015938"/>
          <a:ext cx="4039532" cy="1752464"/>
        </a:xfrm>
        <a:prstGeom prst="rect">
          <a:avLst/>
        </a:prstGeom>
      </xdr:spPr>
    </xdr:pic>
    <xdr:clientData/>
  </xdr:twoCellAnchor>
  <xdr:twoCellAnchor editAs="oneCell">
    <xdr:from>
      <xdr:col>11</xdr:col>
      <xdr:colOff>452226</xdr:colOff>
      <xdr:row>715</xdr:row>
      <xdr:rowOff>0</xdr:rowOff>
    </xdr:from>
    <xdr:to>
      <xdr:col>12</xdr:col>
      <xdr:colOff>701220</xdr:colOff>
      <xdr:row>728</xdr:row>
      <xdr:rowOff>8033</xdr:rowOff>
    </xdr:to>
    <xdr:pic>
      <xdr:nvPicPr>
        <xdr:cNvPr id="7" name="Imagen 6">
          <a:extLst>
            <a:ext uri="{FF2B5EF4-FFF2-40B4-BE49-F238E27FC236}">
              <a16:creationId xmlns:a16="http://schemas.microsoft.com/office/drawing/2014/main" id="{CA3A96F6-8196-67E5-6C91-332EBF7030DF}"/>
            </a:ext>
          </a:extLst>
        </xdr:cNvPr>
        <xdr:cNvPicPr>
          <a:picLocks noChangeAspect="1"/>
        </xdr:cNvPicPr>
      </xdr:nvPicPr>
      <xdr:blipFill>
        <a:blip xmlns:r="http://schemas.openxmlformats.org/officeDocument/2006/relationships" r:embed="rId8"/>
        <a:stretch>
          <a:fillRect/>
        </a:stretch>
      </xdr:blipFill>
      <xdr:spPr>
        <a:xfrm>
          <a:off x="11973666" y="119733060"/>
          <a:ext cx="1041474" cy="2393093"/>
        </a:xfrm>
        <a:prstGeom prst="rect">
          <a:avLst/>
        </a:prstGeom>
      </xdr:spPr>
    </xdr:pic>
    <xdr:clientData/>
  </xdr:twoCellAnchor>
  <xdr:twoCellAnchor editAs="oneCell">
    <xdr:from>
      <xdr:col>9</xdr:col>
      <xdr:colOff>487680</xdr:colOff>
      <xdr:row>705</xdr:row>
      <xdr:rowOff>105514</xdr:rowOff>
    </xdr:from>
    <xdr:to>
      <xdr:col>13</xdr:col>
      <xdr:colOff>119508</xdr:colOff>
      <xdr:row>714</xdr:row>
      <xdr:rowOff>68580</xdr:rowOff>
    </xdr:to>
    <xdr:pic>
      <xdr:nvPicPr>
        <xdr:cNvPr id="6" name="Imagen 5">
          <a:extLst>
            <a:ext uri="{FF2B5EF4-FFF2-40B4-BE49-F238E27FC236}">
              <a16:creationId xmlns:a16="http://schemas.microsoft.com/office/drawing/2014/main" id="{AA691243-CD49-1F20-8240-6C63BC1355F9}"/>
            </a:ext>
          </a:extLst>
        </xdr:cNvPr>
        <xdr:cNvPicPr>
          <a:picLocks noChangeAspect="1"/>
        </xdr:cNvPicPr>
      </xdr:nvPicPr>
      <xdr:blipFill>
        <a:blip xmlns:r="http://schemas.openxmlformats.org/officeDocument/2006/relationships" r:embed="rId9"/>
        <a:stretch>
          <a:fillRect/>
        </a:stretch>
      </xdr:blipFill>
      <xdr:spPr>
        <a:xfrm>
          <a:off x="10462260" y="132160114"/>
          <a:ext cx="2801748" cy="16089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678180</xdr:colOff>
      <xdr:row>8</xdr:row>
      <xdr:rowOff>1459890</xdr:rowOff>
    </xdr:from>
    <xdr:to>
      <xdr:col>12</xdr:col>
      <xdr:colOff>260114</xdr:colOff>
      <xdr:row>11</xdr:row>
      <xdr:rowOff>91439</xdr:rowOff>
    </xdr:to>
    <xdr:pic>
      <xdr:nvPicPr>
        <xdr:cNvPr id="2" name="Imagen 1">
          <a:extLst>
            <a:ext uri="{FF2B5EF4-FFF2-40B4-BE49-F238E27FC236}">
              <a16:creationId xmlns:a16="http://schemas.microsoft.com/office/drawing/2014/main" id="{4E58F0B8-69B8-0D4D-BDE7-7F36097825E5}"/>
            </a:ext>
          </a:extLst>
        </xdr:cNvPr>
        <xdr:cNvPicPr>
          <a:picLocks noChangeAspect="1"/>
        </xdr:cNvPicPr>
      </xdr:nvPicPr>
      <xdr:blipFill>
        <a:blip xmlns:r="http://schemas.openxmlformats.org/officeDocument/2006/relationships" r:embed="rId1"/>
        <a:stretch>
          <a:fillRect/>
        </a:stretch>
      </xdr:blipFill>
      <xdr:spPr>
        <a:xfrm>
          <a:off x="11376660" y="3761130"/>
          <a:ext cx="2751854" cy="15576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409575</xdr:colOff>
      <xdr:row>0</xdr:row>
      <xdr:rowOff>28575</xdr:rowOff>
    </xdr:from>
    <xdr:to>
      <xdr:col>5</xdr:col>
      <xdr:colOff>375285</xdr:colOff>
      <xdr:row>3</xdr:row>
      <xdr:rowOff>3810</xdr:rowOff>
    </xdr:to>
    <xdr:pic>
      <xdr:nvPicPr>
        <xdr:cNvPr id="2" name="4 Imagen" descr="parte de abajo.jpg">
          <a:extLst>
            <a:ext uri="{FF2B5EF4-FFF2-40B4-BE49-F238E27FC236}">
              <a16:creationId xmlns:a16="http://schemas.microsoft.com/office/drawing/2014/main" id="{7C453725-0A74-4343-A63A-CFE8A8B2D0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8084" t="2" b="17950"/>
        <a:stretch>
          <a:fillRect/>
        </a:stretch>
      </xdr:blipFill>
      <xdr:spPr bwMode="auto">
        <a:xfrm>
          <a:off x="5713095" y="28575"/>
          <a:ext cx="91059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304800</xdr:colOff>
      <xdr:row>36</xdr:row>
      <xdr:rowOff>28575</xdr:rowOff>
    </xdr:from>
    <xdr:ext cx="1205865" cy="683895"/>
    <xdr:pic>
      <xdr:nvPicPr>
        <xdr:cNvPr id="3" name="16 Imagen" descr="parte de abajo.jpg">
          <a:extLst>
            <a:ext uri="{FF2B5EF4-FFF2-40B4-BE49-F238E27FC236}">
              <a16:creationId xmlns:a16="http://schemas.microsoft.com/office/drawing/2014/main" id="{B89F4872-E26E-4657-BAE2-217A1B0A2E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88084" t="2" b="17950"/>
        <a:stretch>
          <a:fillRect/>
        </a:stretch>
      </xdr:blipFill>
      <xdr:spPr bwMode="auto">
        <a:xfrm>
          <a:off x="5608320" y="50869215"/>
          <a:ext cx="1205865" cy="6838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123825</xdr:colOff>
      <xdr:row>70</xdr:row>
      <xdr:rowOff>123825</xdr:rowOff>
    </xdr:from>
    <xdr:to>
      <xdr:col>5</xdr:col>
      <xdr:colOff>470535</xdr:colOff>
      <xdr:row>73</xdr:row>
      <xdr:rowOff>135255</xdr:rowOff>
    </xdr:to>
    <xdr:pic>
      <xdr:nvPicPr>
        <xdr:cNvPr id="4" name="84 Imagen" descr="parte de abajo.jpg">
          <a:extLst>
            <a:ext uri="{FF2B5EF4-FFF2-40B4-BE49-F238E27FC236}">
              <a16:creationId xmlns:a16="http://schemas.microsoft.com/office/drawing/2014/main" id="{C8DDF80D-DE3F-4A9F-8FDF-986232A9EE1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88084" t="2" b="17950"/>
        <a:stretch>
          <a:fillRect/>
        </a:stretch>
      </xdr:blipFill>
      <xdr:spPr bwMode="auto">
        <a:xfrm>
          <a:off x="5427345" y="212036025"/>
          <a:ext cx="1291590" cy="560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123825</xdr:colOff>
      <xdr:row>111</xdr:row>
      <xdr:rowOff>123825</xdr:rowOff>
    </xdr:from>
    <xdr:ext cx="1291590" cy="560070"/>
    <xdr:pic>
      <xdr:nvPicPr>
        <xdr:cNvPr id="5" name="84 Imagen" descr="parte de abajo.jpg">
          <a:extLst>
            <a:ext uri="{FF2B5EF4-FFF2-40B4-BE49-F238E27FC236}">
              <a16:creationId xmlns:a16="http://schemas.microsoft.com/office/drawing/2014/main" id="{7F3F71B4-C2FD-4050-BA4F-B09D3465265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88084" t="2" b="17950"/>
        <a:stretch>
          <a:fillRect/>
        </a:stretch>
      </xdr:blipFill>
      <xdr:spPr bwMode="auto">
        <a:xfrm>
          <a:off x="5427345" y="257588385"/>
          <a:ext cx="1291590" cy="560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180975</xdr:colOff>
      <xdr:row>153</xdr:row>
      <xdr:rowOff>47625</xdr:rowOff>
    </xdr:from>
    <xdr:to>
      <xdr:col>5</xdr:col>
      <xdr:colOff>470535</xdr:colOff>
      <xdr:row>156</xdr:row>
      <xdr:rowOff>125730</xdr:rowOff>
    </xdr:to>
    <xdr:pic>
      <xdr:nvPicPr>
        <xdr:cNvPr id="6" name="68 Imagen" descr="parte de abajo.jpg">
          <a:extLst>
            <a:ext uri="{FF2B5EF4-FFF2-40B4-BE49-F238E27FC236}">
              <a16:creationId xmlns:a16="http://schemas.microsoft.com/office/drawing/2014/main" id="{ED989105-E6CE-4978-99AB-E6E65EFBEE9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88084" t="2" b="17950"/>
        <a:stretch>
          <a:fillRect/>
        </a:stretch>
      </xdr:blipFill>
      <xdr:spPr bwMode="auto">
        <a:xfrm>
          <a:off x="5484495" y="302173005"/>
          <a:ext cx="1234440" cy="626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160020</xdr:colOff>
      <xdr:row>0</xdr:row>
      <xdr:rowOff>129540</xdr:rowOff>
    </xdr:from>
    <xdr:to>
      <xdr:col>12</xdr:col>
      <xdr:colOff>624840</xdr:colOff>
      <xdr:row>9</xdr:row>
      <xdr:rowOff>144780</xdr:rowOff>
    </xdr:to>
    <xdr:pic>
      <xdr:nvPicPr>
        <xdr:cNvPr id="154566" name="Imagen 1">
          <a:extLst>
            <a:ext uri="{FF2B5EF4-FFF2-40B4-BE49-F238E27FC236}">
              <a16:creationId xmlns:a16="http://schemas.microsoft.com/office/drawing/2014/main" id="{2E9851AB-0753-43A4-5202-897DABB2B7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3520" y="129540"/>
          <a:ext cx="5219700" cy="1744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449580</xdr:colOff>
      <xdr:row>11</xdr:row>
      <xdr:rowOff>0</xdr:rowOff>
    </xdr:from>
    <xdr:to>
      <xdr:col>10</xdr:col>
      <xdr:colOff>678180</xdr:colOff>
      <xdr:row>24</xdr:row>
      <xdr:rowOff>121920</xdr:rowOff>
    </xdr:to>
    <xdr:pic>
      <xdr:nvPicPr>
        <xdr:cNvPr id="154567" name="Imagen 2">
          <a:extLst>
            <a:ext uri="{FF2B5EF4-FFF2-40B4-BE49-F238E27FC236}">
              <a16:creationId xmlns:a16="http://schemas.microsoft.com/office/drawing/2014/main" id="{5D86D2FE-6B9B-D874-CE73-DCE161324F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93080" y="1988820"/>
          <a:ext cx="3398520" cy="2270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624840</xdr:colOff>
      <xdr:row>29</xdr:row>
      <xdr:rowOff>137160</xdr:rowOff>
    </xdr:from>
    <xdr:to>
      <xdr:col>11</xdr:col>
      <xdr:colOff>281940</xdr:colOff>
      <xdr:row>37</xdr:row>
      <xdr:rowOff>106680</xdr:rowOff>
    </xdr:to>
    <xdr:pic>
      <xdr:nvPicPr>
        <xdr:cNvPr id="154568" name="Imagen 4">
          <a:extLst>
            <a:ext uri="{FF2B5EF4-FFF2-40B4-BE49-F238E27FC236}">
              <a16:creationId xmlns:a16="http://schemas.microsoft.com/office/drawing/2014/main" id="{FF17C6E1-1835-A260-B74F-E066845064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53300" y="5196840"/>
          <a:ext cx="2034540"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213360</xdr:colOff>
      <xdr:row>40</xdr:row>
      <xdr:rowOff>160020</xdr:rowOff>
    </xdr:from>
    <xdr:to>
      <xdr:col>8</xdr:col>
      <xdr:colOff>259080</xdr:colOff>
      <xdr:row>50</xdr:row>
      <xdr:rowOff>144780</xdr:rowOff>
    </xdr:to>
    <xdr:pic>
      <xdr:nvPicPr>
        <xdr:cNvPr id="154569" name="Imagen 5">
          <a:extLst>
            <a:ext uri="{FF2B5EF4-FFF2-40B4-BE49-F238E27FC236}">
              <a16:creationId xmlns:a16="http://schemas.microsoft.com/office/drawing/2014/main" id="{988F3C26-EC30-B616-5A47-808AAE20D15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64380" y="7292340"/>
          <a:ext cx="242316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7620</xdr:colOff>
      <xdr:row>56</xdr:row>
      <xdr:rowOff>15240</xdr:rowOff>
    </xdr:from>
    <xdr:to>
      <xdr:col>12</xdr:col>
      <xdr:colOff>335280</xdr:colOff>
      <xdr:row>70</xdr:row>
      <xdr:rowOff>160020</xdr:rowOff>
    </xdr:to>
    <xdr:pic>
      <xdr:nvPicPr>
        <xdr:cNvPr id="154570" name="Imagen 6">
          <a:extLst>
            <a:ext uri="{FF2B5EF4-FFF2-40B4-BE49-F238E27FC236}">
              <a16:creationId xmlns:a16="http://schemas.microsoft.com/office/drawing/2014/main" id="{3A00E063-01F6-692C-F52C-94E680454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943600" y="10134600"/>
          <a:ext cx="4290060" cy="2735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556260</xdr:colOff>
      <xdr:row>73</xdr:row>
      <xdr:rowOff>83820</xdr:rowOff>
    </xdr:from>
    <xdr:to>
      <xdr:col>14</xdr:col>
      <xdr:colOff>670560</xdr:colOff>
      <xdr:row>85</xdr:row>
      <xdr:rowOff>83820</xdr:rowOff>
    </xdr:to>
    <xdr:pic>
      <xdr:nvPicPr>
        <xdr:cNvPr id="154571" name="Imagen 1">
          <a:extLst>
            <a:ext uri="{FF2B5EF4-FFF2-40B4-BE49-F238E27FC236}">
              <a16:creationId xmlns:a16="http://schemas.microsoft.com/office/drawing/2014/main" id="{A13B75F1-F4E9-7BE6-D3D1-184F019F38D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699760" y="13342620"/>
          <a:ext cx="6454140" cy="2110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60960</xdr:colOff>
      <xdr:row>87</xdr:row>
      <xdr:rowOff>160020</xdr:rowOff>
    </xdr:from>
    <xdr:to>
      <xdr:col>7</xdr:col>
      <xdr:colOff>320040</xdr:colOff>
      <xdr:row>100</xdr:row>
      <xdr:rowOff>167640</xdr:rowOff>
    </xdr:to>
    <xdr:pic>
      <xdr:nvPicPr>
        <xdr:cNvPr id="154572" name="Imagen 2">
          <a:extLst>
            <a:ext uri="{FF2B5EF4-FFF2-40B4-BE49-F238E27FC236}">
              <a16:creationId xmlns:a16="http://schemas.microsoft.com/office/drawing/2014/main" id="{6F37213F-1AF4-4027-1F74-4A54BF48D757}"/>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204460" y="15902940"/>
          <a:ext cx="1051560" cy="2453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502920</xdr:colOff>
      <xdr:row>90</xdr:row>
      <xdr:rowOff>0</xdr:rowOff>
    </xdr:from>
    <xdr:to>
      <xdr:col>10</xdr:col>
      <xdr:colOff>693420</xdr:colOff>
      <xdr:row>98</xdr:row>
      <xdr:rowOff>114300</xdr:rowOff>
    </xdr:to>
    <xdr:pic>
      <xdr:nvPicPr>
        <xdr:cNvPr id="154573" name="Imagen 3">
          <a:extLst>
            <a:ext uri="{FF2B5EF4-FFF2-40B4-BE49-F238E27FC236}">
              <a16:creationId xmlns:a16="http://schemas.microsoft.com/office/drawing/2014/main" id="{B590D48B-DDCD-AB90-8150-46DCC11A916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438900" y="16314420"/>
          <a:ext cx="2567940" cy="1607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358140</xdr:colOff>
      <xdr:row>110</xdr:row>
      <xdr:rowOff>15240</xdr:rowOff>
    </xdr:from>
    <xdr:to>
      <xdr:col>12</xdr:col>
      <xdr:colOff>53340</xdr:colOff>
      <xdr:row>120</xdr:row>
      <xdr:rowOff>106680</xdr:rowOff>
    </xdr:to>
    <xdr:pic>
      <xdr:nvPicPr>
        <xdr:cNvPr id="154574" name="Imagen 4">
          <a:extLst>
            <a:ext uri="{FF2B5EF4-FFF2-40B4-BE49-F238E27FC236}">
              <a16:creationId xmlns:a16="http://schemas.microsoft.com/office/drawing/2014/main" id="{B652FD02-D7FE-6AE7-EBAA-0CB973964DC6}"/>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086600" y="20086320"/>
          <a:ext cx="286512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297180</xdr:colOff>
      <xdr:row>123</xdr:row>
      <xdr:rowOff>167640</xdr:rowOff>
    </xdr:from>
    <xdr:to>
      <xdr:col>13</xdr:col>
      <xdr:colOff>403860</xdr:colOff>
      <xdr:row>133</xdr:row>
      <xdr:rowOff>152400</xdr:rowOff>
    </xdr:to>
    <xdr:pic>
      <xdr:nvPicPr>
        <xdr:cNvPr id="154575" name="Imagen 5">
          <a:extLst>
            <a:ext uri="{FF2B5EF4-FFF2-40B4-BE49-F238E27FC236}">
              <a16:creationId xmlns:a16="http://schemas.microsoft.com/office/drawing/2014/main" id="{28B16799-511B-E627-8B05-06DA48F6479B}"/>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025640" y="22646640"/>
          <a:ext cx="406908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449580</xdr:colOff>
      <xdr:row>135</xdr:row>
      <xdr:rowOff>30480</xdr:rowOff>
    </xdr:from>
    <xdr:to>
      <xdr:col>13</xdr:col>
      <xdr:colOff>182880</xdr:colOff>
      <xdr:row>144</xdr:row>
      <xdr:rowOff>160020</xdr:rowOff>
    </xdr:to>
    <xdr:pic>
      <xdr:nvPicPr>
        <xdr:cNvPr id="154576" name="Imagen 6">
          <a:extLst>
            <a:ext uri="{FF2B5EF4-FFF2-40B4-BE49-F238E27FC236}">
              <a16:creationId xmlns:a16="http://schemas.microsoft.com/office/drawing/2014/main" id="{52887187-D179-EE9C-BE19-410FC14CA84B}"/>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178040" y="24726900"/>
          <a:ext cx="369570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609600</xdr:colOff>
      <xdr:row>123</xdr:row>
      <xdr:rowOff>91440</xdr:rowOff>
    </xdr:from>
    <xdr:to>
      <xdr:col>15</xdr:col>
      <xdr:colOff>876300</xdr:colOff>
      <xdr:row>133</xdr:row>
      <xdr:rowOff>137160</xdr:rowOff>
    </xdr:to>
    <xdr:pic>
      <xdr:nvPicPr>
        <xdr:cNvPr id="154577" name="Imagen 7">
          <a:extLst>
            <a:ext uri="{FF2B5EF4-FFF2-40B4-BE49-F238E27FC236}">
              <a16:creationId xmlns:a16="http://schemas.microsoft.com/office/drawing/2014/main" id="{C46CAD6F-FCDD-608C-6C56-39C2273C0213}"/>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300460" y="22570440"/>
          <a:ext cx="1851660" cy="1889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502920</xdr:colOff>
      <xdr:row>135</xdr:row>
      <xdr:rowOff>121920</xdr:rowOff>
    </xdr:from>
    <xdr:to>
      <xdr:col>15</xdr:col>
      <xdr:colOff>655320</xdr:colOff>
      <xdr:row>145</xdr:row>
      <xdr:rowOff>38100</xdr:rowOff>
    </xdr:to>
    <xdr:pic>
      <xdr:nvPicPr>
        <xdr:cNvPr id="154578" name="Imagen 8">
          <a:extLst>
            <a:ext uri="{FF2B5EF4-FFF2-40B4-BE49-F238E27FC236}">
              <a16:creationId xmlns:a16="http://schemas.microsoft.com/office/drawing/2014/main" id="{440BC3A6-4779-E206-1723-803C2314CDB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193780" y="24818340"/>
          <a:ext cx="173736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358140</xdr:colOff>
      <xdr:row>28</xdr:row>
      <xdr:rowOff>114300</xdr:rowOff>
    </xdr:from>
    <xdr:to>
      <xdr:col>8</xdr:col>
      <xdr:colOff>83820</xdr:colOff>
      <xdr:row>39</xdr:row>
      <xdr:rowOff>160020</xdr:rowOff>
    </xdr:to>
    <xdr:pic>
      <xdr:nvPicPr>
        <xdr:cNvPr id="154579" name="Imagen 1">
          <a:extLst>
            <a:ext uri="{FF2B5EF4-FFF2-40B4-BE49-F238E27FC236}">
              <a16:creationId xmlns:a16="http://schemas.microsoft.com/office/drawing/2014/main" id="{5D53A150-9BCD-884E-FFD2-6345C20B53B9}"/>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5501640" y="4983480"/>
          <a:ext cx="1310640" cy="2118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312420</xdr:colOff>
      <xdr:row>146</xdr:row>
      <xdr:rowOff>0</xdr:rowOff>
    </xdr:from>
    <xdr:to>
      <xdr:col>10</xdr:col>
      <xdr:colOff>190500</xdr:colOff>
      <xdr:row>160</xdr:row>
      <xdr:rowOff>45720</xdr:rowOff>
    </xdr:to>
    <xdr:pic>
      <xdr:nvPicPr>
        <xdr:cNvPr id="154580" name="Imagen 2">
          <a:extLst>
            <a:ext uri="{FF2B5EF4-FFF2-40B4-BE49-F238E27FC236}">
              <a16:creationId xmlns:a16="http://schemas.microsoft.com/office/drawing/2014/main" id="{37D014BB-840E-0340-254D-563FBD9640F3}"/>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248400" y="26723340"/>
          <a:ext cx="2255520" cy="266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236220</xdr:colOff>
      <xdr:row>146</xdr:row>
      <xdr:rowOff>0</xdr:rowOff>
    </xdr:from>
    <xdr:to>
      <xdr:col>15</xdr:col>
      <xdr:colOff>297180</xdr:colOff>
      <xdr:row>161</xdr:row>
      <xdr:rowOff>15240</xdr:rowOff>
    </xdr:to>
    <xdr:pic>
      <xdr:nvPicPr>
        <xdr:cNvPr id="154581" name="Imagen 3">
          <a:extLst>
            <a:ext uri="{FF2B5EF4-FFF2-40B4-BE49-F238E27FC236}">
              <a16:creationId xmlns:a16="http://schemas.microsoft.com/office/drawing/2014/main" id="{DF3836C7-D488-B1E8-5E9D-715C42ACE543}"/>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549640" y="26723340"/>
          <a:ext cx="4023360"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784860</xdr:colOff>
      <xdr:row>168</xdr:row>
      <xdr:rowOff>152400</xdr:rowOff>
    </xdr:from>
    <xdr:to>
      <xdr:col>15</xdr:col>
      <xdr:colOff>685800</xdr:colOff>
      <xdr:row>186</xdr:row>
      <xdr:rowOff>175260</xdr:rowOff>
    </xdr:to>
    <xdr:pic>
      <xdr:nvPicPr>
        <xdr:cNvPr id="154582" name="Imagen 4">
          <a:extLst>
            <a:ext uri="{FF2B5EF4-FFF2-40B4-BE49-F238E27FC236}">
              <a16:creationId xmlns:a16="http://schemas.microsoft.com/office/drawing/2014/main" id="{6605D9C9-B1D8-E2B1-3EAD-6D78A80C251B}"/>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720840" y="31013400"/>
          <a:ext cx="624078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342900</xdr:colOff>
      <xdr:row>189</xdr:row>
      <xdr:rowOff>76200</xdr:rowOff>
    </xdr:from>
    <xdr:to>
      <xdr:col>14</xdr:col>
      <xdr:colOff>640080</xdr:colOff>
      <xdr:row>203</xdr:row>
      <xdr:rowOff>137160</xdr:rowOff>
    </xdr:to>
    <xdr:pic>
      <xdr:nvPicPr>
        <xdr:cNvPr id="154583" name="Imagen 5">
          <a:extLst>
            <a:ext uri="{FF2B5EF4-FFF2-40B4-BE49-F238E27FC236}">
              <a16:creationId xmlns:a16="http://schemas.microsoft.com/office/drawing/2014/main" id="{A11481A6-A969-6386-3B30-FCFDF6B35D8F}"/>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863840" y="34815780"/>
          <a:ext cx="4259580" cy="2682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7620</xdr:colOff>
      <xdr:row>203</xdr:row>
      <xdr:rowOff>160020</xdr:rowOff>
    </xdr:from>
    <xdr:to>
      <xdr:col>12</xdr:col>
      <xdr:colOff>0</xdr:colOff>
      <xdr:row>217</xdr:row>
      <xdr:rowOff>76200</xdr:rowOff>
    </xdr:to>
    <xdr:pic>
      <xdr:nvPicPr>
        <xdr:cNvPr id="154584" name="Imagen 6">
          <a:extLst>
            <a:ext uri="{FF2B5EF4-FFF2-40B4-BE49-F238E27FC236}">
              <a16:creationId xmlns:a16="http://schemas.microsoft.com/office/drawing/2014/main" id="{2915CCC2-AB17-B039-681A-4494647C06BE}"/>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943600" y="37520880"/>
          <a:ext cx="3924300" cy="2537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350520</xdr:colOff>
      <xdr:row>203</xdr:row>
      <xdr:rowOff>53340</xdr:rowOff>
    </xdr:from>
    <xdr:to>
      <xdr:col>17</xdr:col>
      <xdr:colOff>601980</xdr:colOff>
      <xdr:row>218</xdr:row>
      <xdr:rowOff>53340</xdr:rowOff>
    </xdr:to>
    <xdr:pic>
      <xdr:nvPicPr>
        <xdr:cNvPr id="154585" name="Imagen 7">
          <a:extLst>
            <a:ext uri="{FF2B5EF4-FFF2-40B4-BE49-F238E27FC236}">
              <a16:creationId xmlns:a16="http://schemas.microsoft.com/office/drawing/2014/main" id="{F0574381-191D-2B05-F8FE-6966A0F0F0C8}"/>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0248900" y="37414200"/>
          <a:ext cx="4602480" cy="2804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449580</xdr:colOff>
      <xdr:row>220</xdr:row>
      <xdr:rowOff>45720</xdr:rowOff>
    </xdr:from>
    <xdr:to>
      <xdr:col>11</xdr:col>
      <xdr:colOff>198120</xdr:colOff>
      <xdr:row>231</xdr:row>
      <xdr:rowOff>91440</xdr:rowOff>
    </xdr:to>
    <xdr:pic>
      <xdr:nvPicPr>
        <xdr:cNvPr id="154586" name="Imagen 1">
          <a:extLst>
            <a:ext uri="{FF2B5EF4-FFF2-40B4-BE49-F238E27FC236}">
              <a16:creationId xmlns:a16="http://schemas.microsoft.com/office/drawing/2014/main" id="{34AB4AF9-B0ED-3B5D-0AFB-A2D0566DCF9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178040" y="40584120"/>
          <a:ext cx="2125980" cy="207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221</xdr:row>
      <xdr:rowOff>83820</xdr:rowOff>
    </xdr:from>
    <xdr:to>
      <xdr:col>19</xdr:col>
      <xdr:colOff>251460</xdr:colOff>
      <xdr:row>231</xdr:row>
      <xdr:rowOff>144780</xdr:rowOff>
    </xdr:to>
    <xdr:pic>
      <xdr:nvPicPr>
        <xdr:cNvPr id="154587" name="Imagen 2">
          <a:extLst>
            <a:ext uri="{FF2B5EF4-FFF2-40B4-BE49-F238E27FC236}">
              <a16:creationId xmlns:a16="http://schemas.microsoft.com/office/drawing/2014/main" id="{087E10E2-E8EE-6CA6-CD83-5DB3B78DC596}"/>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867900" y="40812720"/>
          <a:ext cx="6217920" cy="1897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620484</xdr:colOff>
      <xdr:row>232</xdr:row>
      <xdr:rowOff>65313</xdr:rowOff>
    </xdr:from>
    <xdr:to>
      <xdr:col>21</xdr:col>
      <xdr:colOff>54427</xdr:colOff>
      <xdr:row>241</xdr:row>
      <xdr:rowOff>69271</xdr:rowOff>
    </xdr:to>
    <xdr:pic>
      <xdr:nvPicPr>
        <xdr:cNvPr id="3" name="Imagen 2">
          <a:extLst>
            <a:ext uri="{FF2B5EF4-FFF2-40B4-BE49-F238E27FC236}">
              <a16:creationId xmlns:a16="http://schemas.microsoft.com/office/drawing/2014/main" id="{A7DB7658-C6F7-B65B-7071-14485F3F1027}"/>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9731827" y="43281599"/>
          <a:ext cx="7772400" cy="1669472"/>
        </a:xfrm>
        <a:prstGeom prst="rect">
          <a:avLst/>
        </a:prstGeom>
      </xdr:spPr>
    </xdr:pic>
    <xdr:clientData/>
  </xdr:twoCellAnchor>
  <xdr:twoCellAnchor editAs="oneCell">
    <xdr:from>
      <xdr:col>11</xdr:col>
      <xdr:colOff>740227</xdr:colOff>
      <xdr:row>242</xdr:row>
      <xdr:rowOff>128179</xdr:rowOff>
    </xdr:from>
    <xdr:to>
      <xdr:col>19</xdr:col>
      <xdr:colOff>533399</xdr:colOff>
      <xdr:row>251</xdr:row>
      <xdr:rowOff>141515</xdr:rowOff>
    </xdr:to>
    <xdr:pic>
      <xdr:nvPicPr>
        <xdr:cNvPr id="5" name="Imagen 4">
          <a:extLst>
            <a:ext uri="{FF2B5EF4-FFF2-40B4-BE49-F238E27FC236}">
              <a16:creationId xmlns:a16="http://schemas.microsoft.com/office/drawing/2014/main" id="{0D57D8FD-EE4E-5D14-C90B-42E9F40DF31E}"/>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9851570" y="45195036"/>
          <a:ext cx="6542315" cy="1678850"/>
        </a:xfrm>
        <a:prstGeom prst="rect">
          <a:avLst/>
        </a:prstGeom>
      </xdr:spPr>
    </xdr:pic>
    <xdr:clientData/>
  </xdr:twoCellAnchor>
  <xdr:twoCellAnchor editAs="oneCell">
    <xdr:from>
      <xdr:col>11</xdr:col>
      <xdr:colOff>664029</xdr:colOff>
      <xdr:row>252</xdr:row>
      <xdr:rowOff>174171</xdr:rowOff>
    </xdr:from>
    <xdr:to>
      <xdr:col>21</xdr:col>
      <xdr:colOff>97972</xdr:colOff>
      <xdr:row>265</xdr:row>
      <xdr:rowOff>7518</xdr:rowOff>
    </xdr:to>
    <xdr:pic>
      <xdr:nvPicPr>
        <xdr:cNvPr id="7" name="Imagen 6">
          <a:extLst>
            <a:ext uri="{FF2B5EF4-FFF2-40B4-BE49-F238E27FC236}">
              <a16:creationId xmlns:a16="http://schemas.microsoft.com/office/drawing/2014/main" id="{7152A365-B7FA-590F-FDC1-A3C623FB96B4}"/>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9775372" y="47091600"/>
          <a:ext cx="7772400" cy="2239089"/>
        </a:xfrm>
        <a:prstGeom prst="rect">
          <a:avLst/>
        </a:prstGeom>
      </xdr:spPr>
    </xdr:pic>
    <xdr:clientData/>
  </xdr:twoCellAnchor>
  <xdr:twoCellAnchor editAs="oneCell">
    <xdr:from>
      <xdr:col>11</xdr:col>
      <xdr:colOff>620486</xdr:colOff>
      <xdr:row>265</xdr:row>
      <xdr:rowOff>0</xdr:rowOff>
    </xdr:from>
    <xdr:to>
      <xdr:col>21</xdr:col>
      <xdr:colOff>54429</xdr:colOff>
      <xdr:row>274</xdr:row>
      <xdr:rowOff>132675</xdr:rowOff>
    </xdr:to>
    <xdr:pic>
      <xdr:nvPicPr>
        <xdr:cNvPr id="9" name="Imagen 8">
          <a:extLst>
            <a:ext uri="{FF2B5EF4-FFF2-40B4-BE49-F238E27FC236}">
              <a16:creationId xmlns:a16="http://schemas.microsoft.com/office/drawing/2014/main" id="{E1602CD2-3D6B-D6B2-89A6-5A5D06AC9B46}"/>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9731829" y="49323171"/>
          <a:ext cx="7772400" cy="1798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296E3A0\A.P.U%20ACU"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ANIEL%20PEREZ\Ventanilla%20Daniel\Municipios\Amalfi%20-%20Portachuelo\PPTO%20FINAL%20AMALFI\Analisis_precios_uni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NIEL%20PEREZ\Ventanilla%20Daniel\Municipios\La%20Ceja\Presupuestos%20Apoyo\Yolomb&#243;%20(Estaci&#243;n%20Regulador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eleal\CA&#209;ASGORDAS\CORRECCION%20SEP%2019-07\PMAA\CD%20Zaragoza%20Bombeo\Presupuesto\PRESUPUESTO%20DEFINITIVO%20ZARAGO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3793F1F\A"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blanco3\CONTRATO5\REAJUSTE%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56C720B\PRESUPUESTO%20VALDIVIA%20PTA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1E0C4E7\ANEXO%202(1).%20Presupuesto%20SISTEMA%20DE%20ALCANTA"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ANIEL%20PEREZ\Ventanilla%20Daniel\Municipios\La%20Ceja\Presupuestos%20Apoyo\Presupuesto%20de%20Campamento%20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DANIEL%20PEREZ\Ventanilla%20Daniel\Municipios\Andes%20-%20Santa%20Rita\Info_presup_gene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proyecto%20jerico\Presupuesto%20Sistema%20de%20Acueductojeri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ANIEL%20PEREZ\Ventanilla%20Daniel\Municipios\Zaragoza%20-%20Vegas%20de%20Segovia\ZARAG_Vegas%20de%20Segovia_PRESUP_12O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wvega\PROYECTOS%20EN%20EJECUCION\HLOPEZA\CANTIDADES%20GERONA\Documents%20and%20Settings\swilches\Configuraci&#243;n%20local\Archivos%20temporales%20de%20Internet\OLK6\formulario%20bas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Users\Cesar%20Uribe\Desktop\Mcpios%20Viabilizados%20Entrega%201\Ca&#241;asgordas\Presupuesto%20Sistema%20de%20Acueductojuli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tprincipal\licitaciones\WINDOWS\DESKTOP\idu\USUARIOS\J_GONZAL\VARIOS\LICITACION\Idu-UEL-112-98\IDU-112-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Urrao%20Alcant%20Sector%20Aleu/Presupuestos%20Alcantarillado/Presupuesto%20Variante-2019V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eleal\Brice&#241;o\AAS\PRESUPUESTOS\CA&#209;ASGORDAS\CORRECCION%20SEP%2019-07\PMAA\CD%20Zaragoza%20Bombeo\Presupuesto\PRESUPUESTO%20DEFINITIVO%20ZARAGOZ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NIEL%20PEREZ\Ventanilla%20Daniel\Municipios\El%20Bagre%20-%20Harvey\Nueva%20carpeta\13-11-2020\PRESUPUESTO%20EL%20BAGRE-BRISAS%2013-11-2020.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file:///F:\Users\natalia.cardenas\Desktop\AYUR&#196;%20PRECONTRACTUAL%20SEPT%2020\Last\Users\natalia.cardenas\AppData\Local\Microsoft\Windows\Temporary%20Internet%20Files\Content.Outlook\63MATZR0\20171114\1\Presupuesto%20Electrico_Via%20Distribuidora_20171114.xlsx?DD2D68D2" TargetMode="External"/><Relationship Id="rId1" Type="http://schemas.openxmlformats.org/officeDocument/2006/relationships/externalLinkPath" Target="file:///\\DD2D68D2\Presupuesto%20Electrico_Via%20Distribuidora_201711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1.%20MECANISMO/1.%20PROYECTOS%20EVALUADOS/A6_NECHI_ALCDO_COLORADO_16JUNIO2020/22%20Presupuesto_APUs_Canteras/495_GT_G03_01_12JUN20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ANIEL%20PEREZ\Ventanilla%20Daniel\Municipios\La%20Ceja\Presupuestos%20Apoyo\Presupuesto%20Angel&#243;poli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d.docs.live.net/usr/excel/COTIZACIONES/MIAMI/ELECONWIRE/Amir/Catalogo/MV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aboratorio\c\DATOS\Vias%20Del%20Cesar\Laboratorio\SUBRASA\DensidSR(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Documents%20and%20Settings/crendon.HMV/Local%20Settings/Temporary%20Internet%20Files/OLK3/859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JMORALESG\CARLOS%20ANDR&#201;S\SEGUIMIENTO%20CONTRATOS%20OCCIDENTE-URAB&#193;%20(2009)\PRESUPUESTO%202010\Documents%20and%20Settings\David%20A\Mis%20documentos\LICITACIONES2008\VARIOS\AGUADULCE\APUs%20PuertoAguaDulce%20RAMV%203%20269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nts%20and%20Settings\Henri.Escobar.ELCONDOR\Configuraci&#243;n%20local\Archivos%20temporales%20de%20Internet\Content.IE5\QQEWOC06\disco2\DATOS\LABORATORIO\Pavimento\MDC2-2xl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HLOPEZA\CANTIDADES%20GERONA\Documents%20and%20Settings\swilches\Configuraci&#243;n%20local\Archivos%20temporales%20de%20Internet\OLK6\formulario%20bas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MVMEDMAIL\Propuestas\Trab\personal\Lista%20de%20precios%20para%20gabinetes%20de%20control%20y%20protecci&#243;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sgallo\Proyectos%20Sandra%20Gallo\Proyectos%20varios\Valdivia\PRESUPUESTOS%20CORREGIDOS\PRESUPUESTO%20ACT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anear5\D\PROYECTOS\INTERVENTORIA%20JERICO\Informes\LICITA\METRO\LAMINA\DATOS\BASES\SUMAR\ANALM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Documents%20and%20Settings\carolina.meza\Escritorio\HERRAMIENTAS%20DISE&#209;O\PROYECTOS%20MODELOS\Operadores%20de%20Servicios\Otros\Temporales\Plan%20de%20Choque%20V\REINALDO%20SEGURO\AASSA\VALDIVIA\PRESUPUESTO%20VALDIVIA%20PTA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Users\Usuario\Downloads\Formatos\PDA%20U%20de%20A\Presupuestos%202013\Presupuesto\Corregidos\PRESUPUESTOS%20AJUSTADOS%20(26-marzo-2013)\APU_AIU_Acue_Brice&#241;o_abril_2012.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https://d.docs.live.net/5957bef0293089ee/Personal/GSP/14.%20PRESUPUESTOS/REVISI&#211;N/ABEJORRAL/28.Presupuesto%20-%20OK/P.O_Alcant_Abejorral_JUN2022%20con%20observaciones.xlsx" TargetMode="External"/><Relationship Id="rId1" Type="http://schemas.openxmlformats.org/officeDocument/2006/relationships/externalLinkPath" Target="https://d.docs.live.net/5957bef0293089ee/Personal/GSP/14.%20PRESUPUESTOS/REVISI&#211;N/ABEJORRAL/28.Presupuesto%20-%20OK/P.O_Alcant_Abejorral_JUN2022%20con%20observacione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J:\CTO%20641%20UT%20MAS\MODIFICACIONES\ACTA%2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0173FACA\FREDONIA%20-%20FINAL2.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AMV%20_%20no%20borrar\PRESUPUESTOS\a%20%20aaInformaci&#243;n%20GRUPO%204\A%20MInformes%20Mensuales\Informe%20de%20estado%20vial%20ene\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natalia.cardenas\AppData\Local\Microsoft\Windows\Temporary%20Internet%20Files\Content.Outlook\63MATZR0\a%20%20aaInformaci&#243;n%20GRUPO%204\A%20MInformes%20Mensuales\Informe%20de%20estado%20vial%20ene\aCCIDENTES%20DE%201995%20-%20199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Mi%20unidad\PRESUPUESTO\PRESUPUESTOS%20FINALES\PRESUPUESTO%20FINALES%202018\AMAGA\DEFINITIVO\030_GT_G03_01_21MAYO201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docs.live.net/Mi%20unidad/Pueblorrico_Hispania/576_GT_G03_01_08MAYO201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Nuevo%20informe%20mensual%20-%20Mayo\datos\Datos%202005\Costos\Costos%202005\Facturacion%20Obra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ocuments%20and%20Settings\jromana\Configuraci&#243;n%20local\Archivos%20temporales%20de%20Internet\OLK8\formato%20acometidas%20acueduct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dministrador\datos\datos\Laboratorio\BaseA2\GRADACIONA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Users\Usuario\Documents\PDA\ITUANGO\JORGE%20MANTILLA%20ABRIL%2017\PPTO__ITUANGO_DPTO_MAYO%2014.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AREA%20METROPOLITANA-AMVA-2018\135.%20INTERCAMBIO%20VIAL%20LA%20AYURA%20-CCC\ZXPREPLIEGOS%20PUENTE%20ARMADA\PRESUP\ZPREPLIEGOS%20PUENTE%20ARMADA\OBRAS%20PUENTE%20ARMADA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icitaciones1\c\Documents%20and%20Settings\Latinco%20S.A\Mis%20documentos\ARCHIVOS%20OSCAR\invias\corredores%20viales\PARTICIPAMOS\PRIMERA%20RONDA\analisis%20de%20precios%20unitarios%20-%20PLANTILL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anearp1\DATOS\windows\TEMP\ADMINISTRATIVA\BAAN\lista%20de%20precios%20definitiva%20sep16-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Users\jose.garcia\AppData\Local\Microsoft\Windows\Temporary%20Internet%20Files\Low\Content.IE5\G79VZ0P6\ANEXO%204%20PRESUPUESTO%20ACUEDUCTO_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anear16\d\Archivos%20viejos%20del%20disco%20D\Nuevos%20procesos\Proceso%20de%20Contrataci&#243;n%20009360\1-Elaboraci&#243;n%20Pliego\Formatos%20Elaboraci&#243;n%20Pliego\Cantidades%20de%20obra\Cantidades%20Zona%20Sur-Parras-Ajizal-Sabanet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Users/Jorge%20Mantilla/Documents/UNIVERSIDAD%20DE%20ANTIOQUIA/PDA%202020/PDA%20CACERES/Analisisprecios_unit_PresupuestoCacere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Documents%20and%20Settings\jromana\Configuraci&#243;n%20local\Archivos%20temporales%20de%20Internet\OLK8\Formato%20acometidas%20alcantarillad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icitaciones1\c\Trabajos%20La%20Espanola%20-%20Calarca\Grupo%20Arturo\Arturo%20A.%20Gonzalez%20R.%20Espanola%20-%20Calarca\BARBOSA\ACTASBAR.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J:\PRESUPUESTO%20%20Y%20APU%20TOTAL%20bombeo%20c&#225;cer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PROYECTO%20AV%20POBLADO%20METROPLUS\00PRESUPUESTO%20AV%20EL%20POBLADO\PPOS%20ENTREGADOS%20X%20HECTOR%20A%20METROPLUS\NVBRE27-14\C\Documents%20and%20Settings\Administrador\Mis%20documentos\Ronald\Base%20Presupuest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sistente\c\Datos2001\obras\V&#237;as%20del%20Cesar\Planeaci&#243;n\ObraAdicionalCesar.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ocuments%20and%20Settings\jromana\Configuraci&#243;n%20local\Archivos%20temporales%20de%20Internet\OLK8\Planilla%20de%20impacto%20comunitario%20aspectos%20general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3-0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PLANMIN\PLANES\PLANSEM\2001\Trimes02\Sem17-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5-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Soportedrai\Downloads\Pueblorrico_Hispania\Pueblorrico%20Correccione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PROYECTO%20AV%20POBLADO%20METROPLUS\00PRESUPUESTO%20AV%20EL%20POBLADO\PPOS%20ENTREGADOS%20X%20HECTOR%20A%20METROPLUS\NVBRE27-14\C\A%20A%20SERADOBE\ARCHIVOS%20VARIOS\An&#225;lisis%20APUs\PRECIOS%20UNITARIOS\BASE%20DATOS%20UNITARIOS%20Borrador%2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J:\Z.OTROS\OBRAS\ENGATIVA\MODIFICACIONES\MODIFICACI&#224;N%204\VILLA%20SAGRARIO%20LLUVIAS%20m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CALC%20PRODUCCION%20EQUIPOS%20ANDR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usr/excel/COTIZACIONES/MIAMI/ELECONWIRE/CATALOGO/BAJA%20TENSION/B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d.docs.live.net/DANIEL%20PEREZ/Ventanilla%20Daniel/Municipios/Amalfi%20-%20Portachuelo/PPTO%20FINAL%20AMALFI/varios/031_GT_G03_24_17MAY2019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PROPUESTA\glencore\CALC%20PRODUCCION%20CCC-GLENCOR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PROYECTO%20AV%20POBLADO%20METROPLUS\00PRESUPUESTO%20AV%20EL%20POBLADO\PPOS%20ENTREGADOS%20X%20HECTOR%20A%20METROPLUS\NVBRE27-14\AREA\Calle4sur\dise&#241;os\NANA\Presupuestos\Pptos%20de%20apoyo\GP-184%20-%20APU%20-%20V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c-sgallo\Proyectos%20Sandra%20Gallo\AAS\BASE\HOJA%20BASE\BASE%20DE%20PRESUPUEST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wvega\PROYECTOS%20EN%20EJECUCION\Documents%20and%20Settings\jramiret\Configuraci&#243;n%20local\Archivos%20temporales%20de%20Internet\OLK119\Formularios%20%20009350%20corr%20abril%2029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is%20documentos\BALANCE\resumen%20japon%20lluvias%202.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PAVICOL\MSOFFICE\LICITAR\analisis%20del%20AIU\AIU.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Rcardona\pipiral\Mediacanoa%20Cartago\Oferta\Formato%20AIU%20Ofert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J:\WINDOWS\TEMP\VILLA%20SAGRARIO%20NEGRAS%20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Documents%20and%20Settings\carenas\Escritorio\PRESUPUESTOS%20%20febr11\Copia%20de%20BASE%20DE%20PRESUPUEST(copi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DANIEL%20PEREZ\Ventanilla%20Daniel\Municipios\La%20Ceja\Presupuestos%20Apoyo\Salgar-Alcantarillado.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eleal\Brice&#241;o\San_Juan_LaMaria\CD%20SAN%20JUAN%20LA%20MARIA\ANEXOS\Campamento\Presupuesto\DEFINITIVOS\OPTIMIZACI&#211;N%20DE%20LA%20RED%20DE%20DISTRIBUCI&#211;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Mi%20unidad/AMAGA%20PTAP/030_GT_G03_01_21MAYO201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0.111\Compartida\Users\User\Downloads\Presupuesto_02MAY2020_FINAL%20NOV%2019.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DANIEL%20PEREZ\Ventanilla%20Daniel\Municipios\Titiribi\Nueva%20carpeta\21%20Presupuesto_APUs_Canteras\Analisisprecios_unit.xls"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Startup" Target="Sanear9/d/PROYECTOS/CORANTIOQUIA/VENECIA/1.%20DIAGNOSTICO/ALCANTARILLADO/VENECI_AA_D_IN_01%20A%204.2%20RCH%20Alcantarillad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c3\d\PROYECTOS\CARAMANTA\2.%20ANTEPROYECTO\ANEXOS%20AL%20INFORME\CARAMA_AA_D_IN_1_Anexo%20x.xx%20REDES%20DE%20DISTRIBUCI&#211;N.xls"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Startup" Target="Sanearpc8/d/PROYECTOS/BUENOS%20AIRES/DISE&#209;O/Dise&#241;o%20hidraulico%20de%20componente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omercial\DATOS\MAQUINARIA\7-mantenimientos\control%20de%20Mt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1\Mis%20documentos\Datos\K1\03%20Grupo%2005\02%20Dise&#241;os\01%20Ahorcado\02%20Memorias\02%20Hojas\Cantidades%20de%20Obra\02%20VILLAHERMOSA.Chalo\01%20Dis_AC_VH_02111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sistente1\datos%202002\Datos%202002\EQUIPO\tarifas%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near16\d\PROYECTOS\Segovia1\ANTEPROYECTO\Anclajes-segovia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PROYECTO%20AV%20POBLADO%20METROPLUS\00PRESUPUESTO%20AV%20EL%20POBLADO\PPOS%20ENTREGADOS%20X%20HECTOR%20A%20METROPLUS\NVBRE27-14\AREA\Calle4sur\dise&#241;os\marayita\183%20Parque%20Girardota\04%20Trabajo\GP-183%20-%20Presupuesto%20preliminar%20V1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rincipal\VIGENTES\vigentes\PROPUESTAS\RESIDENTE%20CONST%20SADEP\formularios\A.P.U.%20BASE.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NTPRINCIPAL\Licitaciones\Licitaciones%202000\05-2000%20IDU%20LP%20GPTN%20002-2000\Anexo2PU%20y%20AIU-%20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www.integral.com.co/Documents%20and%20Settings/91520/Escritorio/tabla_de_costos_ambiental_nov_4(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c-wvega\PROYECTOS%20EN%20EJECUCION\Estad.%20Da&#241;os\Rendimientos_Sur%2003-00(J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Y:\INVPROG\SIS-DA&#209;OS\Acueducto\2000\Sur\Rendimientos_Sur%2012-9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NDUAMERICA\CIUDAD%20BOLIVAR\FRENTE%201CB\replanteos\MARLO\CB%205\5921.FLORIDA%20PRUEB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Mis%20documentos\ACTAS\ACTA%2015\VILLA%20SAGRARIO%20NEGRA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d.docs.live.net/Users/Jorge%20Mantilla/Documents/UNIVERSIDAD%20DE%20ANTIOQUIA/PDA%202020/PDA%20SALGAR%20(PTAR%20-%20EBAR)/PRESUPUESTO%20SALGAR/642_GT_G03_01JUN202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0.0.4\tecnico\Documents%20and%20Settings\67370\Configuraci&#243;n%20local\Archivos%20temporales%20de%20Internet\Content.IE5\UOTNRVQZ\Presupuesto%20correigio%20nora%20morales(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Documents%20and%20Settings\jromana\Configuraci&#243;n%20local\Archivos%20temporales%20de%20Internet\OLK8\formato%20liquidaci&#243;n%20de%20obra%20por%20administraci&#243;n.xls" TargetMode="External"/></Relationships>
</file>

<file path=xl/externalLinks/_rels/externalLink101.xml.rels><?xml version="1.0" encoding="UTF-8" standalone="yes"?>
<Relationships xmlns="http://schemas.openxmlformats.org/package/2006/relationships"><Relationship Id="rId2" Type="http://schemas.microsoft.com/office/2019/04/relationships/externalLinkLongPath" Target="file:///C:\PROYECTO%20AV%20POBLADO%20METROPLUS\00PRESUPUESTO%20AV%20EL%20POBLADO\PPOS%20ENTREGADOS%20X%20HECTOR%20A%20METROPLUS\NVBRE27-14\AREA\Calle4sur\dise&#241;os\01%20Gestion\01%20-%20Obras\204%20-%20Villavo\04%20Trabajo\01%20Sector%201\GP-204%20-%20Anexo%20puentes%20V10.xls?75CDB091" TargetMode="External"/><Relationship Id="rId1" Type="http://schemas.openxmlformats.org/officeDocument/2006/relationships/externalLinkPath" Target="file:///\\75CDB091\GP-204%20-%20Anexo%20puentes%20V1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Users\Soportedrai\Documents\JORGE%20MANTILLA\3.%20PUEBLORRICO\DEFINITIVO\Analisisprecios_unit_PueblorricoeHispani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Administrator\My%20Documents\ZAR07\Apu051b.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d.docs.live.net/Trab/PROP/47L8%20Siemens%20FCS%20Mexico/47L8008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aboratorio\c\Datos\Vias%20Del%20Cesar\Laboratorio\Base\GradacBase.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sgallo\Proyectos%20Sandra%20Gallo\San_Juan_LaMaria\CD%20SAN%20JUAN%20LA%20MARIA\ANEXOS\Anexo%2014_PresupuestoSAN_JUAN_LA_MARIA-MARZ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WINDOWS\TEMP\VILLA%20SAGRARIO%20NEGRAS%20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Giovanny\c\Copia%20Calidad\Mis%20documentos\Area%20Tecnica\Licitaciones\Epm\Actualizacion%20Guayabal\WINDOWS\TEMP\RELACI~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PROYECTO%20AV%20POBLADO%20METROPLUS\00PRESUPUESTO%20AV%20EL%20POBLADO\PPOS%20ENTREGADOS%20X%20HECTOR%20A%20METROPLUS\NVBRE27-14\C\MtoGral\Proyectos\Licitaciones\A&#241;o%202004\LIC-002-04-DIQUES%20202C-D\Presupuesto%20DIQUES%20T-202C-D.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ocuments%20and%20Settings\Henry.Luna\Configuraci&#243;n%20local\Archivos%20temporales%20de%20Internet\Content.IE5\2P8NE367\DOCUME~1\HENRIL~1\CONFIG~1\ARCHIV~1\Content.IE5\OHAJ0LYN\precios_La%20Mata_Bosconia_enviado%20a%20FRAFUENT.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uxmedicion\c\Datos%202002\Oferta%20AIA\APU-Vuelt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Pc-eleal\Brice&#241;o\San_Juan_LaMaria\CD%20SAN%20JUAN%20LA%20MARIA\ANEXOS\Anexo%2014_PresupuestoSAN_JUAN_LA_MARIA-MARZO.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Mbernal\nover\Cod.precios\Especif_Part\BASETO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NTPRINCIPAL\Licitaciones\WINDOWS\TEMP\CotizaJorgeMu&#241;oz.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wvega\PROYECTOS%20EN%20EJECUCION\Informes%20y%20tareas\Estad&#237;sticas%20Rendimientos\Sur\Rendimientos_Sur%20(EEPPM)%20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PROYECTOS\metroplus\Entrega%20Final%20con%20Corr.%20Sept21-2015\Calle%2012%20sur\Tabla_conpes_371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HLOPEZA\GERONA\CANTIDADES%20REPOSICION\SUBCIRCUITO%207\REDES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E:\1_PROYECTO%20PDA%20ANTIOQUIA\25_PDA-ANTIOQUIA\22_SANTA%20ROSA%20DE%20OSOS\1_AJUSTE%20SANTA%20ROSA%20(sept-2012)\11.%20Presupuesto%20general\PPTO%20REDES%20TURCO%20ministerio%20(Fade%20I).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PROYECTO%20AV%20POBLADO%20METROPLUS\00PRESUPUESTO%20AV%20EL%20POBLADO\PPOS%20ENTREGADOS%20X%20HECTOR%20A%20METROPLUS\NVBRE27-14\A\unitario.XLW"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I:\montesclaros%20agosto\MONTESCLAROS%20SEPT\PRESUPUESTO%20HIDROSANITARIO\2011-08-18%20PRESUPUESTO%20H.S.%20MONTES%20CLAROS%20REVISAR.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Documents%20and%20Settings\Henri.Escobar.ELCONDOR\Configuraci&#243;n%20local\Archivos%20temporales%20de%20Internet\Content.IE5\QQEWOC06\disco2\DATOS\LABORATORIO\Pavimento\N&#250;cleos.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dministrador\datos\datos\Laboratorio\BaseA2\briqquetas.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Documents%20and%20Settings\jromana\Configuraci&#243;n%20local\Archivos%20temporales%20de%20Internet\OLK8\Informe%20de%20obra%20extra.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AREA%20METROPOLITANA-AMVA-2018\135.%20INTERCAMBIO%20VIAL%20LA%20AYURA%20-CCC\Users\JorgeF\Documents\amv%20grupo%203%20boyaca%202009\PRECIOS%20UNITARIOS\corregidos\2011\LICITACIONES%20AGOSTO%202011\apus%20boyaca%20VIA%20chiquinquira%20-%20TUNJA.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d.docs.live.net/DANIEL%20PEREZ/Ventanilla%20Daniel/Municipios/Andes%20-%20Santa%20Rita/Cantidades/C&#225;rcamos%20y%20sumideros/034_GT_G05_27_15MAY2019B.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Users\Soportedrai\Documents\JORGE%20MANTILLA\6.%20AMAGA\030_GT_G03_01_21MAYO201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0.0.4\tecnico\SIMULACI&#211;NEDIFICIO.ok.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anear16\d\PERSONALES\FERNANDO\CURSO%20PTAP\PARSHALL%20AMAGA.xls" TargetMode="External"/></Relationships>
</file>

<file path=xl/externalLinks/_rels/externalLink131.xml.rels><?xml version="1.0" encoding="UTF-8" standalone="yes"?>
<Relationships xmlns="http://schemas.openxmlformats.org/package/2006/relationships"><Relationship Id="rId2" Type="http://schemas.microsoft.com/office/2019/04/relationships/externalLinkLongPath" Target="file:///C:\AREA%20METROPOLITANA-AMVA-2018\135.%20INTERCAMBIO%20VIAL%20LA%20AYURA%20-CCC\Documents%20and%20Settings\Usuario\Mis%20documentos\AMVDIADCOL\ANALIS%20DE%20PRECIOS%20UNITARIOS%20-%202011%20TERRITORIAL%20ANTIOQUA\Estructura%20APU%202012%20ANTIOQUIA%20(version%20definitiva).xls?B1E5E398" TargetMode="External"/><Relationship Id="rId1" Type="http://schemas.openxmlformats.org/officeDocument/2006/relationships/externalLinkPath" Target="file:///\\B1E5E398\Estructura%20APU%202012%20ANTIOQUIA%20(version%20definitiva).xls" TargetMode="External"/></Relationships>
</file>

<file path=xl/externalLinks/_rels/externalLink132.xml.rels><?xml version="1.0" encoding="UTF-8" standalone="yes"?>
<Relationships xmlns="http://schemas.openxmlformats.org/package/2006/relationships"><Relationship Id="rId2" Type="http://schemas.microsoft.com/office/2019/04/relationships/externalLinkLongPath" Target="file:///C:\Users\carlos.perez\AppData\Local\Microsoft\Windows\INetCache\Content.Outlook\XH48JFZP\MANTENIMIENTO%20RUTA%201001_MARZO%20DE%202008\Documents%20and%20Settings\PEDRO%20GARCIA%20REALPE\Mis%20documentos\AMV_G1_2006_TUMACO\Actas%20AMV_G1_Tumaco\a%20%20aaInformaci&#243;n?E423C0BA" TargetMode="External"/><Relationship Id="rId1" Type="http://schemas.openxmlformats.org/officeDocument/2006/relationships/externalLinkPath" Target="file:///\\E423C0BA\a%20%20aaInformaci&#243;n"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Lblanco3\COMPARTIR\PLANOPERATIVO1754\INFORME\INFORME\Tablas%20y%20gr&#225;ficas%201750%2003-0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Documents%20and%20Settings\jromana\Configuraci&#243;n%20local\Archivos%20temporales%20de%20Internet\OLK8\Informe%20semanal%20de%20avance%20de%20obra%20civil.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Documents%20and%20Settings\jromana\Configuraci&#243;n%20local\Archivos%20temporales%20de%20Internet\OLK8\solicitud%20de%20servici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SIMULACI&#211;NEDIFICIO.ok.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NTPRINCIPAL\Licitaciones\LICITACIONES%202000\61-2000Explotaci&#243;nHidroel&#233;ctrica%20la%20Miel\AnalisisUnitarios\TARIFAS%20MIELfeb27-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mil\c%20-%20yamil\Documents%20and%20Settings\Yamil%20Sabbagh\Configuraci&#243;n%20local\Temp\Directorio%20temporal%205%20para%20sergio%20bar.zip\Mis%20documentos\ACTAS\ACTA%2013\SAN%20BASILIO%20NEGRAS.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RESUMEN.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Wilsonvega\PMAACAMPAMENTO\CD-CAMPAMENTO\DISE&#209;O\PRESUPUESTOS-DIS\ALCANTARILLADO\Presupuestos%20sistema%20de%20alcantarillado%20(Campamento).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Users\Soportedrai\Documents\JORGE%20MANTILLA\6.%20AMAGA\Analisisprecios_unit.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t1\c\Datos%202002\Planeaci&#243;n2002\ArboletesPlan200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https://d.docs.live.net/DATOS/Kelly/VALORACI&#211;N%20DE%20ACTIVOS%20FREDONIA/PRESUPUESTO/ptos%20finales/ENTREGA%20FINAL%20(26-06-2018)/FREDONIA-ESTRUCTURAS%20VER3.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Documents%20and%20Settings\carolina.meza\Escritorio\HERRAMIENTAS%20DISE&#209;O\PROYECTOS%20MODELOS\Operadores%20de%20Servicios\Otros\Temporales\Proyecto%20Alcantarillado%20Caucasia\presupuesto_anza\Ppto%20Aldo%20EL%20Paraiso%20version%20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wvega\PROYECTOS%20EN%20EJECUCION\WINNT\Profiles\mvelezs\Configuraci&#243;n%20local\Archivos%20temporales%20de%20Internet\OLK295\ConsolidadoSubcircuito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E:\S.G.C%20Aguas\Proceso%20Interventor&#237;a\tEMPORALTRAMO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96EC4452\Presuesto%20definitivo%20alcantarillado.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PROYECTO%20AV%20POBLADO%20METROPLUS\00PRESUPUESTO%20AV%20EL%20POBLADO\PPOS%20ENTREGADOS%20X%20HECTOR%20A%20METROPLUS\NVBRE27-14\AREA\Calle4sur\dise&#241;os\WINDOWS\TEMP\330-001-02%20-%20Etapa%201%20-%20Tipo%20A.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presupuesto%20municipios\093_GT_G03_01_30MAY2018_%20APU.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F:\U%20DE%20A\PDA\Presupuesto%20Redes%20Alcan_Taparto%20Mayo%20de%202018-ultimo._.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Victor\publico%20vict\WINDOWS\TEMP\AUTOPISTAS%20DEL%20CAFE\CANTIDADES%20DE%20OBRA\RES%20CONSTRUCCION_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eleal\Brice&#241;o\AAS\BASE\HOJA%20BASE\BASE%20DE%20PRESUPUESTO.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file:///C:\Users\carlos.perez\AppData\Local\Microsoft\Windows\INetCache\Content.Outlook\XH48JFZP\MANTENIMIENTO%20RUTA%201001_MARZO%20DE%202008\Documents%20and%20Settings\Jaime%20Rojas\Mis%20documentos\Contrato\Interv\JunBarba\a%20%20aaInformaci&#243;n%20GRUPO%204\A%20MInformes%20M?6EB02089" TargetMode="External"/><Relationship Id="rId1" Type="http://schemas.openxmlformats.org/officeDocument/2006/relationships/externalLinkPath" Target="file:///\\6EB02089\A%20MInformes%20M"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dministracion\c\Datos%20Yolomb&#243;\Actas\Contrato\Yolomb&#243;Plan2002.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Para%20presupuesto\Documents%20and%20Settings\67370\Configuraci&#243;n%20local\Archivos%20temporales%20de%20Internet\Content.IE5\UOTNRVQZ\Presupuesto%20correigio%20nora%20morales(1).xls" TargetMode="External"/></Relationships>
</file>

<file path=xl/externalLinks/_rels/externalLink157.xml.rels><?xml version="1.0" encoding="UTF-8" standalone="yes"?>
<Relationships xmlns="http://schemas.openxmlformats.org/package/2006/relationships"><Relationship Id="rId3" Type="http://schemas.openxmlformats.org/officeDocument/2006/relationships/externalLinkPath" Target="https://areametro-my.sharepoint.com/personal/valentina_gomez_metropol_gov_co/Documents/REVISI&#211;N%20FINANCIERA/SUBDIRECCION%20DE%20PROYECTOS/1_CONVENIO%20ASOCIACI&#211;N%20BARBOSA/01102025%20PROYECTO%20PARQUE%20PPAL%20SIM&#211;N%20BOL&#205;VAR%20MPIO%20DE%20BARBOSA/16102025%20REV%20FRA%20PRESUPUESTO%20OBRA%20E%20INTERVENTOR&#205;A%20PARQUE%20BARBOSA%20.xlsx" TargetMode="External"/><Relationship Id="rId2" Type="http://schemas.microsoft.com/office/2019/04/relationships/externalLinkLongPath" Target="/personal/valentina_gomez_metropol_gov_co/Documents/REVISI&#211;N%20FINANCIERA/SUBDIRECCION%20DE%20PROYECTOS/1_CONVENIO%20ASOCIACI&#211;N%20BARBOSA/01102025%20PROYECTO%20PARQUE%20PPAL%20SIM&#211;N%20BOL&#205;VAR%20MPIO%20DE%20BARBOSA/16102025%20REV%20FRA%20PRESUPUESTO%20OBRA%20E%20INTERVENTOR&#205;A%20PARQUE%20BARBOSA%20.xlsx?9817D6C4" TargetMode="External"/><Relationship Id="rId1" Type="http://schemas.openxmlformats.org/officeDocument/2006/relationships/externalLinkPath" Target="file:///\\9817D6C4\16102025%20REV%20FRA%20PRESUPUESTO%20OBRA%20E%20INTERVENTOR&#205;A%20PARQUE%20BARBOSA%20.xlsx" TargetMode="External"/></Relationships>
</file>

<file path=xl/externalLinks/_rels/externalLink158.xml.rels><?xml version="1.0" encoding="UTF-8" standalone="yes"?>
<Relationships xmlns="http://schemas.openxmlformats.org/package/2006/relationships"><Relationship Id="rId2" Type="http://schemas.openxmlformats.org/officeDocument/2006/relationships/externalLinkPath" Target="file:///E:\PRESUPUESTO-CDI%20V5%20xls.xlsx" TargetMode="External"/><Relationship Id="rId1" Type="http://schemas.openxmlformats.org/officeDocument/2006/relationships/externalLinkPath" Target="file:///E:\PRESUPUESTO-CDI%20V5%20xls.xlsx" TargetMode="External"/></Relationships>
</file>

<file path=xl/externalLinks/_rels/externalLink159.xml.rels><?xml version="1.0" encoding="UTF-8" standalone="yes"?>
<Relationships xmlns="http://schemas.openxmlformats.org/package/2006/relationships"><Relationship Id="rId2" Type="http://schemas.openxmlformats.org/officeDocument/2006/relationships/externalLinkPath" Target="file:///C:\Users\User\Desktop\GIRARDOTA\PROYECTOS\PARQUE%20DE%20LA%20FAMILIA\PARQUE%20DE%20LA%20FAMILIA%20FINAL\APU%20electri%20presupuesto%20parque%20de%20la%20familia%20UNITARIOS%20V6.xlsx" TargetMode="External"/><Relationship Id="rId1" Type="http://schemas.openxmlformats.org/officeDocument/2006/relationships/externalLinkPath" Target="https://areametro-my.sharepoint.com/personal/edier_lopez_metropol_gov_co/Documents/Documentos/1.%20Proyectos/2025/Girardota/PARQUE%20DE%20LA%20FAMILIA/APU%20electri%20presupuesto%20parque%20de%20la%20familia%20UNITARIOS%20V6.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1.6\Datos%20planeacion\10.CESAR%20CARMONA\CESAR\CIMERIES\VELAZ%20ACTUALIZADO..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PRESUPUEST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CONCRETOS"/>
      <sheetName val="PRELIMIN"/>
      <sheetName val="EXCAVA"/>
      <sheetName val="LLENOS"/>
      <sheetName val="VALVULAS"/>
      <sheetName val="ACUED"/>
      <sheetName val="ALCANTARILLADO"/>
      <sheetName val="CONC, MAMP Y ACERO"/>
      <sheetName val="OBRAS COMPL"/>
      <sheetName val="PLANTA"/>
      <sheetName val="INST.ELECTRICO"/>
      <sheetName val="PRESUPUESTO"/>
      <sheetName val="RESUMEN DE OBRA"/>
      <sheetName val="FORMULARIO 6 AU"/>
      <sheetName val="CRONOGRAMA GENERAL"/>
      <sheetName val="FORMULARIO 7"/>
      <sheetName val="POLIZAS"/>
      <sheetName val="FORMATO DE TRANSPORTE"/>
      <sheetName val="Zanja Entib"/>
      <sheetName val="Zanja Sin En"/>
      <sheetName val="RASANTE_ADUCCIÓN"/>
      <sheetName val="TUBERIA_ADUCCIÓN"/>
      <sheetName val="NODOS_ADUCCIÓN"/>
      <sheetName val="TRAMOS PROY. RED_ADUCCIÓN"/>
      <sheetName val="RASANTE_DISTRIBUCIÓN"/>
      <sheetName val="TUBERIA_DISTRIBUCIÓN"/>
      <sheetName val="NODOS_DISTRIBUCIÓN"/>
      <sheetName val="TRAMOS PROY. RED_DISTRIBU"/>
      <sheetName val="ALCANTARILLADO PT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FORMALETA"/>
      <sheetName val="APU CONCRETOS"/>
      <sheetName val="PRELIMIN"/>
      <sheetName val="EXCAVA"/>
      <sheetName val="LLENOS"/>
      <sheetName val="ACUED"/>
      <sheetName val="VALVULAS"/>
      <sheetName val="ALCANT"/>
      <sheetName val="PLANTA"/>
      <sheetName val="CONC, MAMP Y ACERO"/>
      <sheetName val="OBRAS COMPL"/>
      <sheetName val="INST. ELECTRICA"/>
      <sheetName val="PRESUPUESTO"/>
      <sheetName val="RESUMEN DE OBRA"/>
      <sheetName val="FORMULARIO 6 AU"/>
      <sheetName val="FORMULARIO 7"/>
      <sheetName val="POLIZAS"/>
      <sheetName val="FORMATO DE TRANSPORTE"/>
      <sheetName val="CRONOGRAMA GENERAL"/>
      <sheetName val="Zanja Entib"/>
      <sheetName val="Zanja Sin En"/>
      <sheetName val="RASANTE"/>
      <sheetName val="TUBERIA"/>
      <sheetName val="NODOS"/>
      <sheetName val="MEMORIA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BASE CTOS"/>
      <sheetName val="SEPARADORAS"/>
      <sheetName val="RESUMEN GENERAL OBRAS"/>
      <sheetName val="CAPTACIÓN"/>
      <sheetName val="APU CAPTACION"/>
      <sheetName val="DESARENADOR"/>
      <sheetName val="APU DESARENDOR"/>
      <sheetName val="ADUCCION"/>
      <sheetName val="APU ADUCCION"/>
      <sheetName val="POZO "/>
      <sheetName val="APU POZO"/>
      <sheetName val="CASETA"/>
      <sheetName val="APU CASETA"/>
      <sheetName val="SIS. BOMBEO"/>
      <sheetName val="APU SIST BOMBEO"/>
      <sheetName val="SIS. ELECTRICO"/>
      <sheetName val="APU SIS. ELECTRICO"/>
      <sheetName val="BASE_CTOS"/>
      <sheetName val="RESUMEN_GENERAL_OBRAS"/>
      <sheetName val="APU_CAPTACION"/>
      <sheetName val="APU_DESARENDOR"/>
      <sheetName val="APU_ADUCCION"/>
      <sheetName val="POZO_"/>
      <sheetName val="APU_POZO"/>
      <sheetName val="APU_CASETA"/>
      <sheetName val="SIS__BOMBEO"/>
      <sheetName val="APU_SIST_BOMBEO"/>
      <sheetName val="SIS__ELECTRICO"/>
      <sheetName val="APU_SIS__ELECTRICO"/>
      <sheetName val="BASE_CTOS2"/>
      <sheetName val="RESUMEN_GENERAL_OBRAS2"/>
      <sheetName val="APU_CAPTACION2"/>
      <sheetName val="APU_DESARENDOR2"/>
      <sheetName val="APU_ADUCCION2"/>
      <sheetName val="POZO_2"/>
      <sheetName val="APU_POZO2"/>
      <sheetName val="APU_CASETA2"/>
      <sheetName val="SIS__BOMBEO2"/>
      <sheetName val="APU_SIST_BOMBEO2"/>
      <sheetName val="SIS__ELECTRICO2"/>
      <sheetName val="APU_SIS__ELECTRICO2"/>
      <sheetName val="BASE_CTOS1"/>
      <sheetName val="RESUMEN_GENERAL_OBRAS1"/>
      <sheetName val="APU_CAPTACION1"/>
      <sheetName val="APU_DESARENDOR1"/>
      <sheetName val="APU_ADUCCION1"/>
      <sheetName val="POZO_1"/>
      <sheetName val="APU_POZO1"/>
      <sheetName val="APU_CASETA1"/>
      <sheetName val="SIS__BOMBEO1"/>
      <sheetName val="APU_SIST_BOMBEO1"/>
      <sheetName val="SIS__ELECTRICO1"/>
      <sheetName val="APU_SIS__ELECTRICO1"/>
      <sheetName val="FORMULARIO AIU"/>
      <sheetName val="PRESTA"/>
      <sheetName val="1. SISTEMA  MEDIA FALDA"/>
      <sheetName val="2. SISTEMA LOS GILES"/>
      <sheetName val="3. SISTEMA BATEA MOJADA"/>
      <sheetName val="4.PTAP "/>
      <sheetName val="5. TANQUE 300"/>
      <sheetName val="6. TANQUE 50"/>
      <sheetName val="7. OPTIM TANQUES"/>
      <sheetName val="8. REDES"/>
      <sheetName val="9. MICROCUENCAS"/>
      <sheetName val="APU MED FALD,  PLANTA, TANQUES "/>
      <sheetName val="APU LOS GILES"/>
      <sheetName val="APU BATEA MOJADA"/>
      <sheetName val="APU REDES"/>
      <sheetName val="APU MICRO"/>
      <sheetName val="RESUMEN OBRAS"/>
      <sheetName val="resumen"/>
      <sheetName val="1. bocatoma la trinidad"/>
      <sheetName val=" BOCATOMA TRINIDAD"/>
      <sheetName val="2. BOCATOMA TIRANA"/>
      <sheetName val="3. DESARENADOR"/>
      <sheetName val="4. ADUCCION"/>
      <sheetName val="5. REDES"/>
      <sheetName val="listado de apu"/>
      <sheetName val="AIU"/>
      <sheetName val="1__bocatoma_la_trinidad"/>
      <sheetName val="_BOCATOMA_TRINIDAD"/>
      <sheetName val="2__BOCATOMA_TIRANA"/>
      <sheetName val="3__DESARENADOR"/>
      <sheetName val="4__ADUCCION"/>
      <sheetName val="5__REDES"/>
      <sheetName val="listado_de_apu"/>
      <sheetName val="1__bocatoma_la_trinidad2"/>
      <sheetName val="_BOCATOMA_TRINIDAD2"/>
      <sheetName val="2__BOCATOMA_TIRANA2"/>
      <sheetName val="3__DESARENADOR2"/>
      <sheetName val="4__ADUCCION2"/>
      <sheetName val="5__REDES2"/>
      <sheetName val="listado_de_apu2"/>
      <sheetName val="1__bocatoma_la_trinidad1"/>
      <sheetName val="_BOCATOMA_TRINIDAD1"/>
      <sheetName val="2__BOCATOMA_TIRANA1"/>
      <sheetName val="3__DESARENADOR1"/>
      <sheetName val="4__ADUCCION1"/>
      <sheetName val="5__REDES1"/>
      <sheetName val="listado_de_apu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te (6)"/>
      <sheetName val="Corte (5)"/>
      <sheetName val="Corte (4)"/>
      <sheetName val="Corte (3)"/>
      <sheetName val="Corte (2)"/>
      <sheetName val="Corte (1)"/>
      <sheetName val="Corte"/>
      <sheetName val="pagos"/>
      <sheetName val="%EJECUTADO"/>
      <sheetName val="RESUMENREAJUSTES"/>
      <sheetName val="REAJUSTESACTA1PROVI"/>
      <sheetName val="REAJUSTE DEFINITACTA1"/>
      <sheetName val="REAJUSTESDEFINITACTAS2 (2)"/>
      <sheetName val="REAJUSTESDEFINITIVOSACTA3"/>
      <sheetName val="REAJUSTESDEFINITIVOSACTA4"/>
      <sheetName val="REAJUSTESDEFINITIVOSACTA5"/>
      <sheetName val="Hoja2"/>
      <sheetName val="Hoja1"/>
      <sheetName val="Gráfico6"/>
      <sheetName val="Valores"/>
      <sheetName val="Grafico"/>
      <sheetName val="Módulo1"/>
      <sheetName val="REAJUSTESDEFINITACTAS3"/>
      <sheetName val="REAJUSTESDEFINITACTAS4"/>
      <sheetName val="REAJUSTESDEFINITACTAS5"/>
      <sheetName val="BASE"/>
      <sheetName val="Corte_(6)"/>
      <sheetName val="Corte_(5)"/>
      <sheetName val="Corte_(4)"/>
      <sheetName val="Corte_(3)"/>
      <sheetName val="Corte_(2)"/>
      <sheetName val="Corte_(1)"/>
      <sheetName val="REAJUSTE_DEFINITACTA1"/>
      <sheetName val="REAJUSTESDEFINITACTAS2_(2)"/>
      <sheetName val="Paral. 1"/>
      <sheetName val="Paral. 2"/>
      <sheetName val="Paral. 3"/>
      <sheetName val="Paral.4"/>
      <sheetName val="Coloc. e Interc. Tapones"/>
      <sheetName val="Cambio de Valv."/>
      <sheetName val="Interc de Hidr."/>
      <sheetName val="Interc.tapones"/>
      <sheetName val="Interc.válv."/>
      <sheetName val="Varios."/>
      <sheetName val="Acum"/>
      <sheetName val="REAJ"/>
      <sheetName val="REAJUSTE "/>
      <sheetName val="Corte_(6)1"/>
      <sheetName val="Corte_(5)1"/>
      <sheetName val="Corte_(4)1"/>
      <sheetName val="Corte_(3)1"/>
      <sheetName val="Corte_(2)1"/>
      <sheetName val="Corte_(1)1"/>
      <sheetName val="REAJUSTE_DEFINITACTA11"/>
      <sheetName val="REAJUSTESDEFINITACTAS2_(2)1"/>
      <sheetName val="Paral__1"/>
      <sheetName val="Paral__2"/>
      <sheetName val="Paral__3"/>
      <sheetName val="Paral_4"/>
      <sheetName val="Coloc__e_Interc__Tapones"/>
      <sheetName val="Cambio_de_Valv_"/>
      <sheetName val="Interc_de_Hidr_"/>
      <sheetName val="Interc_tapones"/>
      <sheetName val="Interc_válv_"/>
      <sheetName val="Varios_"/>
      <sheetName val="LISTA CÓDIGOS"/>
      <sheetName val="BASE APU"/>
      <sheetName val="MANO DE OBRA"/>
      <sheetName val="INSUMOS"/>
      <sheetName val="EQUIPOS"/>
      <sheetName val="MATERIALES"/>
      <sheetName val="ESTRUCTURAS"/>
      <sheetName val="TRANSPOR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APU"/>
      <sheetName val="ANZÁ INTERCEPTOR"/>
      <sheetName val="ANZÁ REDES SECUNDARIAS"/>
      <sheetName val="RESUMEN"/>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CIONES"/>
      <sheetName val="BASE"/>
      <sheetName val="APU CONCRETOS"/>
      <sheetName val="PRELIMIN"/>
      <sheetName val="EXCAVA"/>
      <sheetName val="LLENOS"/>
      <sheetName val="ACUED"/>
      <sheetName val="ALLDO"/>
      <sheetName val="INST. ELECT"/>
      <sheetName val="VALVULAS"/>
      <sheetName val="CONC, MAMP Y ACERO"/>
      <sheetName val="OBRAS COMPL"/>
      <sheetName val="PLANTA"/>
      <sheetName val="PPTO2"/>
      <sheetName val="RESUMEN DE OBRA"/>
      <sheetName val="FORMULARIO 6 AU"/>
      <sheetName val="CRONOGRAMA GENERAL"/>
      <sheetName val="FORMULARIO 7"/>
      <sheetName val="TRANSPORTE"/>
      <sheetName val="POLIZAS"/>
      <sheetName val="MEMORIAS"/>
      <sheetName val="Zanja Entib"/>
      <sheetName val="Zanja Sin En"/>
      <sheetName val="RASANTE ADUCCION"/>
      <sheetName val="TUBERIA ADUCCION"/>
      <sheetName val="NODOS ADUCCION"/>
      <sheetName val="TRAMOS PROY. RED ADUCCION"/>
      <sheetName val="RASANTE DISTRIBUCION"/>
      <sheetName val="TUBERÍA DISTRIBUCION"/>
      <sheetName val="NODOS DISTRIBUCION"/>
      <sheetName val="TRAMOS PROY. RED DISTRBU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Datos"/>
      <sheetName val="PRESUPUESTOS-REV1"/>
      <sheetName val="PU (2)"/>
      <sheetName val="PESOS"/>
      <sheetName val="G&amp;G"/>
      <sheetName val="COSTOS UNITARIOS"/>
      <sheetName val="CA-2909"/>
      <sheetName val="TRAYECTO 1"/>
      <sheetName val="CABG"/>
      <sheetName val=""/>
      <sheetName val="PROY_ORIGINAL1"/>
      <sheetName val="PU_(2)"/>
      <sheetName val="PROY_ORIGINAL3"/>
      <sheetName val="PU_(2)2"/>
      <sheetName val="PROY_ORIGINAL2"/>
      <sheetName val="PU_(2)1"/>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PROY_ORIGINAL5"/>
      <sheetName val="PU_(2)4"/>
      <sheetName val="PROY_ORIGINAL4"/>
      <sheetName val="PU_(2)3"/>
      <sheetName val="Seguim-16"/>
      <sheetName val="ACTIVIDADE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Paral. 1"/>
      <sheetName val="Paral. 2"/>
      <sheetName val="Paral. 3"/>
      <sheetName val="Paral.4"/>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Tramo 2"/>
      <sheetName val="AMOBLAMINETO"/>
      <sheetName val="LISTA"/>
      <sheetName val="TARIFAS MATERIALES"/>
      <sheetName val="TARIFAS EQUIPOS "/>
      <sheetName val="TARIFA SALARIOS"/>
      <sheetName val="ó&gt;_x005f_x0000__x005f_x0001__x005f_x0000__x005f_x0000__"/>
      <sheetName val="PRES"/>
      <sheetName val="MDC-1 COLOCACION "/>
      <sheetName val="D-20 COLOCACION "/>
      <sheetName val="TRANSPORTE MEZCLA ASFALTICA"/>
      <sheetName val="Fresado"/>
      <sheetName val="EXT microagomerado"/>
      <sheetName val="Hoja5"/>
      <sheetName val="LISTADO_APU"/>
      <sheetName val="Operation"/>
      <sheetName val="Inputs"/>
      <sheetName val="Concesionaria_-_Administrativo1"/>
      <sheetName val="Concesionaria_-_Sistemas1"/>
      <sheetName val="Control"/>
      <sheetName val="Construction"/>
      <sheetName val="Grafico Avance"/>
      <sheetName val="MYE OBRA"/>
      <sheetName val="SNP7 Anclajes pasivos6j_x0000_"/>
      <sheetName val="Hoja3"/>
      <sheetName val="Hoja2"/>
      <sheetName val="Transportes"/>
      <sheetName val="ó&gt;?_x0001_???j0$?#???j.$?#???L_x0012_Óu????"/>
      <sheetName val="BASE DE DATOS DE PRECIOS"/>
      <sheetName val="Indicadores Y Listas"/>
      <sheetName val="RELACION DE PRECIOS"/>
      <sheetName val="ACTA 5"/>
      <sheetName val="MODIF. 2"/>
      <sheetName val="MODIF. 3"/>
      <sheetName val="cant"/>
      <sheetName val="par mar19"/>
      <sheetName val="par"/>
      <sheetName val="CORTE DE OBRA N° 1"/>
      <sheetName val="memoria"/>
      <sheetName val="memoria 1"/>
      <sheetName val="MATERIALES Y RECURSOS"/>
      <sheetName val="ó&gt;????j0$?#???j_$?#???LÓu????"/>
      <sheetName val="RESISTENCIA_"/>
      <sheetName val="Memorias"/>
      <sheetName val="CANOBRA"/>
      <sheetName val="INCREMENTOS"/>
      <sheetName val="LISTMATE"/>
      <sheetName val="MATERIALES"/>
      <sheetName val="CONSTANTES"/>
      <sheetName val="LISTAS"/>
      <sheetName val="CONSTANTES_"/>
      <sheetName val="41"/>
      <sheetName val="Accidentalidad"/>
      <sheetName val="Causa Posible"/>
      <sheetName val="Base de Datos"/>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Elementos Involucrados"/>
      <sheetName val="CRA.MODI"/>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U"/>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ó&gt;"/>
      <sheetName val="Skid Lifting Lug"/>
      <sheetName val="CABLE CONTROL"/>
      <sheetName val="PSM Monthly"/>
      <sheetName val="BQMPALOC"/>
      <sheetName val="_x0000_㈀㰰⌀_x0000_㈀㰮⌀_x0000_䰀଒v_x0000__x0000__x0000_頀"/>
      <sheetName val="Lista ICCU"/>
      <sheetName val="Datos_CO"/>
      <sheetName val="CCONC"/>
      <sheetName val="ACTA PROVEEDORES"/>
      <sheetName val="ACTA INICIO"/>
      <sheetName val="ACTA PARCIAL"/>
      <sheetName val="ACTA TERMINACION"/>
      <sheetName val="ACTA No.5"/>
      <sheetName val="Patrimonio neto personal"/>
      <sheetName val="Cálculos"/>
      <sheetName val="IV. MANO DE OBRA AIU"/>
      <sheetName val="sap"/>
      <sheetName val="P2"/>
      <sheetName val="P1"/>
      <sheetName val="31-05-18"/>
      <sheetName val="F-7857-308"/>
      <sheetName val="Equipo Menor"/>
      <sheetName val="ALQUILADO F-7857-308 "/>
      <sheetName val="Real Para tarifas"/>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MYE_OBRA"/>
      <sheetName val="SNP7_Anclajes_pasivos6j"/>
      <sheetName val="MDC-1_COLOCACION_"/>
      <sheetName val="D-20_COLOCACION_"/>
      <sheetName val="TRANSPORTE_MEZCLA_ASFALTICA"/>
      <sheetName val="EXT_microagomerado"/>
      <sheetName val="Indicadores_Y_Listas"/>
      <sheetName val="Grafico_Avance"/>
      <sheetName val="Tramo_2"/>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MYE_OBRA1"/>
      <sheetName val="MDC-1_COLOCACION_1"/>
      <sheetName val="D-20_COLOCACION_1"/>
      <sheetName val="TRANSPORTE_MEZCLA_ASFALTICA1"/>
      <sheetName val="EXT_microagomerado1"/>
      <sheetName val="Indicadores_Y_Listas1"/>
      <sheetName val="Grafico_Avance1"/>
      <sheetName val="Tramo_21"/>
      <sheetName val="BASE_DE_DATOS_DE_PRECIOS"/>
      <sheetName val="BASE_DE_DATOS_DE_PRECIOS1"/>
      <sheetName val="TARIFAS_MATERIALES"/>
      <sheetName val="TARIFAS_EQUIPOS_"/>
      <sheetName val="TARIFA_SALARIOS"/>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Indicadores_Y_Lista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Indicadores_Y_Lista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Indicadores_Y_Lista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Indicadores_Y_Listas5"/>
      <sheetName val="Tramo_25"/>
      <sheetName val="Listas de apoyo"/>
      <sheetName val="Programacion"/>
      <sheetName val="EMPRESAS"/>
      <sheetName val="&quot;PAGA&quot;"/>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dicadores_Y_Listas9"/>
      <sheetName val="Indicadores_Y_Listas6"/>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dicadores_Y_Listas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PRESUPUESTOS-REV1.xls"/>
      <sheetName val="Listas de apoyo Social"/>
      <sheetName val="PRESUPUESTO V5"/>
      <sheetName val="1. Preliminares"/>
      <sheetName val="2. Demoliciones"/>
      <sheetName val="3. Elementos y Estructuras"/>
      <sheetName val="4. HVAC"/>
      <sheetName val="8. Recubrimientos y Acabados"/>
      <sheetName val="9. Otros"/>
      <sheetName val="10. Tramites y Licencias"/>
      <sheetName val="ó&gt;_x0000__x0001__x0000__x0000__"/>
      <sheetName val="resum96"/>
      <sheetName val="Equipo_Menor"/>
      <sheetName val="ALQUILADO_F-7857-308_"/>
      <sheetName val="Real_Para_tarifas"/>
      <sheetName val="Causa_Posible"/>
      <sheetName val="Base_de_Datos"/>
      <sheetName val="Elementos_Involucrados"/>
      <sheetName val="CRA_MODI"/>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EQUIPOS"/>
      <sheetName val="CUADRILLAS"/>
      <sheetName val="FACTOR PRESTACIONAL"/>
      <sheetName val="M.OBRA"/>
      <sheetName val="REAJUSTESACTA1PROVI"/>
      <sheetName val="Resistividad "/>
      <sheetName val="DUB-823"/>
      <sheetName val="GPI 526"/>
      <sheetName val="SKJ452"/>
      <sheetName val="ITA878"/>
      <sheetName val="AEA-944"/>
      <sheetName val="XXJ617"/>
      <sheetName val="SNG_855"/>
      <sheetName val="VEA 374"/>
      <sheetName val="HFB024"/>
      <sheetName val="PAJ825"/>
      <sheetName val="HER"/>
      <sheetName val="MAT"/>
      <sheetName val="PER"/>
      <sheetName val="TRANS"/>
      <sheetName val="Mensilizzato"/>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Relación De Equipos"/>
      <sheetName val="BCE-ENERO-2004"/>
      <sheetName val="API93"/>
      <sheetName val="INSUMOS"/>
      <sheetName val="CUADRI"/>
      <sheetName val="EQUI"/>
      <sheetName val="CANT OBRA"/>
      <sheetName val="BASE"/>
      <sheetName val="Base de Diseño"/>
      <sheetName val="civ_roma"/>
      <sheetName val="octubre"/>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Base_de_Datos4"/>
      <sheetName val="Causa_Posible4"/>
      <sheetName val="Elementos_Involucrados4"/>
      <sheetName val="CRA_MODI4"/>
      <sheetName val="Avan_Var4"/>
      <sheetName val="Avan_UF14"/>
      <sheetName val="Avan_UF24"/>
      <sheetName val="Avan_UF34"/>
      <sheetName val="Avan_UF4_4"/>
      <sheetName val="Plan_de_Obras4"/>
      <sheetName val="Hoja_24"/>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Base_de_Datos1"/>
      <sheetName val="Causa_Posible1"/>
      <sheetName val="Elementos_Involucrados1"/>
      <sheetName val="CRA_MODI1"/>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Avan_Var"/>
      <sheetName val="Avan_UF1"/>
      <sheetName val="Avan_UF2"/>
      <sheetName val="Avan_UF3"/>
      <sheetName val="Avan_UF4_"/>
      <sheetName val="Plan_de_Obras"/>
      <sheetName val="Hoja_2"/>
      <sheetName val="Avan_Var1"/>
      <sheetName val="Avan_UF11"/>
      <sheetName val="Avan_UF21"/>
      <sheetName val="Avan_UF31"/>
      <sheetName val="Avan_UF4_1"/>
      <sheetName val="Plan_de_Obras1"/>
      <sheetName val="Hoja_21"/>
      <sheetName val="Equipo_Menor1"/>
      <sheetName val="ALQUILADO_F-7857-308_1"/>
      <sheetName val="Real_Para_tarifas1"/>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Base_de_Datos2"/>
      <sheetName val="Causa_Posible2"/>
      <sheetName val="Elementos_Involucrados2"/>
      <sheetName val="CRA_MODI2"/>
      <sheetName val="Avan_Var2"/>
      <sheetName val="Avan_UF12"/>
      <sheetName val="Avan_UF22"/>
      <sheetName val="Avan_UF32"/>
      <sheetName val="Avan_UF4_2"/>
      <sheetName val="Plan_de_Obras2"/>
      <sheetName val="Hoja_22"/>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Base_de_Datos3"/>
      <sheetName val="Causa_Posible3"/>
      <sheetName val="Elementos_Involucrados3"/>
      <sheetName val="CRA_MODI3"/>
      <sheetName val="Avan_Var3"/>
      <sheetName val="Avan_UF13"/>
      <sheetName val="Avan_UF23"/>
      <sheetName val="Avan_UF33"/>
      <sheetName val="Avan_UF4_3"/>
      <sheetName val="Plan_de_Obras3"/>
      <sheetName val="Hoja_23"/>
      <sheetName val="Paral__1"/>
      <sheetName val="Paral__2"/>
      <sheetName val="Paral__3"/>
      <sheetName val="Paral_4"/>
      <sheetName val="for2-consor"/>
      <sheetName val="Item"/>
      <sheetName val="AIU"/>
      <sheetName val="Constantes Generales"/>
      <sheetName val="Prestaciones Sociales"/>
      <sheetName val="ZF"/>
      <sheetName val="HE-BA"/>
      <sheetName val="MC SF GAVIONES"/>
      <sheetName val="Dominios"/>
      <sheetName val="Base de datos cuadrillas"/>
      <sheetName val="Patrimonio_neto_personal"/>
      <sheetName val="Lista_ICCU"/>
      <sheetName val="PRESUPUESTOS-REV1_xls"/>
      <sheetName val="Patrimonio_neto_personal1"/>
      <sheetName val="Paral__11"/>
      <sheetName val="Paral__21"/>
      <sheetName val="Paral__31"/>
      <sheetName val="Paral_41"/>
      <sheetName val="Lista_ICCU1"/>
      <sheetName val="PRESUPUESTOS-REV1_xls1"/>
      <sheetName val="MDC-1_COLOCACION_6"/>
      <sheetName val="D-20_COLOCACION_6"/>
      <sheetName val="TRANSPORTE_MEZCLA_ASFALTICA6"/>
      <sheetName val="EXT_microagomerado6"/>
      <sheetName val="Tramo_26"/>
      <sheetName val="MYE_OBRA6"/>
      <sheetName val="Grafico_Avance6"/>
      <sheetName val="Equipo_Menor4"/>
      <sheetName val="ALQUILADO_F-7857-308_4"/>
      <sheetName val="Real_Para_tarifas4"/>
      <sheetName val="BASE_DE_DATOS_DE_PRECIOS6"/>
      <sheetName val="Patrimonio_neto_personal4"/>
      <sheetName val="Paral__14"/>
      <sheetName val="Paral__24"/>
      <sheetName val="Paral__34"/>
      <sheetName val="Paral_44"/>
      <sheetName val="Lista_ICCU4"/>
      <sheetName val="PRESUPUESTOS-REV1_xls4"/>
      <sheetName val="Equipo_Menor2"/>
      <sheetName val="ALQUILADO_F-7857-308_2"/>
      <sheetName val="Real_Para_tarifas2"/>
      <sheetName val="Patrimonio_neto_personal2"/>
      <sheetName val="Paral__12"/>
      <sheetName val="Paral__22"/>
      <sheetName val="Paral__32"/>
      <sheetName val="Paral_42"/>
      <sheetName val="Lista_ICCU2"/>
      <sheetName val="PRESUPUESTOS-REV1_xls2"/>
      <sheetName val="Equipo_Menor3"/>
      <sheetName val="ALQUILADO_F-7857-308_3"/>
      <sheetName val="Real_Para_tarifas3"/>
      <sheetName val="Patrimonio_neto_personal3"/>
      <sheetName val="Paral__13"/>
      <sheetName val="Paral__23"/>
      <sheetName val="Paral__33"/>
      <sheetName val="Paral_43"/>
      <sheetName val="Lista_ICCU3"/>
      <sheetName val="PRESUPUESTOS-REV1_xls3"/>
      <sheetName val="MDC-1_COLOCACION_7"/>
      <sheetName val="D-20_COLOCACION_7"/>
      <sheetName val="TRANSPORTE_MEZCLA_ASFALTICA7"/>
      <sheetName val="EXT_microagomerado7"/>
      <sheetName val="Causa_Posible5"/>
      <sheetName val="Elementos_Involucrados5"/>
      <sheetName val="Tramo_27"/>
      <sheetName val="Base_de_Datos5"/>
      <sheetName val="CRA_MODI5"/>
      <sheetName val="MYE_OBRA7"/>
      <sheetName val="Grafico_Avance7"/>
      <sheetName val="Equipo_Menor5"/>
      <sheetName val="ALQUILADO_F-7857-308_5"/>
      <sheetName val="Real_Para_tarifas5"/>
      <sheetName val="BASE_DE_DATOS_DE_PRECIOS7"/>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PREACTA 28"/>
      <sheetName val="[PRESUPUESTOS-R_x0000_耽1._x0000__x0000_㙊辎簎䣼ꦱ_xdb30_疏揤S"/>
      <sheetName val="strsumm0"/>
      <sheetName val="RESUMEN S.T.I.M.S.T "/>
      <sheetName val="Main"/>
      <sheetName val="Input"/>
      <sheetName val="Concept"/>
      <sheetName val="C"/>
      <sheetName val="REVISIONES"/>
      <sheetName val="59y22%"/>
      <sheetName val="Opex Case. Kitaro"/>
      <sheetName val="inst"/>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 val="NP-11-27CERO"/>
      <sheetName val="NP-181-27"/>
      <sheetName val="NP-173-19"/>
      <sheetName val="NP-171-19"/>
      <sheetName val="26.01"/>
      <sheetName val="26.01ACTA 15"/>
      <sheetName val="NP-49NO"/>
      <sheetName val="NP-12-22"/>
      <sheetName val="21.01 BANCAS"/>
      <sheetName val="NP-171-19 (2)"/>
      <sheetName val="NP-48-19"/>
      <sheetName val="NP-41-19"/>
      <sheetName val="NP96-18"/>
      <sheetName val="NP95-18"/>
      <sheetName val="NP94-18"/>
      <sheetName val="NP93-18"/>
      <sheetName val="15.07"/>
      <sheetName val="15.06"/>
      <sheetName val="15.05"/>
      <sheetName val="15.04"/>
      <sheetName val="15.03"/>
      <sheetName val="15.02"/>
      <sheetName val="15.01"/>
      <sheetName val="NP-04-14"/>
      <sheetName val="NP-03-14"/>
      <sheetName val="14,01"/>
      <sheetName val="NP-86-14"/>
      <sheetName val="NP-85-14"/>
      <sheetName val="NP-84-14"/>
      <sheetName val="NP-38-14"/>
      <sheetName val="12,06"/>
      <sheetName val="NP69-5"/>
      <sheetName val="NP-66-5"/>
      <sheetName val="NP65-5"/>
      <sheetName val="NP-17.5"/>
      <sheetName val="5.04"/>
      <sheetName val="5.03"/>
      <sheetName val="5.02"/>
      <sheetName val="5.01"/>
      <sheetName val="np-58"/>
      <sheetName val="secciones1.04"/>
      <sheetName val="1.04"/>
      <sheetName val="PROY_ORIGINAL34"/>
      <sheetName val="PU_(2)33"/>
      <sheetName val="COSTOS_UNITARIOS28"/>
      <sheetName val="TRAYECTO_128"/>
      <sheetName val="200P_128"/>
      <sheetName val="210_2_228"/>
      <sheetName val="320_128"/>
      <sheetName val="640_128"/>
      <sheetName val="500P_128"/>
      <sheetName val="500P_228"/>
      <sheetName val="600_128"/>
      <sheetName val="610_128"/>
      <sheetName val="630_428"/>
      <sheetName val="640P_228"/>
      <sheetName val="640_1_(2)28"/>
      <sheetName val="672P_128"/>
      <sheetName val="2P_128"/>
      <sheetName val="900_228"/>
      <sheetName val="materiales_de_insumo28"/>
      <sheetName val="jornales_y_prestaciones28"/>
      <sheetName val="210_128"/>
      <sheetName val="310_128"/>
      <sheetName val="600_428"/>
      <sheetName val="661_128"/>
      <sheetName val="673_128"/>
      <sheetName val="673_228"/>
      <sheetName val="673_328"/>
      <sheetName val="672_128"/>
      <sheetName val="3P_128"/>
      <sheetName val="3P_228"/>
      <sheetName val="6_1P28"/>
      <sheetName val="6_2P28"/>
      <sheetName val="6_4P28"/>
      <sheetName val="VALOR_ENSAYOS28"/>
      <sheetName val="resumen_preacta28"/>
      <sheetName val="Resalto_en_asfalto28"/>
      <sheetName val="Mat_fresado_para_ampliacion28"/>
      <sheetName val="Tuberia_filtro_D=6&quot;28"/>
      <sheetName val="Realce_de_bordillo28"/>
      <sheetName val="Remocion_tuberia_d=24&quot;28"/>
      <sheetName val="GRAVA_ATRAQUES_DE_ALCANTARILL28"/>
      <sheetName val="FORMATO_PREACTA28"/>
      <sheetName val="FORMATO_FECHA)28"/>
      <sheetName val="DESMONTE_LIMP_28"/>
      <sheetName val="REGISTRO_FOTOGRAFICO28"/>
      <sheetName val="S200_1_DESM__LIMP_B_28"/>
      <sheetName val="S200_2_DESM__LIMP__NB28"/>
      <sheetName val="S201_7_DEMO__ESTRUCTURAS28"/>
      <sheetName val="Remocion_alcantarillas_28"/>
      <sheetName val="Excav__Mat__Comun_28"/>
      <sheetName val="s201_15-remoción_de_alcantari28"/>
      <sheetName val="s210_2_2-Exc_de_expl28"/>
      <sheetName val="s210_2_1-Exc_en_roca28"/>
      <sheetName val="s211_1_REMOCION_DERR_28"/>
      <sheetName val="s220_1_Terraplenes28"/>
      <sheetName val="s221_1_Pedraplen28"/>
      <sheetName val="S900_3_TRANS__DERRUMBE28"/>
      <sheetName val="s231_1_Geotextil28"/>
      <sheetName val="S230_2_Mejora__de_la_Sub-Ra28"/>
      <sheetName val="S320_1_Sub_base28"/>
      <sheetName val="S330_1_BASE_GRANULAR28"/>
      <sheetName val="CONFM__DE_CALZADA_EXISTENTE28"/>
      <sheetName val="S310_1_Confor__calzada_existe28"/>
      <sheetName val="_S450_1_MEZCLA_MDC-128"/>
      <sheetName val="_S450_2MEZCLA_MDC-228"/>
      <sheetName val="S420_1_RIEGO_DE_IMPRIMACION_28"/>
      <sheetName val="S421_1_RIEGO_LIGA_CRR-128"/>
      <sheetName val="S460_1_FRESADO_28"/>
      <sheetName val="Excav__REPARACION_PAVIMENTO_28"/>
      <sheetName val="S465_1_EXC__PAV__ASFALTICO28"/>
      <sheetName val="S500_1_PAVIMENTO_CONCRETO28"/>
      <sheetName val="S510_1_PAVIMENTO_ADOQUIN28"/>
      <sheetName val="S600_1_EXCAV__VARIAS_28"/>
      <sheetName val="Relleno_Estructuras28"/>
      <sheetName val="eXCAVACIONES_VARIAS_EN_ROCA_28"/>
      <sheetName val="S600_2_EXCAV__ROCA28"/>
      <sheetName val="S610_1_Relleno_Estructuras28"/>
      <sheetName val="S623_1_Anclajes_28"/>
      <sheetName val="S623P1_Pantalla_Concreto28"/>
      <sheetName val="S630_3_Concretos_C28"/>
      <sheetName val="S630_4a_Concretos_D28"/>
      <sheetName val="S630_4b_Concretos_D28"/>
      <sheetName val="S630_6_CONCRETO_F28"/>
      <sheetName val="CONCRETO_G28"/>
      <sheetName val="S630_7_CONCRETO_G28"/>
      <sheetName val="s640_1_Acero_refuerzo28"/>
      <sheetName val="S642_13_Juntas_dilatacion28"/>
      <sheetName val="S644_2_Tuberia_PVC_4&quot;28"/>
      <sheetName val="_TUBERIA_36&quot;28"/>
      <sheetName val="S632_1_Baranda28"/>
      <sheetName val="_S661_1_TUBERIA_36&quot;_28"/>
      <sheetName val="S673_1_MAT__FILTRANTE28"/>
      <sheetName val="S673_2_GEOTEXTIL28"/>
      <sheetName val="TRANS__EXPLANACION28"/>
      <sheetName val="_S673_3_GEODREN_PLANAR_6&quot;28"/>
      <sheetName val="S681_1_GAVIONES28"/>
      <sheetName val="S700_1_Demarcacion28"/>
      <sheetName val="S700_2_Marca_víal28"/>
      <sheetName val="S701_1_tachas_reflectivas28"/>
      <sheetName val="S710_1_1_SEÑ_VERT__28"/>
      <sheetName val="S710_2_SEÑ_VERT_V28"/>
      <sheetName val="S710_1_2_SEÑ_VERT_28"/>
      <sheetName val="S730_1Defensas_28"/>
      <sheetName val="S800_2_CERCAS28"/>
      <sheetName val="S810_1_PROTECCION_TALUDES28"/>
      <sheetName val="S900_2Trans_explan28"/>
      <sheetName val="Tratamiento_fisuras28"/>
      <sheetName val="MARCAS_VIALES28"/>
      <sheetName val="Geomalla_con_fibra_de_vidrio28"/>
      <sheetName val="Anclajes_pasivos_4#628"/>
      <sheetName val="SNP1-geomalla_fibra_Vidrio28"/>
      <sheetName val="SNP2-geomalla_Biaxial28"/>
      <sheetName val="SNP3_concreto_3500_28"/>
      <sheetName val="SNP4_CEM__ASFALTICO28"/>
      <sheetName val="SNP5_MTTO_RUTINARIO28"/>
      <sheetName val="SNP6_Drenes28"/>
      <sheetName val="SNP7_Anclajes_pasivos_4#628"/>
      <sheetName val="SNP8_Anclajes_activos_2_Tor28"/>
      <sheetName val="SNP9_Anclajes_activos_4_Tor28"/>
      <sheetName val="SNP10_MATERIAL_3&quot;_TRIT28"/>
      <sheetName val="SNP11_Material_Relleno28"/>
      <sheetName val="SNP12_CUNETAS_3_00028"/>
      <sheetName val="SNP13_PARCHEO28"/>
      <sheetName val="SNP14_SELLO_JUNTAS28"/>
      <sheetName val="SNP15_Pilotes28"/>
      <sheetName val="SNP16_EXCAV__PAVIMENTO28"/>
      <sheetName val="SNP17_TRANS_BASE28"/>
      <sheetName val="SNP18_AFIRMADO_3&quot;28"/>
      <sheetName val="alcantarilla_K69+10328"/>
      <sheetName val="alcantarilla_K68+43728"/>
      <sheetName val="alcantarilla_K67+45528"/>
      <sheetName val="BOX_110+520_PUENTE_EL_VERDE28"/>
      <sheetName val="Muro_K99+070328"/>
      <sheetName val="MURO_K104+45428"/>
      <sheetName val="Muro_K109+057028"/>
      <sheetName val="BOX_K28"/>
      <sheetName val="INFORME_SEMANAL25"/>
      <sheetName val="201_725"/>
      <sheetName val="211_125"/>
      <sheetName val="320_225"/>
      <sheetName val="330_125"/>
      <sheetName val="330_225"/>
      <sheetName val="411_225"/>
      <sheetName val="450_2P25"/>
      <sheetName val="450_9P25"/>
      <sheetName val="461_125"/>
      <sheetName val="465_125"/>
      <sheetName val="464_1P25"/>
      <sheetName val="600_225"/>
      <sheetName val="630_525"/>
      <sheetName val="630_625"/>
      <sheetName val="630_725"/>
      <sheetName val="681_125"/>
      <sheetName val="670_P25"/>
      <sheetName val="671_P25"/>
      <sheetName val="674_225"/>
      <sheetName val="450_3P25"/>
      <sheetName val="621_1P25"/>
      <sheetName val="610_2P25"/>
      <sheetName val="230_225"/>
      <sheetName val="230_2P25"/>
      <sheetName val="621_1-1P25"/>
      <sheetName val="621_1_2P25"/>
      <sheetName val="PESO_VARILLAS25"/>
      <sheetName val="TORTA_EST24"/>
      <sheetName val="210_1_124"/>
      <sheetName val="210_1_224"/>
      <sheetName val="210_2_124"/>
      <sheetName val="220_124"/>
      <sheetName val="420_124"/>
      <sheetName val="421_124"/>
      <sheetName val="630_4_124"/>
      <sheetName val="640_1_124"/>
      <sheetName val="4P_1_124"/>
      <sheetName val="671_124"/>
      <sheetName val="673P_124"/>
      <sheetName val="674p_224"/>
      <sheetName val="640_1_224"/>
      <sheetName val="640_1_424"/>
      <sheetName val="630_3_124"/>
      <sheetName val="700_124"/>
      <sheetName val="701_224"/>
      <sheetName val="710_124"/>
      <sheetName val="730_124"/>
      <sheetName val="TARIFAS_MATERIALES6"/>
      <sheetName val="TARIFAS_EQUIPOS_6"/>
      <sheetName val="TARIFA_SALARIOS6"/>
      <sheetName val="Indicadores_Y_Listas24"/>
      <sheetName val="MATERIALES_Y_RECURSOS"/>
      <sheetName val="CORTE_DE_OBRA_N°_1"/>
      <sheetName val="memoria_1"/>
      <sheetName val="RELACION_DE_PRECIOS"/>
      <sheetName val="ACTA_5"/>
      <sheetName val="MODIF__2"/>
      <sheetName val="MODIF__3"/>
      <sheetName val="par_mar19"/>
      <sheetName val="Skid_Lifting_Lug"/>
      <sheetName val="CABLE_CONTROL"/>
      <sheetName val="PSM_Monthly"/>
      <sheetName val="ACTA_PROVEEDORES"/>
      <sheetName val="ACTA_INICIO"/>
      <sheetName val="ACTA_PARCIAL"/>
      <sheetName val="ACTA_TERMINACION"/>
      <sheetName val="ACTA_No_5"/>
      <sheetName val="IV__MANO_DE_OBRA_AIU"/>
      <sheetName val="Listas_de_apoyo_Social"/>
      <sheetName val="Listas_de_apoyo"/>
      <sheetName val="PRESUPUESTO_V5"/>
      <sheetName val="1__Preliminares"/>
      <sheetName val="2__Demoliciones"/>
      <sheetName val="3__Elementos_y_Estructuras"/>
      <sheetName val="4__HVAC"/>
      <sheetName val="8__Recubrimientos_y_Acabados"/>
      <sheetName val="9__Otros"/>
      <sheetName val="10__Tramites_y_Licencias"/>
      <sheetName val="ó&gt;_"/>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Resistividad_"/>
      <sheetName val="Relación_De_Equipos"/>
      <sheetName val="AVANCE_SEMANAL"/>
      <sheetName val="CLIMA_mes"/>
      <sheetName val="REG_FOTO"/>
      <sheetName val="CONTROL_ADM"/>
      <sheetName val="RECIBO_PARCIAL"/>
      <sheetName val="Memoria_de_cantidades"/>
      <sheetName val="CARTILLA_ACEROS"/>
      <sheetName val="BALANCE_DE_OBRA_"/>
      <sheetName val="MAYORES_Y_MENORES"/>
      <sheetName val="ACTA_LIQUIDACION"/>
      <sheetName val="PROY_ORIGINAL35"/>
      <sheetName val="PU_(2)34"/>
      <sheetName val="200P_129"/>
      <sheetName val="210_2_229"/>
      <sheetName val="320_129"/>
      <sheetName val="640_129"/>
      <sheetName val="500P_129"/>
      <sheetName val="500P_229"/>
      <sheetName val="600_129"/>
      <sheetName val="610_129"/>
      <sheetName val="630_429"/>
      <sheetName val="640P_229"/>
      <sheetName val="640_1_(2)29"/>
      <sheetName val="672P_129"/>
      <sheetName val="2P_129"/>
      <sheetName val="900_229"/>
      <sheetName val="materiales_de_insumo29"/>
      <sheetName val="jornales_y_prestaciones29"/>
      <sheetName val="210_129"/>
      <sheetName val="310_129"/>
      <sheetName val="600_429"/>
      <sheetName val="661_129"/>
      <sheetName val="673_129"/>
      <sheetName val="673_229"/>
      <sheetName val="673_329"/>
      <sheetName val="672_129"/>
      <sheetName val="3P_129"/>
      <sheetName val="3P_229"/>
      <sheetName val="6_1P29"/>
      <sheetName val="6_2P29"/>
      <sheetName val="6_4P29"/>
      <sheetName val="FORMATO_PREACTA29"/>
      <sheetName val="FORMATO_FECHA)29"/>
      <sheetName val="DESMONTE_LIMP_29"/>
      <sheetName val="REGISTRO_FOTOGRAFICO29"/>
      <sheetName val="S200_1_DESM__LIMP_B_29"/>
      <sheetName val="S200_2_DESM__LIMP__NB29"/>
      <sheetName val="S201_7_DEMO__ESTRUCTURAS29"/>
      <sheetName val="Remocion_alcantarillas_29"/>
      <sheetName val="Excav__Mat__Comun_29"/>
      <sheetName val="s201_15-remoción_de_alcantari29"/>
      <sheetName val="s210_2_2-Exc_de_expl29"/>
      <sheetName val="s210_2_1-Exc_en_roca29"/>
      <sheetName val="s211_1_REMOCION_DERR_29"/>
      <sheetName val="s220_1_Terraplenes29"/>
      <sheetName val="s221_1_Pedraplen29"/>
      <sheetName val="S900_3_TRANS__DERRUMBE29"/>
      <sheetName val="s231_1_Geotextil29"/>
      <sheetName val="S230_2_Mejora__de_la_Sub-Ra29"/>
      <sheetName val="S320_1_Sub_base29"/>
      <sheetName val="S330_1_BASE_GRANULAR29"/>
      <sheetName val="CONFM__DE_CALZADA_EXISTENTE29"/>
      <sheetName val="S310_1_Confor__calzada_existe29"/>
      <sheetName val="_S450_1_MEZCLA_MDC-129"/>
      <sheetName val="_S450_2MEZCLA_MDC-229"/>
      <sheetName val="S420_1_RIEGO_DE_IMPRIMACION_29"/>
      <sheetName val="S421_1_RIEGO_LIGA_CRR-129"/>
      <sheetName val="S460_1_FRESADO_29"/>
      <sheetName val="Excav__REPARACION_PAVIMENTO_29"/>
      <sheetName val="S465_1_EXC__PAV__ASFALTICO29"/>
      <sheetName val="S500_1_PAVIMENTO_CONCRETO29"/>
      <sheetName val="S510_1_PAVIMENTO_ADOQUIN29"/>
      <sheetName val="S600_1_EXCAV__VARIAS_29"/>
      <sheetName val="Relleno_Estructuras29"/>
      <sheetName val="eXCAVACIONES_VARIAS_EN_ROCA_29"/>
      <sheetName val="S600_2_EXCAV__ROCA29"/>
      <sheetName val="S610_1_Relleno_Estructuras29"/>
      <sheetName val="S623_1_Anclajes_29"/>
      <sheetName val="S623P1_Pantalla_Concreto29"/>
      <sheetName val="S630_3_Concretos_C29"/>
      <sheetName val="S630_4a_Concretos_D29"/>
      <sheetName val="S630_4b_Concretos_D29"/>
      <sheetName val="S630_6_CONCRETO_F29"/>
      <sheetName val="CONCRETO_G29"/>
      <sheetName val="S630_7_CONCRETO_G29"/>
      <sheetName val="s640_1_Acero_refuerzo29"/>
      <sheetName val="S642_13_Juntas_dilatacion29"/>
      <sheetName val="S644_2_Tuberia_PVC_4&quot;29"/>
      <sheetName val="_TUBERIA_36&quot;29"/>
      <sheetName val="S632_1_Baranda29"/>
      <sheetName val="_S661_1_TUBERIA_36&quot;_29"/>
      <sheetName val="S673_1_MAT__FILTRANTE29"/>
      <sheetName val="S673_2_GEOTEXTIL29"/>
      <sheetName val="TRANS__EXPLANACION29"/>
      <sheetName val="_S673_3_GEODREN_PLANAR_6&quot;29"/>
      <sheetName val="S681_1_GAVIONES29"/>
      <sheetName val="S700_1_Demarcacion29"/>
      <sheetName val="S700_2_Marca_víal29"/>
      <sheetName val="S701_1_tachas_reflectivas29"/>
      <sheetName val="S710_1_1_SEÑ_VERT__29"/>
      <sheetName val="S710_2_SEÑ_VERT_V29"/>
      <sheetName val="S710_1_2_SEÑ_VERT_29"/>
      <sheetName val="S730_1Defensas_29"/>
      <sheetName val="S800_2_CERCAS29"/>
      <sheetName val="S810_1_PROTECCION_TALUDES29"/>
      <sheetName val="S900_2Trans_explan29"/>
      <sheetName val="Tratamiento_fisuras29"/>
      <sheetName val="MARCAS_VIALES29"/>
      <sheetName val="Geomalla_con_fibra_de_vidrio29"/>
      <sheetName val="Anclajes_pasivos_4#629"/>
      <sheetName val="SNP1-geomalla_fibra_Vidrio29"/>
      <sheetName val="SNP2-geomalla_Biaxial29"/>
      <sheetName val="SNP3_concreto_3500_29"/>
      <sheetName val="SNP4_CEM__ASFALTICO29"/>
      <sheetName val="SNP5_MTTO_RUTINARIO29"/>
      <sheetName val="SNP6_Drenes29"/>
      <sheetName val="SNP7_Anclajes_pasivos_4#629"/>
      <sheetName val="SNP8_Anclajes_activos_2_Tor29"/>
      <sheetName val="SNP9_Anclajes_activos_4_Tor29"/>
      <sheetName val="SNP10_MATERIAL_3&quot;_TRIT29"/>
      <sheetName val="SNP11_Material_Relleno29"/>
      <sheetName val="SNP12_CUNETAS_3_00029"/>
      <sheetName val="SNP13_PARCHEO29"/>
      <sheetName val="SNP14_SELLO_JUNTAS29"/>
      <sheetName val="SNP15_Pilotes29"/>
      <sheetName val="SNP16_EXCAV__PAVIMENTO29"/>
      <sheetName val="SNP17_TRANS_BASE29"/>
      <sheetName val="SNP18_AFIRMADO_3&quot;29"/>
      <sheetName val="alcantarilla_K69+10329"/>
      <sheetName val="alcantarilla_K68+43729"/>
      <sheetName val="alcantarilla_K67+45529"/>
      <sheetName val="BOX_110+520_PUENTE_EL_VERDE29"/>
      <sheetName val="Muro_K99+070329"/>
      <sheetName val="MURO_K104+45429"/>
      <sheetName val="Muro_K109+057029"/>
      <sheetName val="BOX_K29"/>
      <sheetName val="COSTOS_UNITARIOS29"/>
      <sheetName val="TRAYECTO_129"/>
      <sheetName val="VALOR_ENSAYOS29"/>
      <sheetName val="resumen_preacta29"/>
      <sheetName val="Resalto_en_asfalto29"/>
      <sheetName val="Mat_fresado_para_ampliacion29"/>
      <sheetName val="Tuberia_filtro_D=6&quot;29"/>
      <sheetName val="Realce_de_bordillo29"/>
      <sheetName val="Remocion_tuberia_d=24&quot;29"/>
      <sheetName val="GRAVA_ATRAQUES_DE_ALCANTARILL29"/>
      <sheetName val="INFORME_SEMANAL26"/>
      <sheetName val="201_726"/>
      <sheetName val="211_126"/>
      <sheetName val="320_226"/>
      <sheetName val="330_126"/>
      <sheetName val="330_226"/>
      <sheetName val="411_226"/>
      <sheetName val="450_2P26"/>
      <sheetName val="450_9P26"/>
      <sheetName val="461_126"/>
      <sheetName val="465_126"/>
      <sheetName val="464_1P26"/>
      <sheetName val="600_226"/>
      <sheetName val="630_526"/>
      <sheetName val="630_626"/>
      <sheetName val="630_726"/>
      <sheetName val="681_126"/>
      <sheetName val="670_P26"/>
      <sheetName val="671_P26"/>
      <sheetName val="674_226"/>
      <sheetName val="450_3P26"/>
      <sheetName val="621_1P26"/>
      <sheetName val="610_2P26"/>
      <sheetName val="230_226"/>
      <sheetName val="230_2P26"/>
      <sheetName val="621_1-1P26"/>
      <sheetName val="621_1_2P26"/>
      <sheetName val="PESO_VARILLAS26"/>
      <sheetName val="210_1_125"/>
      <sheetName val="210_1_225"/>
      <sheetName val="210_2_125"/>
      <sheetName val="220_125"/>
      <sheetName val="420_125"/>
      <sheetName val="421_125"/>
      <sheetName val="630_4_125"/>
      <sheetName val="640_1_125"/>
      <sheetName val="4P_1_125"/>
      <sheetName val="671_125"/>
      <sheetName val="673P_125"/>
      <sheetName val="674p_225"/>
      <sheetName val="640_1_225"/>
      <sheetName val="640_1_425"/>
      <sheetName val="630_3_125"/>
      <sheetName val="700_125"/>
      <sheetName val="701_225"/>
      <sheetName val="710_125"/>
      <sheetName val="730_125"/>
      <sheetName val="TORTA_EST25"/>
      <sheetName val="Indicadores_Y_Listas25"/>
      <sheetName val="TARIFAS_MATERIALES7"/>
      <sheetName val="TARIFAS_EQUIPOS_7"/>
      <sheetName val="TARIFA_SALARIOS7"/>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MATERIALES_Y_RECURSOS1"/>
      <sheetName val="CORTE_DE_OBRA_N°_11"/>
      <sheetName val="memoria_11"/>
      <sheetName val="Skid_Lifting_Lug1"/>
      <sheetName val="CABLE_CONTROL1"/>
      <sheetName val="ACTA_PROVEEDORES1"/>
      <sheetName val="ACTA_INICIO1"/>
      <sheetName val="ACTA_PARCIAL1"/>
      <sheetName val="ACTA_TERMINACION1"/>
      <sheetName val="PSM_Monthly1"/>
      <sheetName val="ACTA_No_51"/>
      <sheetName val="IV__MANO_DE_OBRA_AIU1"/>
      <sheetName val="PORTADA_1"/>
      <sheetName val="C_C__1"/>
      <sheetName val="Aux_Presupuesto1"/>
      <sheetName val="CANTIDADES_FINALES1"/>
      <sheetName val="Memoria_de_Calculo1"/>
      <sheetName val="Mov_Tierras_Locacion1"/>
      <sheetName val="Tipicos_Civil1"/>
      <sheetName val="Tipicos_Electrica1"/>
      <sheetName val="Tipicos_Mecanica1"/>
      <sheetName val="Perfiles_Metalicos1"/>
      <sheetName val="Resistividad_1"/>
      <sheetName val="Relación_De_Equipos1"/>
      <sheetName val="AVANCE_SEMANAL1"/>
      <sheetName val="CLIMA_mes1"/>
      <sheetName val="REG_FOTO1"/>
      <sheetName val="CONTROL_ADM1"/>
      <sheetName val="RECIBO_PARCIAL1"/>
      <sheetName val="Memoria_de_cantidades1"/>
      <sheetName val="CARTILLA_ACEROS1"/>
      <sheetName val="BALANCE_DE_OBRA_1"/>
      <sheetName val="MAYORES_Y_MENORES1"/>
      <sheetName val="ACTA_LIQUIDACION1"/>
      <sheetName val="PROY_ORIGINAL36"/>
      <sheetName val="PU_(2)35"/>
      <sheetName val="200P_130"/>
      <sheetName val="210_2_230"/>
      <sheetName val="320_130"/>
      <sheetName val="640_130"/>
      <sheetName val="500P_130"/>
      <sheetName val="500P_230"/>
      <sheetName val="600_130"/>
      <sheetName val="610_130"/>
      <sheetName val="630_430"/>
      <sheetName val="640P_230"/>
      <sheetName val="640_1_(2)30"/>
      <sheetName val="672P_130"/>
      <sheetName val="2P_130"/>
      <sheetName val="900_230"/>
      <sheetName val="materiales_de_insumo30"/>
      <sheetName val="jornales_y_prestaciones30"/>
      <sheetName val="210_130"/>
      <sheetName val="310_130"/>
      <sheetName val="600_430"/>
      <sheetName val="661_130"/>
      <sheetName val="673_130"/>
      <sheetName val="673_230"/>
      <sheetName val="673_330"/>
      <sheetName val="672_130"/>
      <sheetName val="3P_130"/>
      <sheetName val="3P_230"/>
      <sheetName val="6_1P30"/>
      <sheetName val="6_2P30"/>
      <sheetName val="6_4P30"/>
      <sheetName val="FORMATO_PREACTA30"/>
      <sheetName val="FORMATO_FECHA)30"/>
      <sheetName val="DESMONTE_LIMP_30"/>
      <sheetName val="REGISTRO_FOTOGRAFICO30"/>
      <sheetName val="S200_1_DESM__LIMP_B_30"/>
      <sheetName val="S200_2_DESM__LIMP__NB30"/>
      <sheetName val="S201_7_DEMO__ESTRUCTURAS30"/>
      <sheetName val="Remocion_alcantarillas_30"/>
      <sheetName val="Excav__Mat__Comun_30"/>
      <sheetName val="s201_15-remoción_de_alcantari30"/>
      <sheetName val="s210_2_2-Exc_de_expl30"/>
      <sheetName val="s210_2_1-Exc_en_roca30"/>
      <sheetName val="s211_1_REMOCION_DERR_30"/>
      <sheetName val="s220_1_Terraplenes30"/>
      <sheetName val="s221_1_Pedraplen30"/>
      <sheetName val="S900_3_TRANS__DERRUMBE30"/>
      <sheetName val="s231_1_Geotextil30"/>
      <sheetName val="S230_2_Mejora__de_la_Sub-Ra30"/>
      <sheetName val="S320_1_Sub_base30"/>
      <sheetName val="S330_1_BASE_GRANULAR30"/>
      <sheetName val="CONFM__DE_CALZADA_EXISTENTE30"/>
      <sheetName val="S310_1_Confor__calzada_existe30"/>
      <sheetName val="_S450_1_MEZCLA_MDC-130"/>
      <sheetName val="_S450_2MEZCLA_MDC-230"/>
      <sheetName val="S420_1_RIEGO_DE_IMPRIMACION_30"/>
      <sheetName val="S421_1_RIEGO_LIGA_CRR-130"/>
      <sheetName val="S460_1_FRESADO_30"/>
      <sheetName val="Excav__REPARACION_PAVIMENTO_30"/>
      <sheetName val="S465_1_EXC__PAV__ASFALTICO30"/>
      <sheetName val="S500_1_PAVIMENTO_CONCRETO30"/>
      <sheetName val="S510_1_PAVIMENTO_ADOQUIN30"/>
      <sheetName val="S600_1_EXCAV__VARIAS_30"/>
      <sheetName val="Relleno_Estructuras30"/>
      <sheetName val="eXCAVACIONES_VARIAS_EN_ROCA_30"/>
      <sheetName val="S600_2_EXCAV__ROCA30"/>
      <sheetName val="S610_1_Relleno_Estructuras30"/>
      <sheetName val="S623_1_Anclajes_30"/>
      <sheetName val="S623P1_Pantalla_Concreto30"/>
      <sheetName val="S630_3_Concretos_C30"/>
      <sheetName val="S630_4a_Concretos_D30"/>
      <sheetName val="S630_4b_Concretos_D30"/>
      <sheetName val="S630_6_CONCRETO_F30"/>
      <sheetName val="CONCRETO_G30"/>
      <sheetName val="S630_7_CONCRETO_G30"/>
      <sheetName val="s640_1_Acero_refuerzo30"/>
      <sheetName val="S642_13_Juntas_dilatacion30"/>
      <sheetName val="S644_2_Tuberia_PVC_4&quot;30"/>
      <sheetName val="_TUBERIA_36&quot;30"/>
      <sheetName val="S632_1_Baranda30"/>
      <sheetName val="_S661_1_TUBERIA_36&quot;_30"/>
      <sheetName val="S673_1_MAT__FILTRANTE30"/>
      <sheetName val="S673_2_GEOTEXTIL30"/>
      <sheetName val="TRANS__EXPLANACION30"/>
      <sheetName val="_S673_3_GEODREN_PLANAR_6&quot;30"/>
      <sheetName val="S681_1_GAVIONES30"/>
      <sheetName val="S700_1_Demarcacion30"/>
      <sheetName val="S700_2_Marca_víal30"/>
      <sheetName val="S701_1_tachas_reflectivas30"/>
      <sheetName val="S710_1_1_SEÑ_VERT__30"/>
      <sheetName val="S710_2_SEÑ_VERT_V30"/>
      <sheetName val="S710_1_2_SEÑ_VERT_30"/>
      <sheetName val="S730_1Defensas_30"/>
      <sheetName val="S800_2_CERCAS30"/>
      <sheetName val="S810_1_PROTECCION_TALUDES30"/>
      <sheetName val="S900_2Trans_explan30"/>
      <sheetName val="Tratamiento_fisuras30"/>
      <sheetName val="MARCAS_VIALES30"/>
      <sheetName val="Geomalla_con_fibra_de_vidrio30"/>
      <sheetName val="Anclajes_pasivos_4#630"/>
      <sheetName val="SNP1-geomalla_fibra_Vidrio30"/>
      <sheetName val="SNP2-geomalla_Biaxial30"/>
      <sheetName val="SNP3_concreto_3500_30"/>
      <sheetName val="SNP4_CEM__ASFALTICO30"/>
      <sheetName val="SNP5_MTTO_RUTINARIO30"/>
      <sheetName val="SNP6_Drenes30"/>
      <sheetName val="SNP7_Anclajes_pasivos_4#630"/>
      <sheetName val="SNP8_Anclajes_activos_2_Tor30"/>
      <sheetName val="SNP9_Anclajes_activos_4_Tor30"/>
      <sheetName val="SNP10_MATERIAL_3&quot;_TRIT30"/>
      <sheetName val="SNP11_Material_Relleno30"/>
      <sheetName val="SNP12_CUNETAS_3_00030"/>
      <sheetName val="SNP13_PARCHEO30"/>
      <sheetName val="SNP14_SELLO_JUNTAS30"/>
      <sheetName val="SNP15_Pilotes30"/>
      <sheetName val="SNP16_EXCAV__PAVIMENTO30"/>
      <sheetName val="SNP17_TRANS_BASE30"/>
      <sheetName val="SNP18_AFIRMADO_3&quot;30"/>
      <sheetName val="alcantarilla_K69+10330"/>
      <sheetName val="alcantarilla_K68+43730"/>
      <sheetName val="alcantarilla_K67+45530"/>
      <sheetName val="BOX_110+520_PUENTE_EL_VERDE30"/>
      <sheetName val="Muro_K99+070330"/>
      <sheetName val="MURO_K104+45430"/>
      <sheetName val="Muro_K109+057030"/>
      <sheetName val="BOX_K30"/>
      <sheetName val="COSTOS_UNITARIOS30"/>
      <sheetName val="TRAYECTO_130"/>
      <sheetName val="VALOR_ENSAYOS30"/>
      <sheetName val="resumen_preacta30"/>
      <sheetName val="Resalto_en_asfalto30"/>
      <sheetName val="Mat_fresado_para_ampliacion30"/>
      <sheetName val="Tuberia_filtro_D=6&quot;30"/>
      <sheetName val="Realce_de_bordillo30"/>
      <sheetName val="Remocion_tuberia_d=24&quot;30"/>
      <sheetName val="GRAVA_ATRAQUES_DE_ALCANTARILL30"/>
      <sheetName val="INFORME_SEMANAL27"/>
      <sheetName val="201_727"/>
      <sheetName val="211_127"/>
      <sheetName val="320_227"/>
      <sheetName val="330_127"/>
      <sheetName val="330_227"/>
      <sheetName val="411_227"/>
      <sheetName val="450_2P27"/>
      <sheetName val="450_9P27"/>
      <sheetName val="461_127"/>
      <sheetName val="465_127"/>
      <sheetName val="464_1P27"/>
      <sheetName val="600_227"/>
      <sheetName val="630_527"/>
      <sheetName val="630_627"/>
      <sheetName val="630_727"/>
      <sheetName val="681_127"/>
      <sheetName val="670_P27"/>
      <sheetName val="671_P27"/>
      <sheetName val="674_227"/>
      <sheetName val="450_3P27"/>
      <sheetName val="621_1P27"/>
      <sheetName val="610_2P27"/>
      <sheetName val="230_227"/>
      <sheetName val="230_2P27"/>
      <sheetName val="621_1-1P27"/>
      <sheetName val="621_1_2P27"/>
      <sheetName val="PESO_VARILLAS27"/>
      <sheetName val="210_1_126"/>
      <sheetName val="210_1_226"/>
      <sheetName val="210_2_126"/>
      <sheetName val="220_126"/>
      <sheetName val="420_126"/>
      <sheetName val="421_126"/>
      <sheetName val="630_4_126"/>
      <sheetName val="640_1_126"/>
      <sheetName val="4P_1_126"/>
      <sheetName val="671_126"/>
      <sheetName val="673P_126"/>
      <sheetName val="674p_226"/>
      <sheetName val="640_1_226"/>
      <sheetName val="640_1_426"/>
      <sheetName val="630_3_126"/>
      <sheetName val="700_126"/>
      <sheetName val="701_226"/>
      <sheetName val="710_126"/>
      <sheetName val="730_126"/>
      <sheetName val="TORTA_EST26"/>
      <sheetName val="Tramo_28"/>
      <sheetName val="Indicadores_Y_Listas26"/>
      <sheetName val="MYE_OBRA8"/>
      <sheetName val="TARIFAS_MATERIALES8"/>
      <sheetName val="TARIFAS_EQUIPOS_8"/>
      <sheetName val="TARIFA_SALARIOS8"/>
      <sheetName val="MDC-1_COLOCACION_8"/>
      <sheetName val="D-20_COLOCACION_8"/>
      <sheetName val="TRANSPORTE_MEZCLA_ASFALTICA8"/>
      <sheetName val="EXT_microagomerado8"/>
      <sheetName val="Grafico_Avance8"/>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BASE_DE_DATOS_DE_PRECIOS8"/>
      <sheetName val="MATERIALES_Y_RECURSOS2"/>
      <sheetName val="CORTE_DE_OBRA_N°_12"/>
      <sheetName val="memoria_12"/>
      <sheetName val="Skid_Lifting_Lug2"/>
      <sheetName val="CABLE_CONTROL2"/>
      <sheetName val="ACTA_PROVEEDORES2"/>
      <sheetName val="ACTA_INICIO2"/>
      <sheetName val="ACTA_PARCIAL2"/>
      <sheetName val="ACTA_TERMINACION2"/>
      <sheetName val="PSM_Monthly2"/>
      <sheetName val="ACTA_No_52"/>
      <sheetName val="IV__MANO_DE_OBRA_AIU2"/>
      <sheetName val="PORTADA_2"/>
      <sheetName val="C_C__2"/>
      <sheetName val="Aux_Presupuesto2"/>
      <sheetName val="CANTIDADES_FINALES2"/>
      <sheetName val="Memoria_de_Calculo2"/>
      <sheetName val="Mov_Tierras_Locacion2"/>
      <sheetName val="Tipicos_Civil2"/>
      <sheetName val="Tipicos_Electrica2"/>
      <sheetName val="Tipicos_Mecanica2"/>
      <sheetName val="Perfiles_Metalicos2"/>
      <sheetName val="Resistividad_2"/>
      <sheetName val="Relación_De_Equipos2"/>
      <sheetName val="AVANCE_SEMANAL2"/>
      <sheetName val="CLIMA_mes2"/>
      <sheetName val="REG_FOTO2"/>
      <sheetName val="CONTROL_ADM2"/>
      <sheetName val="RECIBO_PARCIAL2"/>
      <sheetName val="Memoria_de_cantidades2"/>
      <sheetName val="CARTILLA_ACEROS2"/>
      <sheetName val="BALANCE_DE_OBRA_2"/>
      <sheetName val="MAYORES_Y_MENORES2"/>
      <sheetName val="ACTA_LIQUIDACION2"/>
      <sheetName val="PROY_ORIGINAL37"/>
      <sheetName val="PU_(2)36"/>
      <sheetName val="200P_131"/>
      <sheetName val="210_2_231"/>
      <sheetName val="320_131"/>
      <sheetName val="640_131"/>
      <sheetName val="500P_131"/>
      <sheetName val="500P_231"/>
      <sheetName val="600_131"/>
      <sheetName val="610_131"/>
      <sheetName val="630_431"/>
      <sheetName val="640P_231"/>
      <sheetName val="640_1_(2)31"/>
      <sheetName val="672P_131"/>
      <sheetName val="2P_131"/>
      <sheetName val="900_231"/>
      <sheetName val="materiales_de_insumo31"/>
      <sheetName val="jornales_y_prestaciones31"/>
      <sheetName val="210_131"/>
      <sheetName val="310_131"/>
      <sheetName val="600_431"/>
      <sheetName val="661_131"/>
      <sheetName val="673_131"/>
      <sheetName val="673_231"/>
      <sheetName val="673_331"/>
      <sheetName val="672_131"/>
      <sheetName val="3P_131"/>
      <sheetName val="3P_231"/>
      <sheetName val="6_1P31"/>
      <sheetName val="6_2P31"/>
      <sheetName val="6_4P31"/>
      <sheetName val="FORMATO_PREACTA31"/>
      <sheetName val="FORMATO_FECHA)31"/>
      <sheetName val="DESMONTE_LIMP_31"/>
      <sheetName val="REGISTRO_FOTOGRAFICO31"/>
      <sheetName val="S200_1_DESM__LIMP_B_31"/>
      <sheetName val="S200_2_DESM__LIMP__NB31"/>
      <sheetName val="S201_7_DEMO__ESTRUCTURAS31"/>
      <sheetName val="Remocion_alcantarillas_31"/>
      <sheetName val="Excav__Mat__Comun_31"/>
      <sheetName val="s201_15-remoción_de_alcantari31"/>
      <sheetName val="s210_2_2-Exc_de_expl31"/>
      <sheetName val="s210_2_1-Exc_en_roca31"/>
      <sheetName val="s211_1_REMOCION_DERR_31"/>
      <sheetName val="s220_1_Terraplenes31"/>
      <sheetName val="s221_1_Pedraplen31"/>
      <sheetName val="S900_3_TRANS__DERRUMBE31"/>
      <sheetName val="s231_1_Geotextil31"/>
      <sheetName val="S230_2_Mejora__de_la_Sub-Ra31"/>
      <sheetName val="S320_1_Sub_base31"/>
      <sheetName val="S330_1_BASE_GRANULAR31"/>
      <sheetName val="CONFM__DE_CALZADA_EXISTENTE31"/>
      <sheetName val="S310_1_Confor__calzada_existe31"/>
      <sheetName val="_S450_1_MEZCLA_MDC-131"/>
      <sheetName val="_S450_2MEZCLA_MDC-231"/>
      <sheetName val="S420_1_RIEGO_DE_IMPRIMACION_31"/>
      <sheetName val="S421_1_RIEGO_LIGA_CRR-131"/>
      <sheetName val="S460_1_FRESADO_31"/>
      <sheetName val="Excav__REPARACION_PAVIMENTO_31"/>
      <sheetName val="S465_1_EXC__PAV__ASFALTICO31"/>
      <sheetName val="S500_1_PAVIMENTO_CONCRETO31"/>
      <sheetName val="S510_1_PAVIMENTO_ADOQUIN31"/>
      <sheetName val="S600_1_EXCAV__VARIAS_31"/>
      <sheetName val="Relleno_Estructuras31"/>
      <sheetName val="eXCAVACIONES_VARIAS_EN_ROCA_31"/>
      <sheetName val="S600_2_EXCAV__ROCA31"/>
      <sheetName val="S610_1_Relleno_Estructuras31"/>
      <sheetName val="S623_1_Anclajes_31"/>
      <sheetName val="S623P1_Pantalla_Concreto31"/>
      <sheetName val="S630_3_Concretos_C31"/>
      <sheetName val="S630_4a_Concretos_D31"/>
      <sheetName val="S630_4b_Concretos_D31"/>
      <sheetName val="S630_6_CONCRETO_F31"/>
      <sheetName val="CONCRETO_G31"/>
      <sheetName val="S630_7_CONCRETO_G31"/>
      <sheetName val="s640_1_Acero_refuerzo31"/>
      <sheetName val="S642_13_Juntas_dilatacion31"/>
      <sheetName val="S644_2_Tuberia_PVC_4&quot;31"/>
      <sheetName val="_TUBERIA_36&quot;31"/>
      <sheetName val="S632_1_Baranda31"/>
      <sheetName val="_S661_1_TUBERIA_36&quot;_31"/>
      <sheetName val="S673_1_MAT__FILTRANTE31"/>
      <sheetName val="S673_2_GEOTEXTIL31"/>
      <sheetName val="TRANS__EXPLANACION31"/>
      <sheetName val="_S673_3_GEODREN_PLANAR_6&quot;31"/>
      <sheetName val="S681_1_GAVIONES31"/>
      <sheetName val="S700_1_Demarcacion31"/>
      <sheetName val="S700_2_Marca_víal31"/>
      <sheetName val="S701_1_tachas_reflectivas31"/>
      <sheetName val="S710_1_1_SEÑ_VERT__31"/>
      <sheetName val="S710_2_SEÑ_VERT_V31"/>
      <sheetName val="S710_1_2_SEÑ_VERT_31"/>
      <sheetName val="S730_1Defensas_31"/>
      <sheetName val="S800_2_CERCAS31"/>
      <sheetName val="S810_1_PROTECCION_TALUDES31"/>
      <sheetName val="S900_2Trans_explan31"/>
      <sheetName val="Tratamiento_fisuras31"/>
      <sheetName val="MARCAS_VIALES31"/>
      <sheetName val="Geomalla_con_fibra_de_vidrio31"/>
      <sheetName val="Anclajes_pasivos_4#631"/>
      <sheetName val="SNP1-geomalla_fibra_Vidrio31"/>
      <sheetName val="SNP2-geomalla_Biaxial31"/>
      <sheetName val="SNP3_concreto_3500_31"/>
      <sheetName val="SNP4_CEM__ASFALTICO31"/>
      <sheetName val="SNP5_MTTO_RUTINARIO31"/>
      <sheetName val="SNP6_Drenes31"/>
      <sheetName val="SNP7_Anclajes_pasivos_4#631"/>
      <sheetName val="SNP8_Anclajes_activos_2_Tor31"/>
      <sheetName val="SNP9_Anclajes_activos_4_Tor31"/>
      <sheetName val="SNP10_MATERIAL_3&quot;_TRIT31"/>
      <sheetName val="SNP11_Material_Relleno31"/>
      <sheetName val="SNP12_CUNETAS_3_00031"/>
      <sheetName val="SNP13_PARCHEO31"/>
      <sheetName val="SNP14_SELLO_JUNTAS31"/>
      <sheetName val="SNP15_Pilotes31"/>
      <sheetName val="SNP16_EXCAV__PAVIMENTO31"/>
      <sheetName val="SNP17_TRANS_BASE31"/>
      <sheetName val="SNP18_AFIRMADO_3&quot;31"/>
      <sheetName val="alcantarilla_K69+10331"/>
      <sheetName val="alcantarilla_K68+43731"/>
      <sheetName val="alcantarilla_K67+45531"/>
      <sheetName val="BOX_110+520_PUENTE_EL_VERDE31"/>
      <sheetName val="Muro_K99+070331"/>
      <sheetName val="MURO_K104+45431"/>
      <sheetName val="Muro_K109+057031"/>
      <sheetName val="BOX_K31"/>
      <sheetName val="COSTOS_UNITARIOS31"/>
      <sheetName val="TRAYECTO_131"/>
      <sheetName val="VALOR_ENSAYOS31"/>
      <sheetName val="resumen_preacta31"/>
      <sheetName val="Resalto_en_asfalto31"/>
      <sheetName val="Mat_fresado_para_ampliacion31"/>
      <sheetName val="Tuberia_filtro_D=6&quot;31"/>
      <sheetName val="Realce_de_bordillo31"/>
      <sheetName val="Remocion_tuberia_d=24&quot;31"/>
      <sheetName val="GRAVA_ATRAQUES_DE_ALCANTARILL31"/>
      <sheetName val="INFORME_SEMANAL28"/>
      <sheetName val="201_728"/>
      <sheetName val="211_128"/>
      <sheetName val="320_228"/>
      <sheetName val="330_128"/>
      <sheetName val="330_228"/>
      <sheetName val="411_228"/>
      <sheetName val="450_2P28"/>
      <sheetName val="450_9P28"/>
      <sheetName val="461_128"/>
      <sheetName val="465_128"/>
      <sheetName val="464_1P28"/>
      <sheetName val="600_228"/>
      <sheetName val="630_528"/>
      <sheetName val="630_628"/>
      <sheetName val="630_728"/>
      <sheetName val="681_128"/>
      <sheetName val="670_P28"/>
      <sheetName val="671_P28"/>
      <sheetName val="674_228"/>
      <sheetName val="450_3P28"/>
      <sheetName val="621_1P28"/>
      <sheetName val="610_2P28"/>
      <sheetName val="230_228"/>
      <sheetName val="230_2P28"/>
      <sheetName val="621_1-1P28"/>
      <sheetName val="621_1_2P28"/>
      <sheetName val="PESO_VARILLAS28"/>
      <sheetName val="210_1_127"/>
      <sheetName val="210_1_227"/>
      <sheetName val="210_2_127"/>
      <sheetName val="220_127"/>
      <sheetName val="420_127"/>
      <sheetName val="421_127"/>
      <sheetName val="630_4_127"/>
      <sheetName val="640_1_127"/>
      <sheetName val="4P_1_127"/>
      <sheetName val="671_127"/>
      <sheetName val="673P_127"/>
      <sheetName val="674p_227"/>
      <sheetName val="640_1_227"/>
      <sheetName val="640_1_427"/>
      <sheetName val="630_3_127"/>
      <sheetName val="700_127"/>
      <sheetName val="701_227"/>
      <sheetName val="710_127"/>
      <sheetName val="730_127"/>
      <sheetName val="TORTA_EST27"/>
      <sheetName val="Tramo_29"/>
      <sheetName val="Indicadores_Y_Listas27"/>
      <sheetName val="MYE_OBRA9"/>
      <sheetName val="TARIFAS_MATERIALES9"/>
      <sheetName val="TARIFAS_EQUIPOS_9"/>
      <sheetName val="TARIFA_SALARIOS9"/>
      <sheetName val="MDC-1_COLOCACION_9"/>
      <sheetName val="D-20_COLOCACION_9"/>
      <sheetName val="TRANSPORTE_MEZCLA_ASFALTICA9"/>
      <sheetName val="EXT_microagomerado9"/>
      <sheetName val="Grafico_Avance9"/>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BASE_DE_DATOS_DE_PRECIOS9"/>
      <sheetName val="MATERIALES_Y_RECURSOS3"/>
      <sheetName val="CORTE_DE_OBRA_N°_13"/>
      <sheetName val="memoria_13"/>
      <sheetName val="Skid_Lifting_Lug3"/>
      <sheetName val="CABLE_CONTROL3"/>
      <sheetName val="ACTA_PROVEEDORES3"/>
      <sheetName val="ACTA_INICIO3"/>
      <sheetName val="ACTA_PARCIAL3"/>
      <sheetName val="ACTA_TERMINACION3"/>
      <sheetName val="PSM_Monthly3"/>
      <sheetName val="ACTA_No_53"/>
      <sheetName val="IV__MANO_DE_OBRA_AIU3"/>
      <sheetName val="PORTADA_3"/>
      <sheetName val="C_C__3"/>
      <sheetName val="Aux_Presupuesto3"/>
      <sheetName val="CANTIDADES_FINALES3"/>
      <sheetName val="Memoria_de_Calculo3"/>
      <sheetName val="Mov_Tierras_Locacion3"/>
      <sheetName val="Tipicos_Civil3"/>
      <sheetName val="Tipicos_Electrica3"/>
      <sheetName val="Tipicos_Mecanica3"/>
      <sheetName val="Perfiles_Metalicos3"/>
      <sheetName val="Resistividad_3"/>
      <sheetName val="Relación_De_Equipos3"/>
      <sheetName val="AVANCE_SEMANAL3"/>
      <sheetName val="CLIMA_mes3"/>
      <sheetName val="REG_FOTO3"/>
      <sheetName val="CONTROL_ADM3"/>
      <sheetName val="RECIBO_PARCIAL3"/>
      <sheetName val="Memoria_de_cantidades3"/>
      <sheetName val="CARTILLA_ACEROS3"/>
      <sheetName val="BALANCE_DE_OBRA_3"/>
      <sheetName val="MAYORES_Y_MENORES3"/>
      <sheetName val="ACTA_LIQUIDACION3"/>
      <sheetName val="G.G"/>
      <sheetName val="ACTA PARCIAL 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sheetData sheetId="214"/>
      <sheetData sheetId="215"/>
      <sheetData sheetId="216"/>
      <sheetData sheetId="217"/>
      <sheetData sheetId="218" refreshError="1"/>
      <sheetData sheetId="219" refreshError="1"/>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refreshError="1"/>
      <sheetData sheetId="1044"/>
      <sheetData sheetId="1045"/>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sheetData sheetId="1056"/>
      <sheetData sheetId="1057"/>
      <sheetData sheetId="1058"/>
      <sheetData sheetId="1059"/>
      <sheetData sheetId="1060"/>
      <sheetData sheetId="1061"/>
      <sheetData sheetId="1062"/>
      <sheetData sheetId="1063"/>
      <sheetData sheetId="1064"/>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refreshError="1"/>
      <sheetData sheetId="1078" refreshError="1"/>
      <sheetData sheetId="1079" refreshError="1"/>
      <sheetData sheetId="1080" refreshError="1"/>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refreshError="1"/>
      <sheetData sheetId="1095" refreshError="1"/>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refreshError="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sheetData sheetId="1729" refreshError="1"/>
      <sheetData sheetId="1730" refreshError="1"/>
      <sheetData sheetId="1731" refreshError="1"/>
      <sheetData sheetId="1732" refreshError="1"/>
      <sheetData sheetId="1733"/>
      <sheetData sheetId="1734"/>
      <sheetData sheetId="1735"/>
      <sheetData sheetId="1736"/>
      <sheetData sheetId="1737"/>
      <sheetData sheetId="1738"/>
      <sheetData sheetId="1739" refreshError="1"/>
      <sheetData sheetId="1740"/>
      <sheetData sheetId="1741"/>
      <sheetData sheetId="1742" refreshError="1"/>
      <sheetData sheetId="1743" refreshError="1"/>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refreshError="1"/>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refreshError="1"/>
      <sheetData sheetId="2561" refreshError="1"/>
      <sheetData sheetId="2562" refreshError="1"/>
      <sheetData sheetId="2563" refreshError="1"/>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refreshError="1"/>
      <sheetData sheetId="5514" refreshError="1"/>
      <sheetData sheetId="5515"/>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sheetData sheetId="5529"/>
      <sheetData sheetId="5530"/>
      <sheetData sheetId="5531"/>
      <sheetData sheetId="5532"/>
      <sheetData sheetId="5533"/>
      <sheetData sheetId="5534"/>
      <sheetData sheetId="5535"/>
      <sheetData sheetId="5536" refreshError="1"/>
      <sheetData sheetId="5537" refreshError="1"/>
      <sheetData sheetId="5538"/>
      <sheetData sheetId="5539"/>
      <sheetData sheetId="5540" refreshError="1"/>
      <sheetData sheetId="5541" refreshError="1"/>
      <sheetData sheetId="5542"/>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sheetData sheetId="5552"/>
      <sheetData sheetId="5553"/>
      <sheetData sheetId="5554"/>
      <sheetData sheetId="5555"/>
      <sheetData sheetId="5556"/>
      <sheetData sheetId="5557"/>
      <sheetData sheetId="5558"/>
      <sheetData sheetId="5559"/>
      <sheetData sheetId="5560" refreshError="1"/>
      <sheetData sheetId="5561" refreshError="1"/>
      <sheetData sheetId="5562" refreshError="1"/>
      <sheetData sheetId="5563" refreshError="1"/>
      <sheetData sheetId="5564" refreshError="1"/>
      <sheetData sheetId="5565" refreshError="1"/>
      <sheetData sheetId="5566" refreshError="1"/>
      <sheetData sheetId="5567"/>
      <sheetData sheetId="5568"/>
      <sheetData sheetId="5569"/>
      <sheetData sheetId="5570"/>
      <sheetData sheetId="5571"/>
      <sheetData sheetId="5572"/>
      <sheetData sheetId="5573"/>
      <sheetData sheetId="5574"/>
      <sheetData sheetId="5575" refreshError="1"/>
      <sheetData sheetId="5576" refreshError="1"/>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sheetData sheetId="5608"/>
      <sheetData sheetId="5609" refreshError="1"/>
      <sheetData sheetId="5610"/>
      <sheetData sheetId="561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sheetData sheetId="5887" refreshError="1"/>
      <sheetData sheetId="5888"/>
      <sheetData sheetId="5889"/>
      <sheetData sheetId="5890"/>
      <sheetData sheetId="589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CONCRETOS"/>
      <sheetName val="PRELIMIN"/>
      <sheetName val="DEMOLICIONES"/>
      <sheetName val="PAVIMENTOS"/>
      <sheetName val="EXCAVACIONES"/>
      <sheetName val="ALCANTARILLADO"/>
      <sheetName val="LLENOS"/>
      <sheetName val="CONC, MAMP Y ACERO"/>
      <sheetName val="OBRAS COMPL"/>
      <sheetName val="PRESUPUESTO"/>
      <sheetName val="RESUMEN DE OBRA"/>
      <sheetName val="FORMULARIO 6 AU"/>
      <sheetName val="FORMULARIO 7"/>
      <sheetName val="POLIZAS"/>
      <sheetName val="FORMATO DE TRANSPORTES"/>
      <sheetName val="CRONOGRAMA GENERAL"/>
      <sheetName val="Zanja Entib"/>
      <sheetName val="Zanja Sin En"/>
      <sheetName val="RASANTE"/>
      <sheetName val="TUBERIA"/>
      <sheetName val="NODOS"/>
      <sheetName val="TRAMOS PROY. RED"/>
      <sheetName val="Exc y llenos domiciliarias"/>
      <sheetName val="MH's"/>
      <sheetName val="Ø"/>
      <sheetName val="Cárcamos"/>
      <sheetName val="IDF_La Sta.Barbara"/>
      <sheetName val="RES"/>
      <sheetName val="Zanja Entib alcantarillado"/>
      <sheetName val="Zanja Sin En alcantarillado"/>
      <sheetName val="RASANTE ALCANTARILLADO"/>
      <sheetName val="TUBERIA ALCANTARILLADO"/>
      <sheetName val="NODOS ALCANTARILLADO"/>
      <sheetName val="Zanja Entib acueducto"/>
      <sheetName val="Zanja Sin En acueducto"/>
      <sheetName val="RASANTE ACUEDUCTO"/>
      <sheetName val="TUBERIA ACUEDUCTO"/>
      <sheetName val="NODOS ACUEDUCT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APU"/>
      <sheetName val="PRESTA"/>
      <sheetName val="1.optimn_PTAP"/>
      <sheetName val="2.redesacto"/>
      <sheetName val="3.optim_Desarenador"/>
      <sheetName val="4.optim_captacion_aducc"/>
      <sheetName val="BASE"/>
      <sheetName val="RESUMEN"/>
      <sheetName val="Hoja1"/>
      <sheetName val="BASE CTOS"/>
      <sheetName val="Hoja2"/>
      <sheetName val="Hoja3"/>
      <sheetName val="1_optimn_PTAP"/>
      <sheetName val="2_redesacto"/>
      <sheetName val="3_optim_Desarenador"/>
      <sheetName val="4_optim_captacion_aducc"/>
      <sheetName val="BASE_CTOS"/>
      <sheetName val="1_optimn_PTAP2"/>
      <sheetName val="2_redesacto2"/>
      <sheetName val="3_optim_Desarenador2"/>
      <sheetName val="4_optim_captacion_aducc2"/>
      <sheetName val="BASE_CTOS2"/>
      <sheetName val="1_optimn_PTAP1"/>
      <sheetName val="2_redesacto1"/>
      <sheetName val="3_optim_Desarenador1"/>
      <sheetName val="4_optim_captacion_aducc1"/>
      <sheetName val="BASE_CTO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ogram"/>
      <sheetName val="COSTOS"/>
      <sheetName val="EVA"/>
      <sheetName val="Lista_Eq"/>
      <sheetName val="Frentes"/>
      <sheetName val="Activ"/>
      <sheetName val="Act."/>
      <sheetName val="PUC"/>
      <sheetName val="Proveedores"/>
      <sheetName val="SRN-005"/>
      <sheetName val="PRESUPUESTO LICITACIÓN SRN 001"/>
      <sheetName val="Listado"/>
      <sheetName val="Facturacion M&amp;E Marzo"/>
      <sheetName val="Disponibilidad"/>
      <sheetName val="Utilizacion"/>
      <sheetName val="DISTRITOS"/>
      <sheetName val="Anexo 1"/>
      <sheetName val="Anexo 2"/>
      <sheetName val="Anexo 3"/>
      <sheetName val="Anexo 4"/>
      <sheetName val="RESUMEN MES MARZO"/>
      <sheetName val="Act_"/>
      <sheetName val="PRESUPUESTO_LICITACIÓN_SRN_001"/>
      <sheetName val="Facturacion_M&amp;E_Marzo"/>
      <sheetName val="Anexo_1"/>
      <sheetName val="Anexo_2"/>
      <sheetName val="Anexo_3"/>
      <sheetName val="Anexo_4"/>
      <sheetName val="Resumen_Alternativas"/>
      <sheetName val="Hoja6"/>
      <sheetName val="EQUIPOS"/>
      <sheetName val="M.O."/>
      <sheetName val="MATERIALES"/>
      <sheetName val="Lista"/>
      <sheetName val="Precios."/>
      <sheetName val="DATBAND"/>
      <sheetName val="Precios_"/>
      <sheetName val="56- MÉNSULA (1)"/>
      <sheetName val="56-CUNETAS T1 (1)"/>
      <sheetName val="56. CAJA K105+570 (2)"/>
      <sheetName val="56. CAJA K105+841 (2)"/>
      <sheetName val="41"/>
      <sheetName val="42"/>
      <sheetName val="Lineas"/>
      <sheetName val="Act_2"/>
      <sheetName val="PRESUPUESTO_LICITACIÓN_SRN_0012"/>
      <sheetName val="Facturacion_M&amp;E_Marzo2"/>
      <sheetName val="Anexo_12"/>
      <sheetName val="Anexo_22"/>
      <sheetName val="Anexo_32"/>
      <sheetName val="Anexo_42"/>
      <sheetName val="Precios_2"/>
      <sheetName val="M_O_"/>
      <sheetName val="RESUMEN_MES_MARZO"/>
      <sheetName val="Act_1"/>
      <sheetName val="PRESUPUESTO_LICITACIÓN_SRN_0011"/>
      <sheetName val="Facturacion_M&amp;E_Marzo1"/>
      <sheetName val="Anexo_11"/>
      <sheetName val="Anexo_21"/>
      <sheetName val="Anexo_31"/>
      <sheetName val="Anexo_41"/>
      <sheetName val="Precios_1"/>
      <sheetName val="Hoja3 (67)"/>
      <sheetName val="Hoja3 (66)"/>
      <sheetName val="Hoja3 (65)"/>
      <sheetName val="Hoja3 (64)"/>
      <sheetName val="CORREO2"/>
      <sheetName val="Hoja3 (63)"/>
      <sheetName val="Hoja3 (62)"/>
      <sheetName val="CORREO1"/>
      <sheetName val="Hoja3 (61)"/>
      <sheetName val="Hoja3 (60)"/>
      <sheetName val="Hoja3 (59)"/>
      <sheetName val="Hoja3 (58)"/>
      <sheetName val="Hoja3 (57)"/>
      <sheetName val="Hoja3 (56)"/>
      <sheetName val="Hoja3 (55)"/>
      <sheetName val="Hoja3 (53)"/>
      <sheetName val="Hoja3 (54)"/>
      <sheetName val="Hoja3 (52)"/>
      <sheetName val="Hoja3 (51)"/>
      <sheetName val="Hoja3 (50)"/>
      <sheetName val="Hoja3 (49)"/>
      <sheetName val="Hoja3 (48)"/>
      <sheetName val="Hoja3 (47)"/>
      <sheetName val="Hoja3 (46)"/>
      <sheetName val="Hoja3 (45)"/>
      <sheetName val="Hoja3 (44)"/>
      <sheetName val="Hoja3 (43)"/>
      <sheetName val="Hoja3 (11)"/>
      <sheetName val="Hoja3 (42)"/>
      <sheetName val="Hoja3 (41)"/>
      <sheetName val="Hoja3 (40)"/>
      <sheetName val="Hoja3 (39)"/>
      <sheetName val="Hoja3 (38)"/>
      <sheetName val="Hoja3 (37)"/>
      <sheetName val="Hoja3 (36)"/>
      <sheetName val="Hoja3 (34)"/>
      <sheetName val="Hoja3 (33)"/>
      <sheetName val="Hoja3 (32)"/>
      <sheetName val="Hoja3 (31)"/>
      <sheetName val="Hoja3 (30)"/>
      <sheetName val="Hoja3 (29)"/>
      <sheetName val="Hoja3 (27)"/>
      <sheetName val="Hoja3 (26)"/>
      <sheetName val="Hoja3 (25)"/>
      <sheetName val="Hoja3 (24)"/>
      <sheetName val="Hoja3 (23)"/>
      <sheetName val="Hoja3 (22)"/>
      <sheetName val="Hoja3 (21)"/>
      <sheetName val="Hoja3 (20)"/>
      <sheetName val="Hoja1  (2)"/>
      <sheetName val="Hoja1 "/>
      <sheetName val="Hoja2"/>
      <sheetName val="Hoja3"/>
      <sheetName val="Hoja3 (14)"/>
      <sheetName val="Hoja3 (2)"/>
      <sheetName val="Hoja3 (3)"/>
      <sheetName val="Hoja3 (4)"/>
      <sheetName val="Hoja3 (5)"/>
      <sheetName val="Hoja3 (6)"/>
      <sheetName val="Hoja3 (7)"/>
      <sheetName val="Hoja3 (8)"/>
      <sheetName val="Hoja3 (9)"/>
      <sheetName val="Hoja3 (10)"/>
      <sheetName val="Hoja3 (12)"/>
      <sheetName val="Hoja3 (13)"/>
      <sheetName val="Hoja3 (15)"/>
      <sheetName val="Hoja3 (16)"/>
      <sheetName val="Hoja3 (17)"/>
      <sheetName val="Hoja3 (18)"/>
      <sheetName val="Hoja3 (19)"/>
      <sheetName val="Hoja3 (28)"/>
      <sheetName val="Hoja3 (35)"/>
      <sheetName val="LIST"/>
      <sheetName val="Peaje"/>
      <sheetName val="formato"/>
      <sheetName val="CALCULO DE CAMISAS"/>
      <sheetName val="Dosificaciones y lista"/>
      <sheetName val="Listas"/>
      <sheetName val="PA"/>
      <sheetName val="Mensual"/>
      <sheetName val="Act_3"/>
      <sheetName val="PRESUPUESTO_LICITACIÓN_SRN_0013"/>
      <sheetName val="Facturacion_M&amp;E_Marzo3"/>
      <sheetName val="Anexo_13"/>
      <sheetName val="Anexo_23"/>
      <sheetName val="Anexo_33"/>
      <sheetName val="Anexo_43"/>
      <sheetName val="Precios_3"/>
      <sheetName val="M_O_1"/>
      <sheetName val="RESUMEN_MES_MARZO1"/>
      <sheetName val="G_TAL_MEN_UF7_F3"/>
      <sheetName val="N_TAL_MEN_UF7_F3"/>
      <sheetName val="RESUMEN"/>
      <sheetName val="PU1CD"/>
      <sheetName val="PU1CI"/>
      <sheetName val="PU2CD"/>
      <sheetName val="PU2CI"/>
      <sheetName val="datos entrada"/>
      <sheetName val="PU3CD"/>
      <sheetName val="PU3CI"/>
      <sheetName val="PU4CD"/>
      <sheetName val="PU4CI"/>
      <sheetName val="PU6CD"/>
      <sheetName val="PU6CI"/>
      <sheetName val="PU7CD"/>
      <sheetName val="PU7CI"/>
      <sheetName val="PU8"/>
      <sheetName val="PU8A CD"/>
      <sheetName val="PU9 CD"/>
      <sheetName val="PU9 CI"/>
      <sheetName val="PU10CD"/>
      <sheetName val="PU10CI"/>
      <sheetName val="PU10ACD"/>
      <sheetName val="PU10ACI"/>
      <sheetName val="PU11A CD"/>
      <sheetName val="PU11CD"/>
      <sheetName val="PU11CI"/>
      <sheetName val="PU12CD"/>
      <sheetName val="PU12CI"/>
      <sheetName val="PU13CD"/>
      <sheetName val="PU13CI"/>
      <sheetName val="PU14"/>
      <sheetName val="PU14A CD"/>
      <sheetName val="PU14A CI"/>
      <sheetName val="PU15CI"/>
      <sheetName val="PU15CD"/>
      <sheetName val="PU16CD "/>
      <sheetName val="PU16CI "/>
      <sheetName val="PU17CI"/>
      <sheetName val="PU17CD"/>
      <sheetName val="PU18CI"/>
      <sheetName val="PU18CD"/>
      <sheetName val="PU19CI"/>
      <sheetName val="PU19CD"/>
      <sheetName val="PU19 A"/>
      <sheetName val="PU21 A CD"/>
      <sheetName val="PU22 CD"/>
      <sheetName val="PU22 CI"/>
      <sheetName val="PU23 CD "/>
      <sheetName val="PU23 CI"/>
      <sheetName val="PU24"/>
      <sheetName val="PU25CD"/>
      <sheetName val="PU25CI"/>
      <sheetName val="PU8ACI_CD"/>
      <sheetName val="PU9CI_CD"/>
      <sheetName val="PU13CI_CD"/>
      <sheetName val="PU14ACI_CD"/>
      <sheetName val="PU19CI_CD"/>
      <sheetName val="PU19A"/>
      <sheetName val="PU20CI_CD"/>
      <sheetName val="PU21"/>
      <sheetName val="PU21ACI_CD"/>
      <sheetName val="PU22CI_CD"/>
      <sheetName val="0.Bases"/>
      <sheetName val="IPC"/>
      <sheetName val="Espf"/>
      <sheetName val="CTAS-CECOS"/>
      <sheetName val="Esquema CECOS "/>
      <sheetName val="Ppto"/>
      <sheetName val="BD-Costo"/>
      <sheetName val="BDJuridicoPpto2020"/>
      <sheetName val="Jurídico"/>
      <sheetName val="BDPredialPpto2020"/>
      <sheetName val="Predial"/>
      <sheetName val="BDCalidadPpto2020"/>
      <sheetName val="Calidad"/>
      <sheetName val="BDSocialPpto2020"/>
      <sheetName val="Social"/>
      <sheetName val="BD-SST-Ppto2020"/>
      <sheetName val="SST"/>
      <sheetName val="BD-PMT-Ppto2020"/>
      <sheetName val="PMT"/>
      <sheetName val="BDAmbientalPpto2020"/>
      <sheetName val="Ambiental"/>
      <sheetName val="BDDirecciónPpto2020"/>
      <sheetName val="Dirección"/>
      <sheetName val="BDAdministraciónPpto2020"/>
      <sheetName val="Administración"/>
      <sheetName val="BDRedes2020"/>
      <sheetName val="Redes"/>
      <sheetName val="Consolidado"/>
      <sheetName val="Seg."/>
      <sheetName val="Consolidado_F"/>
      <sheetName val="PONTONES"/>
      <sheetName val="VOLADIZOS Y VIGAS"/>
      <sheetName val="SOPORTE PONTONES"/>
      <sheetName val="VIA VEREDAL ACTA TOCCI"/>
      <sheetName val="POR ADMINISTRACION"/>
      <sheetName val="ACTIVIDAD DE DESMONTE"/>
      <sheetName val="DISTANCIA LAGOS-RIOGRANDE"/>
      <sheetName val="DISTANCIA MINCIVIL"/>
      <sheetName val="TRASLADO DE CERCHAS METALICAS"/>
      <sheetName val="EXC-32-70"/>
      <sheetName val="ENR-32-70 "/>
      <sheetName val="SUB-BSE-32-70 "/>
      <sheetName val="EXC-115-160"/>
      <sheetName val="ENR-115-160"/>
      <sheetName val="SB-BASE-115-160"/>
      <sheetName val="EXC-185-215"/>
      <sheetName val="ENR-185-215"/>
      <sheetName val="SUB-BASE-185-215 "/>
      <sheetName val="RESUMEN_MES_MARZO2"/>
      <sheetName val="Act_10"/>
      <sheetName val="PRESUPUESTO_LICITACIÓN_SRN_0010"/>
      <sheetName val="Facturacion_M&amp;E_Marzo10"/>
      <sheetName val="Anexo_110"/>
      <sheetName val="Anexo_210"/>
      <sheetName val="Anexo_310"/>
      <sheetName val="Anexo_410"/>
      <sheetName val="M_O_5"/>
      <sheetName val="RESUMEN_MES_MARZO10"/>
      <sheetName val="Precios_5"/>
      <sheetName val="56-_MÉNSULA_(1)5"/>
      <sheetName val="56-CUNETAS_T1_(1)5"/>
      <sheetName val="56__CAJA_K105+570_(2)5"/>
      <sheetName val="56__CAJA_K105+841_(2)5"/>
      <sheetName val="datos_entrada1"/>
      <sheetName val="PU8A_CD1"/>
      <sheetName val="PU9_CD1"/>
      <sheetName val="PU9_CI1"/>
      <sheetName val="PU11A_CD1"/>
      <sheetName val="PU14A_CD1"/>
      <sheetName val="PU14A_CI1"/>
      <sheetName val="PU16CD_1"/>
      <sheetName val="PU16CI_1"/>
      <sheetName val="PU19_A1"/>
      <sheetName val="PU21_A_CD1"/>
      <sheetName val="PU22_CD1"/>
      <sheetName val="PU22_CI1"/>
      <sheetName val="PU23_CD_1"/>
      <sheetName val="PU23_CI1"/>
      <sheetName val="0_Bases1"/>
      <sheetName val="Esquema_CECOS_1"/>
      <sheetName val="Seg_1"/>
      <sheetName val="VOLADIZOS_Y_VIGAS1"/>
      <sheetName val="SOPORTE_PONTONES1"/>
      <sheetName val="CALCULO_DE_CAMISAS1"/>
      <sheetName val="Dosificaciones_y_lista1"/>
      <sheetName val="56-_MÉNSULA_(1)"/>
      <sheetName val="56-CUNETAS_T1_(1)"/>
      <sheetName val="56__CAJA_K105+570_(2)"/>
      <sheetName val="56__CAJA_K105+841_(2)"/>
      <sheetName val="datos_entrada"/>
      <sheetName val="PU8A_CD"/>
      <sheetName val="PU9_CD"/>
      <sheetName val="PU9_CI"/>
      <sheetName val="PU11A_CD"/>
      <sheetName val="PU14A_CD"/>
      <sheetName val="PU14A_CI"/>
      <sheetName val="PU16CD_"/>
      <sheetName val="PU16CI_"/>
      <sheetName val="PU19_A"/>
      <sheetName val="PU21_A_CD"/>
      <sheetName val="PU22_CD"/>
      <sheetName val="PU22_CI"/>
      <sheetName val="PU23_CD_"/>
      <sheetName val="PU23_CI"/>
      <sheetName val="0_Bases"/>
      <sheetName val="Esquema_CECOS_"/>
      <sheetName val="Seg_"/>
      <sheetName val="VOLADIZOS_Y_VIGAS"/>
      <sheetName val="SOPORTE_PONTONES"/>
      <sheetName val="CALCULO_DE_CAMISAS"/>
      <sheetName val="Dosificaciones_y_lista"/>
      <sheetName val="RESUMEN_MES_MARZO3"/>
      <sheetName val="Act_4"/>
      <sheetName val="PRESUPUESTO_LICITACIÓN_SRN_0014"/>
      <sheetName val="Facturacion_M&amp;E_Marzo4"/>
      <sheetName val="RESUMEN_MES_MARZO4"/>
      <sheetName val="Anexo_14"/>
      <sheetName val="Anexo_24"/>
      <sheetName val="Anexo_34"/>
      <sheetName val="Anexo_44"/>
      <sheetName val="Act_5"/>
      <sheetName val="PRESUPUESTO_LICITACIÓN_SRN_0015"/>
      <sheetName val="Facturacion_M&amp;E_Marzo5"/>
      <sheetName val="RESUMEN_MES_MARZO5"/>
      <sheetName val="Anexo_15"/>
      <sheetName val="Anexo_25"/>
      <sheetName val="Anexo_35"/>
      <sheetName val="Anexo_45"/>
      <sheetName val="Act_6"/>
      <sheetName val="PRESUPUESTO_LICITACIÓN_SRN_0016"/>
      <sheetName val="Facturacion_M&amp;E_Marzo6"/>
      <sheetName val="RESUMEN_MES_MARZO6"/>
      <sheetName val="Anexo_16"/>
      <sheetName val="Anexo_26"/>
      <sheetName val="Anexo_36"/>
      <sheetName val="Anexo_46"/>
      <sheetName val="56-_MÉNSULA_(1)1"/>
      <sheetName val="56-CUNETAS_T1_(1)1"/>
      <sheetName val="56__CAJA_K105+570_(2)1"/>
      <sheetName val="56__CAJA_K105+841_(2)1"/>
      <sheetName val="Act_8"/>
      <sheetName val="PRESUPUESTO_LICITACIÓN_SRN_0018"/>
      <sheetName val="Facturacion_M&amp;E_Marzo8"/>
      <sheetName val="RESUMEN_MES_MARZO8"/>
      <sheetName val="Anexo_18"/>
      <sheetName val="Anexo_28"/>
      <sheetName val="Anexo_38"/>
      <sheetName val="Anexo_48"/>
      <sheetName val="M_O_3"/>
      <sheetName val="56-_MÉNSULA_(1)3"/>
      <sheetName val="56-CUNETAS_T1_(1)3"/>
      <sheetName val="56__CAJA_K105+570_(2)3"/>
      <sheetName val="56__CAJA_K105+841_(2)3"/>
      <sheetName val="Act_7"/>
      <sheetName val="PRESUPUESTO_LICITACIÓN_SRN_0017"/>
      <sheetName val="Facturacion_M&amp;E_Marzo7"/>
      <sheetName val="RESUMEN_MES_MARZO7"/>
      <sheetName val="Anexo_17"/>
      <sheetName val="Anexo_27"/>
      <sheetName val="Anexo_37"/>
      <sheetName val="Anexo_47"/>
      <sheetName val="M_O_2"/>
      <sheetName val="56-_MÉNSULA_(1)2"/>
      <sheetName val="56-CUNETAS_T1_(1)2"/>
      <sheetName val="56__CAJA_K105+570_(2)2"/>
      <sheetName val="56__CAJA_K105+841_(2)2"/>
      <sheetName val="Act_9"/>
      <sheetName val="PRESUPUESTO_LICITACIÓN_SRN_0019"/>
      <sheetName val="Facturacion_M&amp;E_Marzo9"/>
      <sheetName val="RESUMEN_MES_MARZO9"/>
      <sheetName val="Anexo_19"/>
      <sheetName val="Anexo_29"/>
      <sheetName val="Anexo_39"/>
      <sheetName val="Anexo_49"/>
      <sheetName val="M_O_4"/>
      <sheetName val="Precios_4"/>
      <sheetName val="56-_MÉNSULA_(1)4"/>
      <sheetName val="56-CUNETAS_T1_(1)4"/>
      <sheetName val="56__CAJA_K105+570_(2)4"/>
      <sheetName val="56__CAJA_K105+841_(2)4"/>
      <sheetName val="TRAZABILIDAD"/>
      <sheetName val="ENTRADAS"/>
      <sheetName val="INFORME SEMANAL"/>
      <sheetName val="SALIDAS"/>
      <sheetName val="SEGUIMIENTO"/>
      <sheetName val="DISEÑO 20-04-19"/>
      <sheetName val="PROGRAMACIÓN"/>
      <sheetName val="DISEÑOS"/>
      <sheetName val="CALCULOS DE SILO"/>
      <sheetName val="GRANEL PE"/>
      <sheetName val="Hoja1"/>
      <sheetName val="STOCK ABRIL"/>
      <sheetName val="Consumos (LS)"/>
      <sheetName val="Elementos"/>
      <sheetName val="diseñosx div.conc"/>
      <sheetName val="pref"/>
      <sheetName val="pe 2019"/>
      <sheetName val="TRAZB.CTO (TE-may-19)"/>
      <sheetName val="ps-2019"/>
      <sheetName val="diseños.TS"/>
      <sheetName val="Hoja8"/>
      <sheetName val="TRAZ. CTO (TS may-19)"/>
      <sheetName val="TRAZAB. CTO (T.E a abr-19)"/>
      <sheetName val="TRAZAB. CTO (T.S a abril-19)"/>
      <sheetName val="Hoja7"/>
      <sheetName val="T.E-2018"/>
      <sheetName val="T.S-2018"/>
      <sheetName val="RESUMEN "/>
      <sheetName val="Hoja5"/>
      <sheetName val="RECIBO DE SALIDA ALMACEN"/>
      <sheetName val="EL TIEMPO DEL CARGUE"/>
      <sheetName val="MATERIALES CONCRETO"/>
      <sheetName val="Hoja4"/>
      <sheetName val="cc- dia"/>
      <sheetName val="mezcla asf-Datos"/>
      <sheetName val="CONSILIACION CONCRETO"/>
      <sheetName val="Entrada mat"/>
      <sheetName val="PEAJES"/>
      <sheetName val="Materiales contaminado despacha"/>
      <sheetName val="TIEMPO DE LA MIXER MECO"/>
      <sheetName val="FORMALETA METALICAS"/>
      <sheetName val="AGRAGADO 3-4 mix-entrad (2)"/>
      <sheetName val="graf (3-4)"/>
      <sheetName val="AGRAGADO 1-2 mix-entrad"/>
      <sheetName val="graf (1-2)"/>
      <sheetName val="Agregado-ind-Entrad"/>
      <sheetName val="Datos"/>
      <sheetName val="TD"/>
      <sheetName val="Detalle X gasto"/>
      <sheetName val="detalle X gcia"/>
      <sheetName val="EJEC. ENE-AGO"/>
      <sheetName val="TOTAL 2020 X GASTO"/>
      <sheetName val="P&amp;G 2020"/>
      <sheetName val="TOTAL 2020"/>
      <sheetName val="DET GASTOS VIAJE"/>
      <sheetName val="COSTOS VEH"/>
      <sheetName val="ALQ. VEHÍCULO HOY"/>
      <sheetName val="DEP 2019"/>
      <sheetName val="DEP 2020"/>
      <sheetName val="AMORT 2020"/>
      <sheetName val="P&amp;G X GERENCIAS"/>
      <sheetName val="CONTRACTUAL"/>
      <sheetName val="SGI"/>
      <sheetName val="FINANCIERA"/>
      <sheetName val="GENERAL"/>
      <sheetName val="JURÍDICA"/>
      <sheetName val="O&amp;M"/>
      <sheetName val="TÉCNICA"/>
      <sheetName val="OF. CUMPLIM"/>
      <sheetName val="PÓLIZAS"/>
      <sheetName val="FINANCIACIÓN"/>
      <sheetName val="IMPUESTOS"/>
      <sheetName val="AMORT 2019"/>
      <sheetName val="HE"/>
      <sheetName val="Localizaciones"/>
      <sheetName val="Ingresos"/>
      <sheetName val="Res-Accide-10"/>
      <sheetName val="CONT_ADI"/>
      <sheetName val="Insumos"/>
      <sheetName val="EQALT"/>
      <sheetName val="ac2-ag96"/>
      <sheetName val="Resultados"/>
      <sheetName val="A.P.U."/>
      <sheetName val="CONS"/>
      <sheetName val="31"/>
      <sheetName val="DAT NUC"/>
      <sheetName val="Nucleos"/>
      <sheetName val="Proc0009m"/>
      <sheetName val="Proc 0009h"/>
      <sheetName val="AiuBPMarco98"/>
      <sheetName val="SOPORTE ALC PLUVIAL"/>
      <sheetName val="SOPORTE "/>
      <sheetName val="Quadro-Orç. Resumo"/>
      <sheetName val="ESTRUCTURA"/>
      <sheetName val="ARQUITECTONICO PEAJE"/>
      <sheetName val="ITEMS"/>
      <sheetName val="inst"/>
      <sheetName val="Planilla"/>
      <sheetName val="PRESUPUESTO"/>
      <sheetName val="SABANA"/>
      <sheetName val="1.01"/>
      <sheetName val="1.1"/>
      <sheetName val="2.1"/>
      <sheetName val="2.02"/>
      <sheetName val="2.4"/>
      <sheetName val="2.5"/>
      <sheetName val="NP 2.04"/>
      <sheetName val="3.01"/>
      <sheetName val="3,3"/>
      <sheetName val="3.03"/>
      <sheetName val="NP 3.04"/>
      <sheetName val="4.01"/>
      <sheetName val="4.02"/>
      <sheetName val="5.01"/>
      <sheetName val="5.02"/>
      <sheetName val="5.03"/>
      <sheetName val="5.04"/>
      <sheetName val="5.05"/>
      <sheetName val="5,06"/>
      <sheetName val="5,07"/>
      <sheetName val="5.08"/>
      <sheetName val="5.09"/>
      <sheetName val="5.10"/>
      <sheetName val="NP 5.11"/>
      <sheetName val="NP 5.12"/>
      <sheetName val="NP 5.13"/>
      <sheetName val="NP 5.14"/>
      <sheetName val="NP 5,15"/>
      <sheetName val="NP 5.16"/>
      <sheetName val="NP 5.17"/>
      <sheetName val="NP 5.18"/>
      <sheetName val="NP 5.19"/>
      <sheetName val="NP 5.20"/>
      <sheetName val="NP 5.21"/>
      <sheetName val="6.01"/>
      <sheetName val="6.02"/>
      <sheetName val="6.03"/>
      <sheetName val="6.04"/>
      <sheetName val="6.05"/>
      <sheetName val="6.06"/>
      <sheetName val="6.07"/>
      <sheetName val="6.08"/>
      <sheetName val="NP 1.03"/>
      <sheetName val="NP 4.03"/>
      <sheetName val="1.02"/>
      <sheetName val="2.01"/>
      <sheetName val="2.03"/>
      <sheetName val="3.02"/>
      <sheetName val="Datos Graficas"/>
      <sheetName val="sap"/>
      <sheetName val="M.O"/>
      <sheetName val="MC SF GAVIONES"/>
      <sheetName val="P2"/>
      <sheetName val="P1"/>
      <sheetName val="31-05-18"/>
      <sheetName val="F-7857-308"/>
      <sheetName val="Equipo Menor"/>
      <sheetName val="ALQUILADO F-7857-308 "/>
      <sheetName val="Real Para tarifas"/>
      <sheetName val="mat&amp;consumo"/>
      <sheetName val="subcontrats"/>
      <sheetName val="codconst"/>
      <sheetName val="g.g"/>
      <sheetName val="Act_11"/>
      <sheetName val="PRESUPUESTO_LICITACIÓN_SRN_0020"/>
      <sheetName val="Facturacion_M&amp;E_Marzo11"/>
      <sheetName val="Anexo_111"/>
      <sheetName val="Anexo_211"/>
      <sheetName val="Anexo_311"/>
      <sheetName val="Anexo_411"/>
      <sheetName val="Precios_6"/>
      <sheetName val="M_O_6"/>
      <sheetName val="RESUMEN_MES_MARZO11"/>
      <sheetName val="56-_MÉNSULA_(1)6"/>
      <sheetName val="56-CUNETAS_T1_(1)6"/>
      <sheetName val="56__CAJA_K105+570_(2)6"/>
      <sheetName val="56__CAJA_K105+841_(2)6"/>
      <sheetName val="Hoja3_(67)"/>
      <sheetName val="Hoja3_(66)"/>
      <sheetName val="Hoja3_(65)"/>
      <sheetName val="Hoja3_(64)"/>
      <sheetName val="Hoja3_(63)"/>
      <sheetName val="Hoja3_(62)"/>
      <sheetName val="Hoja3_(61)"/>
      <sheetName val="Hoja3_(60)"/>
      <sheetName val="Hoja3_(59)"/>
      <sheetName val="Hoja3_(58)"/>
      <sheetName val="Hoja3_(57)"/>
      <sheetName val="Hoja3_(56)"/>
      <sheetName val="Hoja3_(55)"/>
      <sheetName val="Hoja3_(53)"/>
      <sheetName val="Hoja3_(54)"/>
      <sheetName val="Hoja3_(52)"/>
      <sheetName val="Hoja3_(51)"/>
      <sheetName val="Hoja3_(50)"/>
      <sheetName val="Hoja3_(49)"/>
      <sheetName val="Hoja3_(48)"/>
      <sheetName val="Hoja3_(47)"/>
      <sheetName val="Hoja3_(46)"/>
      <sheetName val="Hoja3_(45)"/>
      <sheetName val="Hoja3_(44)"/>
      <sheetName val="Hoja3_(43)"/>
      <sheetName val="Hoja3_(11)"/>
      <sheetName val="Hoja3_(42)"/>
      <sheetName val="Hoja3_(41)"/>
      <sheetName val="Hoja3_(40)"/>
      <sheetName val="Hoja3_(39)"/>
      <sheetName val="Hoja3_(38)"/>
      <sheetName val="Hoja3_(37)"/>
      <sheetName val="Hoja3_(36)"/>
      <sheetName val="Hoja3_(34)"/>
      <sheetName val="Hoja3_(33)"/>
      <sheetName val="Hoja3_(32)"/>
      <sheetName val="Hoja3_(31)"/>
      <sheetName val="Hoja3_(30)"/>
      <sheetName val="Hoja3_(29)"/>
      <sheetName val="Hoja3_(27)"/>
      <sheetName val="Hoja3_(26)"/>
      <sheetName val="Hoja3_(25)"/>
      <sheetName val="Hoja3_(24)"/>
      <sheetName val="Hoja3_(23)"/>
      <sheetName val="Hoja3_(22)"/>
      <sheetName val="Hoja3_(21)"/>
      <sheetName val="Hoja3_(20)"/>
      <sheetName val="Hoja1__(2)"/>
      <sheetName val="Hoja1_"/>
      <sheetName val="Hoja3_(14)"/>
      <sheetName val="Hoja3_(2)"/>
      <sheetName val="Hoja3_(3)"/>
      <sheetName val="Hoja3_(4)"/>
      <sheetName val="Hoja3_(5)"/>
      <sheetName val="Hoja3_(6)"/>
      <sheetName val="Hoja3_(7)"/>
      <sheetName val="Hoja3_(8)"/>
      <sheetName val="Hoja3_(9)"/>
      <sheetName val="Hoja3_(10)"/>
      <sheetName val="Hoja3_(12)"/>
      <sheetName val="Hoja3_(13)"/>
      <sheetName val="Hoja3_(15)"/>
      <sheetName val="Hoja3_(16)"/>
      <sheetName val="Hoja3_(17)"/>
      <sheetName val="Hoja3_(18)"/>
      <sheetName val="Hoja3_(19)"/>
      <sheetName val="Hoja3_(28)"/>
      <sheetName val="Hoja3_(35)"/>
      <sheetName val="CALCULO_DE_CAMISAS2"/>
      <sheetName val="Dosificaciones_y_lista2"/>
      <sheetName val="INFORME_SEMANAL"/>
      <sheetName val="DISEÑO_20-04-19"/>
      <sheetName val="CALCULOS_DE_SILO"/>
      <sheetName val="GRANEL_PE"/>
      <sheetName val="STOCK_ABRIL"/>
      <sheetName val="Consumos_(LS)"/>
      <sheetName val="diseñosx_div_conc"/>
      <sheetName val="pe_2019"/>
      <sheetName val="TRAZB_CTO_(TE-may-19)"/>
      <sheetName val="diseños_TS"/>
      <sheetName val="TRAZ__CTO_(TS_may-19)"/>
      <sheetName val="TRAZAB__CTO_(T_E_a_abr-19)"/>
      <sheetName val="TRAZAB__CTO_(T_S_a_abril-19)"/>
      <sheetName val="T_E-2018"/>
      <sheetName val="T_S-2018"/>
      <sheetName val="RESUMEN_"/>
      <sheetName val="RECIBO_DE_SALIDA_ALMACEN"/>
      <sheetName val="EL_TIEMPO_DEL_CARGUE"/>
      <sheetName val="MATERIALES_CONCRETO"/>
      <sheetName val="cc-_dia"/>
      <sheetName val="mezcla_asf-Datos"/>
      <sheetName val="CONSILIACION_CONCRETO"/>
      <sheetName val="Entrada_mat"/>
      <sheetName val="Materiales_contaminado_despacha"/>
      <sheetName val="TIEMPO_DE_LA_MIXER_MECO"/>
      <sheetName val="FORMALETA_METALICAS"/>
      <sheetName val="AGRAGADO_3-4_mix-entrad_(2)"/>
      <sheetName val="graf_(3-4)"/>
      <sheetName val="AGRAGADO_1-2_mix-entrad"/>
      <sheetName val="graf_(1-2)"/>
      <sheetName val="datos_entrada2"/>
      <sheetName val="PU8A_CD2"/>
      <sheetName val="PU9_CD2"/>
      <sheetName val="PU9_CI2"/>
      <sheetName val="PU11A_CD2"/>
      <sheetName val="PU14A_CD2"/>
      <sheetName val="PU14A_CI2"/>
      <sheetName val="PU16CD_2"/>
      <sheetName val="PU16CI_2"/>
      <sheetName val="PU19_A2"/>
      <sheetName val="PU21_A_CD2"/>
      <sheetName val="PU22_CD2"/>
      <sheetName val="PU22_CI2"/>
      <sheetName val="PU23_CD_2"/>
      <sheetName val="PU23_CI2"/>
      <sheetName val="0_Bases2"/>
      <sheetName val="Esquema_CECOS_2"/>
      <sheetName val="Seg_2"/>
      <sheetName val="VOLADIZOS_Y_VIGAS2"/>
      <sheetName val="SOPORTE_PONTONES2"/>
      <sheetName val="VIA_VEREDAL_ACTA_TOCCI"/>
      <sheetName val="POR_ADMINISTRACION"/>
      <sheetName val="ACTIVIDAD_DE_DESMONTE"/>
      <sheetName val="DISTANCIA_LAGOS-RIOGRANDE"/>
      <sheetName val="DISTANCIA_MINCIVIL"/>
      <sheetName val="TRASLADO_DE_CERCHAS_METALICAS"/>
      <sheetName val="ENR-32-70_"/>
      <sheetName val="SUB-BSE-32-70_"/>
      <sheetName val="SUB-BASE-185-215_"/>
      <sheetName val="Detalle_X_gasto"/>
      <sheetName val="detalle_X_gcia"/>
      <sheetName val="EJEC__ENE-AGO"/>
      <sheetName val="TOTAL_2020_X_GASTO"/>
      <sheetName val="P&amp;G_2020"/>
      <sheetName val="TOTAL_2020"/>
      <sheetName val="DET_GASTOS_VIAJE"/>
      <sheetName val="COSTOS_VEH"/>
      <sheetName val="ALQ__VEHÍCULO_HOY"/>
      <sheetName val="DEP_2019"/>
      <sheetName val="DEP_2020"/>
      <sheetName val="AMORT_2020"/>
      <sheetName val="P&amp;G_X_GERENCIAS"/>
      <sheetName val="OF__CUMPLIM"/>
      <sheetName val="AMORT_2019"/>
      <sheetName val="EMPRESA"/>
      <sheetName val="Act_12"/>
      <sheetName val="Facturacion_M&amp;E_Marzo12"/>
      <sheetName val="PRESUPUESTO_LICITACIÓN_SRN_0021"/>
      <sheetName val="Precios_7"/>
      <sheetName val="Anexo_112"/>
      <sheetName val="Anexo_212"/>
      <sheetName val="Anexo_312"/>
      <sheetName val="Anexo_412"/>
      <sheetName val="M_O_7"/>
      <sheetName val="RESUMEN_MES_MARZO12"/>
      <sheetName val="CALCULO_DE_CAMISAS3"/>
      <sheetName val="56-_MÉNSULA_(1)7"/>
      <sheetName val="56-CUNETAS_T1_(1)7"/>
      <sheetName val="56__CAJA_K105+570_(2)7"/>
      <sheetName val="56__CAJA_K105+841_(2)7"/>
      <sheetName val="Dosificaciones_y_lista3"/>
      <sheetName val="Hoja3_(67)1"/>
      <sheetName val="Hoja3_(66)1"/>
      <sheetName val="Hoja3_(65)1"/>
      <sheetName val="Hoja3_(64)1"/>
      <sheetName val="Hoja3_(63)1"/>
      <sheetName val="Hoja3_(62)1"/>
      <sheetName val="Hoja3_(61)1"/>
      <sheetName val="Hoja3_(60)1"/>
      <sheetName val="Hoja3_(59)1"/>
      <sheetName val="Hoja3_(58)1"/>
      <sheetName val="Hoja3_(57)1"/>
      <sheetName val="Hoja3_(56)1"/>
      <sheetName val="Hoja3_(55)1"/>
      <sheetName val="Hoja3_(53)1"/>
      <sheetName val="Hoja3_(54)1"/>
      <sheetName val="Hoja3_(52)1"/>
      <sheetName val="Hoja3_(51)1"/>
      <sheetName val="Hoja3_(50)1"/>
      <sheetName val="Hoja3_(49)1"/>
      <sheetName val="Hoja3_(48)1"/>
      <sheetName val="Hoja3_(47)1"/>
      <sheetName val="Hoja3_(46)1"/>
      <sheetName val="Hoja3_(45)1"/>
      <sheetName val="Hoja3_(44)1"/>
      <sheetName val="Hoja3_(43)1"/>
      <sheetName val="Hoja3_(11)1"/>
      <sheetName val="Hoja3_(42)1"/>
      <sheetName val="Hoja3_(41)1"/>
      <sheetName val="Hoja3_(40)1"/>
      <sheetName val="Hoja3_(39)1"/>
      <sheetName val="Hoja3_(38)1"/>
      <sheetName val="Hoja3_(37)1"/>
      <sheetName val="Hoja3_(36)1"/>
      <sheetName val="Hoja3_(34)1"/>
      <sheetName val="Hoja3_(33)1"/>
      <sheetName val="Hoja3_(32)1"/>
      <sheetName val="Hoja3_(31)1"/>
      <sheetName val="Hoja3_(30)1"/>
      <sheetName val="Hoja3_(29)1"/>
      <sheetName val="Hoja3_(27)1"/>
      <sheetName val="Hoja3_(26)1"/>
      <sheetName val="Hoja3_(25)1"/>
      <sheetName val="Hoja3_(24)1"/>
      <sheetName val="Hoja3_(23)1"/>
      <sheetName val="Hoja3_(22)1"/>
      <sheetName val="Hoja3_(21)1"/>
      <sheetName val="Hoja3_(20)1"/>
      <sheetName val="Hoja1__(2)1"/>
      <sheetName val="Hoja1_1"/>
      <sheetName val="Hoja3_(14)1"/>
      <sheetName val="Hoja3_(2)1"/>
      <sheetName val="Hoja3_(3)1"/>
      <sheetName val="Hoja3_(4)1"/>
      <sheetName val="Hoja3_(5)1"/>
      <sheetName val="Hoja3_(6)1"/>
      <sheetName val="Hoja3_(7)1"/>
      <sheetName val="Hoja3_(8)1"/>
      <sheetName val="Hoja3_(9)1"/>
      <sheetName val="Hoja3_(10)1"/>
      <sheetName val="Hoja3_(12)1"/>
      <sheetName val="Hoja3_(13)1"/>
      <sheetName val="Hoja3_(15)1"/>
      <sheetName val="Hoja3_(16)1"/>
      <sheetName val="Hoja3_(17)1"/>
      <sheetName val="Hoja3_(18)1"/>
      <sheetName val="Hoja3_(19)1"/>
      <sheetName val="Hoja3_(28)1"/>
      <sheetName val="Hoja3_(35)1"/>
      <sheetName val="datos_entrada3"/>
      <sheetName val="PU8A_CD3"/>
      <sheetName val="PU9_CD3"/>
      <sheetName val="PU9_CI3"/>
      <sheetName val="PU11A_CD3"/>
      <sheetName val="PU14A_CD3"/>
      <sheetName val="PU14A_CI3"/>
      <sheetName val="PU16CD_3"/>
      <sheetName val="PU16CI_3"/>
      <sheetName val="PU19_A3"/>
      <sheetName val="PU21_A_CD3"/>
      <sheetName val="PU22_CD3"/>
      <sheetName val="PU22_CI3"/>
      <sheetName val="PU23_CD_3"/>
      <sheetName val="PU23_CI3"/>
      <sheetName val="0_Bases3"/>
      <sheetName val="Esquema_CECOS_3"/>
      <sheetName val="Seg_3"/>
      <sheetName val="VOLADIZOS_Y_VIGAS3"/>
      <sheetName val="SOPORTE_PONTONES3"/>
      <sheetName val="VIA_VEREDAL_ACTA_TOCCI1"/>
      <sheetName val="POR_ADMINISTRACION1"/>
      <sheetName val="ACTIVIDAD_DE_DESMONTE1"/>
      <sheetName val="DISTANCIA_LAGOS-RIOGRANDE1"/>
      <sheetName val="DISTANCIA_MINCIVIL1"/>
      <sheetName val="TRASLADO_DE_CERCHAS_METALICAS1"/>
      <sheetName val="ENR-32-70_1"/>
      <sheetName val="SUB-BSE-32-70_1"/>
      <sheetName val="SUB-BASE-185-215_1"/>
      <sheetName val="Detalle_X_gasto1"/>
      <sheetName val="detalle_X_gcia1"/>
      <sheetName val="EJEC__ENE-AGO1"/>
      <sheetName val="TOTAL_2020_X_GASTO1"/>
      <sheetName val="P&amp;G_20201"/>
      <sheetName val="TOTAL_20201"/>
      <sheetName val="DET_GASTOS_VIAJE1"/>
      <sheetName val="COSTOS_VEH1"/>
      <sheetName val="ALQ__VEHÍCULO_HOY1"/>
      <sheetName val="DEP_20191"/>
      <sheetName val="DEP_20201"/>
      <sheetName val="AMORT_20201"/>
      <sheetName val="P&amp;G_X_GERENCIAS1"/>
      <sheetName val="OF__CUMPLIM1"/>
      <sheetName val="AMORT_20191"/>
      <sheetName val="INFORME_SEMANAL1"/>
      <sheetName val="DISEÑO_20-04-191"/>
      <sheetName val="CALCULOS_DE_SILO1"/>
      <sheetName val="GRANEL_PE1"/>
      <sheetName val="STOCK_ABRIL1"/>
      <sheetName val="Consumos_(LS)1"/>
      <sheetName val="diseñosx_div_conc1"/>
      <sheetName val="pe_20191"/>
      <sheetName val="TRAZB_CTO_(TE-may-19)1"/>
      <sheetName val="diseños_TS1"/>
      <sheetName val="TRAZ__CTO_(TS_may-19)1"/>
      <sheetName val="TRAZAB__CTO_(T_E_a_abr-19)1"/>
      <sheetName val="TRAZAB__CTO_(T_S_a_abril-19)1"/>
      <sheetName val="T_E-20181"/>
      <sheetName val="T_S-20181"/>
      <sheetName val="RESUMEN_1"/>
      <sheetName val="RECIBO_DE_SALIDA_ALMACEN1"/>
      <sheetName val="EL_TIEMPO_DEL_CARGUE1"/>
      <sheetName val="MATERIALES_CONCRETO1"/>
      <sheetName val="cc-_dia1"/>
      <sheetName val="mezcla_asf-Datos1"/>
      <sheetName val="CONSILIACION_CONCRETO1"/>
      <sheetName val="Entrada_mat1"/>
      <sheetName val="Materiales_contaminado_despach1"/>
      <sheetName val="TIEMPO_DE_LA_MIXER_MECO1"/>
      <sheetName val="FORMALETA_METALICAS1"/>
      <sheetName val="AGRAGADO_3-4_mix-entrad_(2)1"/>
      <sheetName val="graf_(3-4)1"/>
      <sheetName val="AGRAGADO_1-2_mix-entrad1"/>
      <sheetName val="graf_(1-2)1"/>
      <sheetName val="1_01"/>
      <sheetName val="1_1"/>
      <sheetName val="2_1"/>
      <sheetName val="2_02"/>
      <sheetName val="2_4"/>
      <sheetName val="2_5"/>
      <sheetName val="NP_2_04"/>
      <sheetName val="3_01"/>
      <sheetName val="3_03"/>
      <sheetName val="NP_3_04"/>
      <sheetName val="4_01"/>
      <sheetName val="4_02"/>
      <sheetName val="5_01"/>
      <sheetName val="5_02"/>
      <sheetName val="5_03"/>
      <sheetName val="5_04"/>
      <sheetName val="5_05"/>
      <sheetName val="5_08"/>
      <sheetName val="5_09"/>
      <sheetName val="5_10"/>
      <sheetName val="NP_5_11"/>
      <sheetName val="NP_5_12"/>
      <sheetName val="NP_5_13"/>
      <sheetName val="NP_5_14"/>
      <sheetName val="NP_5,15"/>
      <sheetName val="NP_5_16"/>
      <sheetName val="NP_5_17"/>
      <sheetName val="NP_5_18"/>
      <sheetName val="NP_5_19"/>
      <sheetName val="NP_5_20"/>
      <sheetName val="NP_5_21"/>
      <sheetName val="6_01"/>
      <sheetName val="6_02"/>
      <sheetName val="6_03"/>
      <sheetName val="6_04"/>
      <sheetName val="6_05"/>
      <sheetName val="6_06"/>
      <sheetName val="6_07"/>
      <sheetName val="6_08"/>
      <sheetName val="NP_1_03"/>
      <sheetName val="NP_4_03"/>
      <sheetName val="1_02"/>
      <sheetName val="2_01"/>
      <sheetName val="2_03"/>
      <sheetName val="3_02"/>
      <sheetName val="SOPORTE_ALC_PLUVIAL"/>
      <sheetName val="Quadro-Orç__Resumo"/>
      <sheetName val="SOPORTE_"/>
      <sheetName val="ARQUITECTONICO_PEAJE"/>
      <sheetName val="A_P_U_"/>
      <sheetName val="DAT_NUC"/>
      <sheetName val="Proc_0009h"/>
      <sheetName val="M_O"/>
      <sheetName val="Datos_Graficas"/>
      <sheetName val="MC_SF_GAVIONES"/>
      <sheetName val="g_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TOTAL"/>
      <sheetName val="FORMULARIO AIU"/>
      <sheetName val="APU´S"/>
      <sheetName val="APU ELECTRICO"/>
      <sheetName val="PRESTACIONES"/>
      <sheetName val="BASE"/>
      <sheetName val="APU CONCRETOS"/>
      <sheetName val="Formulario N° 6 "/>
      <sheetName val="Formulario N° 7 "/>
      <sheetName val="Polizas"/>
      <sheetName val="RESUMEN"/>
      <sheetName val="CRONOGRAMA GENERAL"/>
      <sheetName val="TABLA"/>
      <sheetName val="Cantidades"/>
      <sheetName val="cimentación"/>
      <sheetName val="Cantidades Conducción"/>
      <sheetName val="Cant. Redes Distribución"/>
      <sheetName val="TANQUE 120m3"/>
      <sheetName val="APU TANQUE 120 m3"/>
      <sheetName val="REDES DE DISTRUBICÓN"/>
      <sheetName val="APU REDES DISTRIBUCIÓN"/>
      <sheetName val="RESUMEN OBRAS "/>
      <sheetName val="Hoja2"/>
    </sheetNames>
    <sheetDataSet>
      <sheetData sheetId="0"/>
      <sheetData sheetId="1" refreshError="1"/>
      <sheetData sheetId="2"/>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Interc_de_Hidr_"/>
      <sheetName val="Cambio_de_Valv_"/>
      <sheetName val="Interc_tapones"/>
      <sheetName val="Interc_válv_"/>
      <sheetName val="Coloc__e_Interc__Tapones"/>
      <sheetName val="Varios_"/>
      <sheetName val="Paral__1"/>
      <sheetName val="Paral__2"/>
      <sheetName val="Paral__3"/>
      <sheetName val="Paral_4"/>
      <sheetName val="Interc_de_Hidr_2"/>
      <sheetName val="Cambio_de_Valv_2"/>
      <sheetName val="Interc_tapones2"/>
      <sheetName val="Interc_válv_2"/>
      <sheetName val="Coloc__e_Interc__Tapones2"/>
      <sheetName val="Varios_2"/>
      <sheetName val="Paral__12"/>
      <sheetName val="Paral__22"/>
      <sheetName val="Paral__32"/>
      <sheetName val="Paral_42"/>
      <sheetName val="Interc_de_Hidr_1"/>
      <sheetName val="Cambio_de_Valv_1"/>
      <sheetName val="Interc_tapones1"/>
      <sheetName val="Interc_válv_1"/>
      <sheetName val="Coloc__e_Interc__Tapones1"/>
      <sheetName val="Varios_1"/>
      <sheetName val="Paral__11"/>
      <sheetName val="Paral__21"/>
      <sheetName val="Paral__31"/>
      <sheetName val="Paral_41"/>
      <sheetName val="Hoja1"/>
      <sheetName val="PrecRec"/>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APU"/>
      <sheetName val="BASE"/>
      <sheetName val="RESUMEN acueducto"/>
      <sheetName val="RESUMEN alcantarillado"/>
      <sheetName val="RESUMEN obra"/>
      <sheetName val="1, CAPT Y DES"/>
      <sheetName val="2,ADUCCIÓN"/>
      <sheetName val="3,ADUCCIÓN2"/>
      <sheetName val="4, Opt. PTAP existente"/>
      <sheetName val="5, PTAP Versalles"/>
      <sheetName val="6, TANQUE 230"/>
      <sheetName val="7, TANQUE 80"/>
      <sheetName val="8, REDES1"/>
      <sheetName val="9, REDES2"/>
      <sheetName val="10, REDES3"/>
      <sheetName val="BASE CTOS"/>
      <sheetName val="RESUMEN_acueducto"/>
      <sheetName val="RESUMEN_alcantarillado"/>
      <sheetName val="RESUMEN_obra"/>
      <sheetName val="1,_CAPT_Y_DES"/>
      <sheetName val="4,_Opt__PTAP_existente"/>
      <sheetName val="5,_PTAP_Versalles"/>
      <sheetName val="6,_TANQUE_230"/>
      <sheetName val="7,_TANQUE_80"/>
      <sheetName val="8,_REDES1"/>
      <sheetName val="9,_REDES2"/>
      <sheetName val="10,_REDES3"/>
      <sheetName val="BASE_CTOS"/>
      <sheetName val="RESUMEN_acueducto2"/>
      <sheetName val="RESUMEN_alcantarillado2"/>
      <sheetName val="RESUMEN_obra2"/>
      <sheetName val="1,_CAPT_Y_DES2"/>
      <sheetName val="4,_Opt__PTAP_existente2"/>
      <sheetName val="5,_PTAP_Versalles2"/>
      <sheetName val="6,_TANQUE_2302"/>
      <sheetName val="7,_TANQUE_802"/>
      <sheetName val="8,_REDES12"/>
      <sheetName val="9,_REDES22"/>
      <sheetName val="10,_REDES32"/>
      <sheetName val="BASE_CTOS2"/>
      <sheetName val="RESUMEN_acueducto1"/>
      <sheetName val="RESUMEN_alcantarillado1"/>
      <sheetName val="RESUMEN_obra1"/>
      <sheetName val="1,_CAPT_Y_DES1"/>
      <sheetName val="4,_Opt__PTAP_existente1"/>
      <sheetName val="5,_PTAP_Versalles1"/>
      <sheetName val="6,_TANQUE_2301"/>
      <sheetName val="7,_TANQUE_801"/>
      <sheetName val="8,_REDES11"/>
      <sheetName val="9,_REDES21"/>
      <sheetName val="10,_REDES31"/>
      <sheetName val="BASE_CTOS1"/>
    </sheetNames>
    <sheetDataSet>
      <sheetData sheetId="0" refreshError="1"/>
      <sheetData sheetId="1"/>
      <sheetData sheetId="2"/>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2-CONSOR"/>
      <sheetName val="FOR2_CONSOR"/>
      <sheetName val="Constantes Generales"/>
      <sheetName val="Prestaciones Sociales"/>
      <sheetName val="Constantes_Generales2"/>
      <sheetName val="Prestaciones_Sociales2"/>
      <sheetName val="Constantes_Generales"/>
      <sheetName val="Prestaciones_Sociales"/>
      <sheetName val="Constantes_Generales1"/>
      <sheetName val="Prestaciones_Sociales1"/>
      <sheetName val="Constantes_Generales3"/>
      <sheetName val="Prestaciones_Sociales3"/>
      <sheetName val="Constantes_Generales4"/>
      <sheetName val="Prestaciones_Sociales4"/>
      <sheetName val="Constantes_Generales5"/>
      <sheetName val="Prestaciones_Sociales5"/>
      <sheetName val="Constantes_Generales6"/>
      <sheetName val="Prestaciones_Sociales6"/>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1_PPTO"/>
      <sheetName val="COSTO DE DOMICILIARIAS-MANIJA"/>
      <sheetName val="APU "/>
      <sheetName val="BASE"/>
      <sheetName val="CANTIDADES"/>
      <sheetName val="10.2_RESUMEN OBRA"/>
      <sheetName val="PP. RESUMEN"/>
      <sheetName val="10.4_BASE CTOS"/>
      <sheetName val="10.5_PRESTACIONES"/>
      <sheetName val="FM_INTERVENTORIA"/>
      <sheetName val="10.6_AIU"/>
      <sheetName val="10.7_INVERSIÓN_AMBIENTAL"/>
      <sheetName val="10.8_POLIZAS"/>
      <sheetName val="CABEZ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1. bocatoma la trinidad"/>
      <sheetName val=" BOCATOMA TRINIDAD"/>
      <sheetName val="2. BOCATOMA TIRANA"/>
      <sheetName val="3. DESARENADOR"/>
      <sheetName val="4. ADUCCION"/>
      <sheetName val="5. REDES"/>
      <sheetName val="listado de apu"/>
      <sheetName val="AIU"/>
      <sheetName val="PRESTA"/>
      <sheetName val="BASE"/>
      <sheetName val="BASE CTOS"/>
      <sheetName val="SEPARADORAS"/>
      <sheetName val="RESUMEN GENERAL OBRAS"/>
      <sheetName val="CAPTACIÓN"/>
      <sheetName val="APU CAPTACION"/>
      <sheetName val="DESARENADOR"/>
      <sheetName val="APU DESARENDOR"/>
      <sheetName val="1__bocatoma_la_trinidad"/>
      <sheetName val="_BOCATOMA_TRINIDAD"/>
      <sheetName val="2__BOCATOMA_TIRANA"/>
      <sheetName val="3__DESARENADOR"/>
      <sheetName val="4__ADUCCION"/>
      <sheetName val="5__REDES"/>
      <sheetName val="listado_de_apu"/>
      <sheetName val="BASE_CTOS"/>
      <sheetName val="RESUMEN_GENERAL_OBRAS"/>
      <sheetName val="APU_CAPTACION"/>
      <sheetName val="APU_DESARENDOR"/>
      <sheetName val="1__bocatoma_la_trinidad2"/>
      <sheetName val="_BOCATOMA_TRINIDAD2"/>
      <sheetName val="2__BOCATOMA_TIRANA2"/>
      <sheetName val="3__DESARENADOR2"/>
      <sheetName val="4__ADUCCION2"/>
      <sheetName val="5__REDES2"/>
      <sheetName val="listado_de_apu2"/>
      <sheetName val="BASE_CTOS2"/>
      <sheetName val="RESUMEN_GENERAL_OBRAS2"/>
      <sheetName val="APU_CAPTACION2"/>
      <sheetName val="APU_DESARENDOR2"/>
      <sheetName val="1__bocatoma_la_trinidad1"/>
      <sheetName val="_BOCATOMA_TRINIDAD1"/>
      <sheetName val="2__BOCATOMA_TIRANA1"/>
      <sheetName val="3__DESARENADOR1"/>
      <sheetName val="4__ADUCCION1"/>
      <sheetName val="5__REDES1"/>
      <sheetName val="listado_de_apu1"/>
      <sheetName val="BASE_CTOS1"/>
      <sheetName val="RESUMEN_GENERAL_OBRAS1"/>
      <sheetName val="APU_CAPTACION1"/>
      <sheetName val="APU_DESARENDO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s red distrib"/>
      <sheetName val="Cantidaes Redes distrib"/>
      <sheetName val="Cantidades Impulsión"/>
      <sheetName val="RESUMEN"/>
      <sheetName val="PRESTACIONES"/>
      <sheetName val="FORMATO DE TRANSPORTES"/>
      <sheetName val="FORMULARIO AIU"/>
      <sheetName val="PRESUPUESTO TOTAL"/>
      <sheetName val="APU´S"/>
      <sheetName val="APU CONCRETOS"/>
      <sheetName val="APU ELEC"/>
      <sheetName val="BASE"/>
      <sheetName val="Formulario N° 6 "/>
      <sheetName val="Formulario N° 7 "/>
      <sheetName val="Polizas"/>
      <sheetName val="Listado de productos"/>
      <sheetName val="TANQUE 120m3"/>
      <sheetName val="APU TANQUE 120 m3"/>
      <sheetName val="REDES DE DISTRUBICÓN"/>
      <sheetName val="APU REDES DISTRIBUCIÓN"/>
      <sheetName val="RESUMEN OBRAS "/>
      <sheetName val="Hoja2"/>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
      <sheetName val="ANALISIS PU"/>
      <sheetName val="BDmatred"/>
      <sheetName val="Totales "/>
      <sheetName val="MANO OBRA"/>
      <sheetName val="Factor prestacional"/>
    </sheetNames>
    <sheetDataSet>
      <sheetData sheetId="0"/>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DE TRANSPORTE"/>
      <sheetName val="PRESTACIONES"/>
      <sheetName val="BASE"/>
      <sheetName val="Cronograma General  "/>
      <sheetName val="RESUMEN DE OBRA"/>
      <sheetName val="PRESUPUESTO"/>
      <sheetName val="PTAR"/>
      <sheetName val="FORMULARIO 6 AU"/>
      <sheetName val="FORMULARIO 7"/>
      <sheetName val="POLIZAS"/>
      <sheetName val="APU CONCRETOS"/>
      <sheetName val="PRELIMIN"/>
      <sheetName val="EXCAVA"/>
      <sheetName val="DEMOLICIONES"/>
      <sheetName val="LLENOS"/>
      <sheetName val="ALCANT"/>
      <sheetName val="OBRAS EDIF OP"/>
      <sheetName val="ELECTRICOS"/>
      <sheetName val="CERRAMIENTO y PUENTE"/>
      <sheetName val="CONC, MAMP Y ACERO"/>
      <sheetName val="FORMALETAS"/>
      <sheetName val="TRAMOS DOMIC"/>
      <sheetName val="TRAMOS PROY. RED"/>
      <sheetName val="Zanja Entib izquierdo"/>
      <sheetName val="Zanja sin entiba izquierdo"/>
      <sheetName val="razante izquierdo "/>
      <sheetName val="Tubería izquierdo"/>
      <sheetName val="Zanja Entib Derecho"/>
      <sheetName val="Zanja sin entiba Derecho"/>
      <sheetName val="razante Derecho"/>
      <sheetName val="Tubería Derecho"/>
    </sheetNames>
    <sheetDataSet>
      <sheetData sheetId="0" refreshError="1"/>
      <sheetData sheetId="1"/>
      <sheetData sheetId="2"/>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CIONES"/>
      <sheetName val="FORMALETAS"/>
      <sheetName val="FORMATO TRANSPORTE"/>
      <sheetName val="CRONOGRAMA GENERAL"/>
      <sheetName val="RESUMEN DE OBRA"/>
      <sheetName val="PRESUPUESTO"/>
      <sheetName val="FORMULARIO 6 AU"/>
      <sheetName val="FORMULARIO 7"/>
      <sheetName val="POLIZAS"/>
      <sheetName val="APU CONCRETOS"/>
      <sheetName val="PRELIMIN"/>
      <sheetName val="EXCAVA"/>
      <sheetName val="LLENOS"/>
      <sheetName val="ACUED"/>
      <sheetName val="ALCANT"/>
      <sheetName val="VALV"/>
      <sheetName val="PLANTA"/>
      <sheetName val="TRAMOS PROY. ADUCC"/>
      <sheetName val="TRAMOS PROY. RED"/>
      <sheetName val="CON, MAM, ACE"/>
      <sheetName val="OBRAS COMPL"/>
      <sheetName val="APU. Electricos"/>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V"/>
      <sheetName val="M5.35"/>
      <sheetName val="M46.69"/>
      <sheetName val="M6.30 mm2"/>
      <sheetName val="TPR5.35"/>
      <sheetName val="TLX5.35"/>
      <sheetName val="M5.35NC"/>
      <sheetName val="TK5.46"/>
      <sheetName val="CG"/>
      <sheetName val="Esp_AWG"/>
      <sheetName val="Dibujos"/>
      <sheetName val="T_Cu_ASTM"/>
      <sheetName val="D_AWG"/>
      <sheetName val="T_5_69"/>
      <sheetName val="T_XLPE-TK_acsr"/>
      <sheetName val="T_XLPE-TK_Cu"/>
      <sheetName val="D_mm2"/>
      <sheetName val="T_mm2"/>
      <sheetName val="Hoja1"/>
      <sheetName val="T_mm2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IST-RES"/>
    </sheetNames>
    <sheetDataSet>
      <sheetData sheetId="0" refreshError="1"/>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sheetName val="FormCan"/>
      <sheetName val="Prog"/>
      <sheetName val="PrecRec"/>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BAND"/>
      <sheetName val="DAT NUC"/>
      <sheetName val="DATOS"/>
      <sheetName val="Nucleos"/>
      <sheetName val="Proc0009m"/>
      <sheetName val="Proc 0009h"/>
      <sheetName val="Proc 0009i (2)"/>
      <sheetName val="Hoja3"/>
      <sheetName val="Hoja (2)"/>
      <sheetName val="Proc 0009i"/>
      <sheetName val="Gráfico de control"/>
      <sheetName val="Hoja2 (2)"/>
      <sheetName val="HIST-RES"/>
      <sheetName val="Hist(1)"/>
      <sheetName val="Hist(2)"/>
      <sheetName val="Hist(3)"/>
      <sheetName val="Hist(4)"/>
      <sheetName val="Hist(5)"/>
      <sheetName val="NÚCLEOS"/>
      <sheetName val="NÚCLEOS (2)"/>
      <sheetName val="GRÁFICOS"/>
      <sheetName val="CORREL"/>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Hoja1"/>
      <sheetName val="Interc_de_Hidr_"/>
      <sheetName val="Cambio_de_Valv_"/>
      <sheetName val="Interc_tapones"/>
      <sheetName val="Interc_válv_"/>
      <sheetName val="Coloc__e_Interc__Tapones"/>
      <sheetName val="Varios_"/>
      <sheetName val="Paral__1"/>
      <sheetName val="Paral__2"/>
      <sheetName val="Paral__3"/>
      <sheetName val="Paral_4"/>
      <sheetName val="Interc_de_Hidr_2"/>
      <sheetName val="Cambio_de_Valv_2"/>
      <sheetName val="Interc_tapones2"/>
      <sheetName val="Interc_válv_2"/>
      <sheetName val="Coloc__e_Interc__Tapones2"/>
      <sheetName val="Varios_2"/>
      <sheetName val="Paral__12"/>
      <sheetName val="Paral__22"/>
      <sheetName val="Paral__32"/>
      <sheetName val="Paral_42"/>
      <sheetName val="Interc_de_Hidr_1"/>
      <sheetName val="Cambio_de_Valv_1"/>
      <sheetName val="Interc_tapones1"/>
      <sheetName val="Interc_válv_1"/>
      <sheetName val="Coloc__e_Interc__Tapones1"/>
      <sheetName val="Varios_1"/>
      <sheetName val="Paral__11"/>
      <sheetName val="Paral__21"/>
      <sheetName val="Paral__31"/>
      <sheetName val="Paral_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Gabinetes agrup. CT's y PT's"/>
      <sheetName val="Gabinetes ctrol, prot. y med. "/>
      <sheetName val="Formulario de  precios"/>
    </sheetNames>
    <sheetDataSet>
      <sheetData sheetId="0"/>
      <sheetData sheetId="1"/>
      <sheetData sheetId="2"/>
      <sheetData sheetId="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
      <sheetName val="BASE"/>
      <sheetName val="BASE CTOS"/>
      <sheetName val="PRELIM"/>
      <sheetName val="TUBERIA"/>
      <sheetName val="EXCAVA"/>
      <sheetName val="RESUMEN OBRAS "/>
      <sheetName val="1. Caja de Control y Aforo"/>
      <sheetName val="1. APU CAJA CONTROL"/>
      <sheetName val="2. Desarenador"/>
      <sheetName val="2. APU DESARENADOR"/>
      <sheetName val="3. Conducción"/>
      <sheetName val="3. APU CONDUCCIÓN"/>
      <sheetName val="4. Tanques Existentes"/>
      <sheetName val="4. APU Tanques Existentes"/>
      <sheetName val="5. Red Distribución"/>
      <sheetName val="5. APU Red Distribución"/>
      <sheetName val="6.  Opt. PTAP existente"/>
      <sheetName val="6. APU OPT PTAP"/>
      <sheetName val="RES MATERERIALES ACUEDUCTO"/>
      <sheetName val="BASE_CTOS"/>
      <sheetName val="RESUMEN_OBRAS_"/>
      <sheetName val="1__Caja_de_Control_y_Aforo"/>
      <sheetName val="1__APU_CAJA_CONTROL"/>
      <sheetName val="2__Desarenador"/>
      <sheetName val="2__APU_DESARENADOR"/>
      <sheetName val="3__Conducción"/>
      <sheetName val="3__APU_CONDUCCIÓN"/>
      <sheetName val="4__Tanques_Existentes"/>
      <sheetName val="4__APU_Tanques_Existentes"/>
      <sheetName val="5__Red_Distribución"/>
      <sheetName val="5__APU_Red_Distribución"/>
      <sheetName val="6___Opt__PTAP_existente"/>
      <sheetName val="6__APU_OPT_PTAP"/>
      <sheetName val="RES_MATERERIALES_ACUEDUCTO"/>
      <sheetName val="BASE_CTOS2"/>
      <sheetName val="RESUMEN_OBRAS_2"/>
      <sheetName val="1__Caja_de_Control_y_Aforo2"/>
      <sheetName val="1__APU_CAJA_CONTROL2"/>
      <sheetName val="2__Desarenador2"/>
      <sheetName val="2__APU_DESARENADOR2"/>
      <sheetName val="3__Conducción2"/>
      <sheetName val="3__APU_CONDUCCIÓN2"/>
      <sheetName val="4__Tanques_Existentes2"/>
      <sheetName val="4__APU_Tanques_Existentes2"/>
      <sheetName val="5__Red_Distribución2"/>
      <sheetName val="5__APU_Red_Distribución2"/>
      <sheetName val="6___Opt__PTAP_existente2"/>
      <sheetName val="6__APU_OPT_PTAP2"/>
      <sheetName val="RES_MATERERIALES_ACUEDUCTO2"/>
      <sheetName val="BASE_CTOS1"/>
      <sheetName val="RESUMEN_OBRAS_1"/>
      <sheetName val="1__Caja_de_Control_y_Aforo1"/>
      <sheetName val="1__APU_CAJA_CONTROL1"/>
      <sheetName val="2__Desarenador1"/>
      <sheetName val="2__APU_DESARENADOR1"/>
      <sheetName val="3__Conducción1"/>
      <sheetName val="3__APU_CONDUCCIÓN1"/>
      <sheetName val="4__Tanques_Existentes1"/>
      <sheetName val="4__APU_Tanques_Existentes1"/>
      <sheetName val="5__Red_Distribución1"/>
      <sheetName val="5__APU_Red_Distribución1"/>
      <sheetName val="6___Opt__PTAP_existente1"/>
      <sheetName val="6__APU_OPT_PTAP1"/>
      <sheetName val="RES_MATERERIALES_ACUEDUCT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 4A"/>
      <sheetName val="C_4A"/>
      <sheetName val="BASE"/>
    </sheetNames>
    <sheetDataSet>
      <sheetData sheetId="0"/>
      <sheetData sheetId="1" refreshError="1"/>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CantidadesEstructuras Acueducto"/>
      <sheetName val="PRESTA"/>
      <sheetName val="Mano obra"/>
      <sheetName val="AIU"/>
      <sheetName val="BASE"/>
      <sheetName val="BASE CTOS"/>
      <sheetName val="RESUMEN MATERIALES"/>
      <sheetName val="4.1.1_APU"/>
      <sheetName val="4.1.2_Opt boc Trinidad"/>
      <sheetName val="4.1.3_Const boc Tirana"/>
      <sheetName val="4.1.4_Opt desarenador"/>
      <sheetName val="4.1.5_Opt aducción"/>
      <sheetName val="4.1.6_Const tanque 250m³"/>
      <sheetName val="4.1.7_Opt redes d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TACIONES"/>
      <sheetName val="BASE"/>
      <sheetName val="APU CONCRETOS"/>
      <sheetName val="PRESUPUESTO"/>
      <sheetName val="RESUMEN DE OBRA"/>
      <sheetName val="FORMULARIO 6 AU"/>
      <sheetName val="CANTIDADES REDES"/>
      <sheetName val="ACOMETIDAS"/>
      <sheetName val="APU´s"/>
      <sheetName val="CRONOGRAMA GENERAL"/>
      <sheetName val="POLIZAS"/>
      <sheetName val="FORMULARIO 7 "/>
      <sheetName val="PMT"/>
      <sheetName val="BIOS"/>
      <sheetName val="TABLA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A.N."/>
      <sheetName val="SOPORTES A.N."/>
      <sheetName val="DOMI.STA.CECILIA II"/>
      <sheetName val="ACTA"/>
      <sheetName val="BALANCE FINANCIERO"/>
      <sheetName val="AVANCE"/>
      <sheetName val="E.MERCANCIA"/>
      <sheetName val="tuberia"/>
      <sheetName val="CONT INSP Y ENSAYO"/>
      <sheetName val="factores_A_N_"/>
      <sheetName val="SOPORTES_A_N_"/>
      <sheetName val="DOMI_STA_CECILIA_II"/>
      <sheetName val="BALANCE_FINANCIERO"/>
      <sheetName val="E_MERCANCIA"/>
      <sheetName val="CONT_INSP_Y_ENSAY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REDES"/>
      <sheetName val="PRESUPUESTO PTARD"/>
      <sheetName val="APU "/>
      <sheetName val="10.2_RESUMEN OBRA"/>
      <sheetName val="CANTIDADES"/>
      <sheetName val="CANTIDADES-PLANTA"/>
      <sheetName val="10.4_BASE CTOS"/>
      <sheetName val="10.5_PRESTACIONES"/>
      <sheetName val="10.6_AIU"/>
      <sheetName val="10.7_INVERSIÓN_AMBIENTAL "/>
      <sheetName val="10.8_POLIZAS"/>
      <sheetName val="BASE"/>
      <sheetName val="FM_INTERVENTORIA"/>
      <sheetName val="CABEZ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Datos"/>
      <sheetName val="CONT_ADI"/>
      <sheetName val="aCCIDENTES%20DE%201995%20-%2019"/>
      <sheetName val="aCCIDENTES DE 1995 - 1996.xls"/>
      <sheetName val="items"/>
      <sheetName val="ACTA DE MODIFICACION  (2)"/>
      <sheetName val="INDICMICROEMP"/>
      <sheetName val="#¡REF"/>
      <sheetName val="\a  aaInformación GRUPO 4\A MIn"/>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otros"/>
      <sheetName val="PRESUPUESTO"/>
      <sheetName val="[aCCIDENTES DE 1995 - 1996.xls]"/>
      <sheetName val="Res-Accide-10"/>
      <sheetName val="\\Escritorio\amv 2011\a  aaInfo"/>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PR 1"/>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_a  aaInformación GRUPO 4_A MIn"/>
      <sheetName val="Hoja1 (2)"/>
      <sheetName val="Hoja1 (3)"/>
      <sheetName val="precios-básicos2002"/>
      <sheetName val="APUs"/>
      <sheetName val="\Users\HP\AppData\Local\Microso"/>
      <sheetName val="#REF"/>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ESTADO VÍA-CRIT.TECNICO"/>
      <sheetName val="Hoja2"/>
      <sheetName val="LISTADO "/>
      <sheetName val="M.O."/>
      <sheetName val="CANT OBRA"/>
      <sheetName val="Tabla CONPES 3714"/>
      <sheetName val="ACTA No.1 "/>
      <sheetName val="ACTA No.5"/>
      <sheetName val="ACTA MAYORES - GENERAL"/>
      <sheetName val="_aCCIDENTES_DE_1995___1996_xl_2"/>
      <sheetName val="_aCCIDENTES_DE_1995___1996_xl_3"/>
      <sheetName val="EQUIPOS"/>
      <sheetName val="MANO DE OBRA"/>
      <sheetName val="TRANSPORTE"/>
      <sheetName val="//ccefici"/>
      <sheetName val="//d.docs.live.net/a  aaInformac"/>
      <sheetName val="BASE"/>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PLAN DE INVERSION ANTICIPO"/>
      <sheetName val="inv mensual"/>
      <sheetName val="borrador flujo inv"/>
      <sheetName val="social-ambiental"/>
      <sheetName val="AU"/>
      <sheetName val="HISTORICOS FUEL OIL EXP"/>
      <sheetName val="\Nuevos APU Córdoba\a  aaInform"/>
      <sheetName val="\E\Nuevos APU Córdoba\a  aaInfo"/>
      <sheetName val="\Users\JoseGabriel\Documents\Mi"/>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AC2-AG96"/>
      <sheetName val="MURO PR25+221-235"/>
      <sheetName val="MURO PR25+261-267"/>
      <sheetName val=" ACTA FINAL + MODIFICATORIA "/>
      <sheetName val="_aCCIDENTES_DE_1995___1996_xl_4"/>
      <sheetName val="COSTOS UNITARIOS"/>
      <sheetName val="CA-2909"/>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GENERALIDADES"/>
      <sheetName val="analisis costo horario"/>
      <sheetName val="Lista Base"/>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aactividad"/>
      <sheetName val="G.G"/>
      <sheetName val="DUB-823"/>
      <sheetName val="GPI 526"/>
      <sheetName val="SKJ452"/>
      <sheetName val="ITA878"/>
      <sheetName val="AEA-944"/>
      <sheetName val="XXJ617"/>
      <sheetName val="SNG_855"/>
      <sheetName val="VEA 374"/>
      <sheetName val="HFB024"/>
      <sheetName val="PAJ825"/>
      <sheetName val="PALET DEL 21 FEB AL 5 MARZ"/>
      <sheetName val="COSTOS"/>
      <sheetName val="EVA"/>
      <sheetName val="AIU"/>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Main"/>
      <sheetName val="CorpTax"/>
      <sheetName val="PAGOS"/>
      <sheetName val="articulos"/>
      <sheetName val="ESTADO RED"/>
      <sheetName val="CARRETERAS"/>
      <sheetName val="GENERALIDADES "/>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l_5"/>
      <sheetName val="Base_Muestras1"/>
      <sheetName val="Formulario_N°_41"/>
      <sheetName val="\\Escritorio\amv_2011\a__aaInf1"/>
      <sheetName val="\\Giovanni\administracion_vial1"/>
      <sheetName val="\MONTO_AGOTABLE_2010\a__aaInfo1"/>
      <sheetName val="[aCCIDENTES_DE_1995_-_1996_xls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Documents_and_Settings\Pedro_1"/>
      <sheetName val="\Documents_and_Settings\jviter1"/>
      <sheetName val="Base_Muestras"/>
      <sheetName val="Formulario_N°_4"/>
      <sheetName val="\\Escritorio\amv_2011\a__aaInfo"/>
      <sheetName val="\\Giovanni\administracion_vial\"/>
      <sheetName val="\MONTO_AGOTABLE_2010\a__aaInfor"/>
      <sheetName val="[aCCIDENTES_DE_1995_-_1996_xls]"/>
      <sheetName val="\AMV___no_borrar\PRESUPUESTOS\a"/>
      <sheetName val="\I\AMV___no_borrar\PRESUPUESTOS"/>
      <sheetName val="\G\I\AMV___no_borrar\PRESUPUEST"/>
      <sheetName val="\A\a__aaInformación_GRUPO_4\A_M"/>
      <sheetName val="\G\A\a__aaInformación_GRUPO_4\A"/>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Pedro_"/>
      <sheetName val="\Documents_and_Settings\jviteri"/>
      <sheetName val="Base_Muestras2"/>
      <sheetName val="Formulario_N°_42"/>
      <sheetName val="\\Escritorio\amv_2011\a__aaInf2"/>
      <sheetName val="\\Giovanni\administracion_vial2"/>
      <sheetName val="\MONTO_AGOTABLE_2010\a__aaInfo2"/>
      <sheetName val="[aCCIDENTES_DE_1995_-_1996_xls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Base_Muestras3"/>
      <sheetName val="Formulario_N°_43"/>
      <sheetName val="\\Escritorio\amv_2011\a__aaInf3"/>
      <sheetName val="\\Giovanni\administracion_vial3"/>
      <sheetName val="\MONTO_AGOTABLE_2010\a__aaInfo3"/>
      <sheetName val="[aCCIDENTES_DE_1995_-_1996_xls3"/>
      <sheetName val="\AMV___no_borrar\PRESUPUESTOS\3"/>
      <sheetName val="\I\AMV___no_borrar\PRESUPUESTO3"/>
      <sheetName val="\G\I\AMV___no_borrar\PRESUPUES3"/>
      <sheetName val="\A\a__aaInformación_GRUPO_4\A_3"/>
      <sheetName val="\G\A\a__aaInformación_GRUPO_4\3"/>
      <sheetName val="\I\A\a__aaInformación_GRUPO_4\3"/>
      <sheetName val="\K\a__aaInformación_GRUPO_4\A_3"/>
      <sheetName val="\I\K\a__aaInformación_GRUPO_4\3"/>
      <sheetName val="\H\a__aaInformación_GRUPO_4\A_3"/>
      <sheetName val="\I\H\a__aaInformación_GRUPO_4\3"/>
      <sheetName val="\\INTERVIALNUBE\Documents_and_3"/>
      <sheetName val="\Documents_and_Settings\Pedro_3"/>
      <sheetName val="\Documents_and_Settings\jviter3"/>
      <sheetName val="Base_Muestras4"/>
      <sheetName val="Formulario_N°_44"/>
      <sheetName val="\\Escritorio\amv_2011\a__aaInf4"/>
      <sheetName val="\\Giovanni\administracion_vial4"/>
      <sheetName val="\MONTO_AGOTABLE_2010\a__aaInfo4"/>
      <sheetName val="[aCCIDENTES_DE_1995_-_1996_xls4"/>
      <sheetName val="\AMV___no_borrar\PRESUPUESTOS\4"/>
      <sheetName val="\I\AMV___no_borrar\PRESUPUESTO4"/>
      <sheetName val="\G\I\AMV___no_borrar\PRESUPUES4"/>
      <sheetName val="\A\a__aaInformación_GRUPO_4\A_4"/>
      <sheetName val="\G\A\a__aaInformación_GRUPO_4\4"/>
      <sheetName val="\I\A\a__aaInformación_GRUPO_4\4"/>
      <sheetName val="\K\a__aaInformación_GRUPO_4\A_4"/>
      <sheetName val="\I\K\a__aaInformación_GRUPO_4\4"/>
      <sheetName val="\H\a__aaInformación_GRUPO_4\A_4"/>
      <sheetName val="\I\H\a__aaInformación_GRUPO_4\4"/>
      <sheetName val="\\INTERVIALNUBE\Documents_and_4"/>
      <sheetName val="\Documents_and_Settings\Pedro_4"/>
      <sheetName val="\Documents_and_Settings\jviter4"/>
      <sheetName val="Base_Muestras5"/>
      <sheetName val="Formulario_N°_45"/>
      <sheetName val="\\Escritorio\amv_2011\a__aaInf5"/>
      <sheetName val="\\Giovanni\administracion_vial5"/>
      <sheetName val="\MONTO_AGOTABLE_2010\a__aaInfo5"/>
      <sheetName val="[aCCIDENTES_DE_1995_-_1996_xls5"/>
      <sheetName val="\AMV___no_borrar\PRESUPUESTOS\5"/>
      <sheetName val="\I\AMV___no_borrar\PRESUPUESTO5"/>
      <sheetName val="\G\I\AMV___no_borrar\PRESUPUES5"/>
      <sheetName val="\A\a__aaInformación_GRUPO_4\A_5"/>
      <sheetName val="\G\A\a__aaInformación_GRUPO_4\5"/>
      <sheetName val="\I\A\a__aaInformación_GRUPO_4\5"/>
      <sheetName val="\K\a__aaInformación_GRUPO_4\A_5"/>
      <sheetName val="\I\K\a__aaInformación_GRUPO_4\5"/>
      <sheetName val="\H\a__aaInformación_GRUPO_4\A_5"/>
      <sheetName val="\I\H\a__aaInformación_GRUPO_4\5"/>
      <sheetName val="\\INTERVIALNUBE\Documents_and_5"/>
      <sheetName val="\Documents_and_Settings\Pedro_5"/>
      <sheetName val="\Documents_and_Settings\jviter5"/>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Users\ANDRES FELIPE MUÑOZ\Down"/>
      <sheetName val="MATERIAL"/>
      <sheetName val="INTERVENCION"/>
      <sheetName val="_aCCIDENTES_DE_1995___1996_xl_6"/>
      <sheetName val="_aCCIDENTES_DE_1995___1996_xl_7"/>
      <sheetName val="_aCCIDENTES_DE_1995___1996_xl_8"/>
      <sheetName val="_aCCIDENTES_DE_1995___1996_xl_9"/>
      <sheetName val="_aCCIDENTES_DE_1995___1996_x_10"/>
      <sheetName val="Lista_obra"/>
      <sheetName val="\\Sistemas_serv1\xx\Documents_a"/>
      <sheetName val="\Mini_HP_Enero_2015\Proyectos_i"/>
      <sheetName val="\Volumes\USB_PIOLIN\Escritorio\"/>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PR_1"/>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_a__aaInformación_GRUPO_4_A_MIn"/>
      <sheetName val="Hoja1_(2)"/>
      <sheetName val="Hoja1_(3)"/>
      <sheetName val="\Users\rosalym\Desktop\BALANCE "/>
      <sheetName val="ANALISIS RESUMIDOS"/>
      <sheetName val="MAT"/>
      <sheetName val="HER"/>
      <sheetName val="PER"/>
      <sheetName val="TRANS"/>
      <sheetName val="_a__aaInformación_GRUPO_4_A_MI1"/>
      <sheetName val="_a__aaInformación_GRUPO_4_A_MI2"/>
      <sheetName val="__Giovanni_administracion vial_"/>
      <sheetName val="_MONTO AGOTABLE 2010_a  aaInfor"/>
      <sheetName val="_AMV _ no borrar_PRESUPUESTOS_a"/>
      <sheetName val="_I_AMV _ no borrar_PRESUPUESTOS"/>
      <sheetName val="_G_I_AMV _ no borrar_PRESUPUEST"/>
      <sheetName val="_A_a  aaInformación GRUPO 4_A M"/>
      <sheetName val="_G_A_a  aaInformación GRUPO 4_A"/>
      <sheetName val="_I_A_a  aaInformación GRUPO 4_A"/>
      <sheetName val="_K_a  aaInformación GRUPO 4_A M"/>
      <sheetName val="_I_K_a  aaInformación GRUPO 4_A"/>
      <sheetName val="_H_a  aaInformación GRUPO 4_A M"/>
      <sheetName val="_I_H_a  aaInformación GRUPO 4_A"/>
      <sheetName val="__INTERVIALNUBE_Documents and S"/>
      <sheetName val="_aCCIDENTES DE 1995 - 1996.xls_"/>
      <sheetName val="__Escritorio_amv 2011_a  aaInfo"/>
      <sheetName val="_Documents and Settings_Pedro "/>
      <sheetName val="_Users_Administrador_Desktop_AM"/>
      <sheetName val="__Ing-her"/>
      <sheetName val="_Users_cmeza_Documents_INVIAS_D"/>
      <sheetName val="_Documents and Settings_jviteri"/>
      <sheetName val="__Sistemas_serv1_xx_Documents a"/>
      <sheetName val="_Users_avargase_AppData_Local_M"/>
      <sheetName val="_Mini HP Enero 2015_Proyectos i"/>
      <sheetName val="_C_Users_avargase_AppData_Local"/>
      <sheetName val="_Volumes_USB PIOLIN_Escritorio_"/>
      <sheetName val="INDICE"/>
      <sheetName val="_aCCIDENTES_DE_1995___1996_x_11"/>
      <sheetName val="Program"/>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sheetData sheetId="272" refreshError="1"/>
      <sheetData sheetId="273"/>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sheetData sheetId="530"/>
      <sheetData sheetId="531"/>
      <sheetData sheetId="532" refreshError="1"/>
      <sheetData sheetId="533"/>
      <sheetData sheetId="534"/>
      <sheetData sheetId="535"/>
      <sheetData sheetId="536"/>
      <sheetData sheetId="537"/>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Formaleta"/>
      <sheetName val="APU CONCRETOS"/>
      <sheetName val="PRELIMIN"/>
      <sheetName val="EXCAVA"/>
      <sheetName val="LLENOS"/>
      <sheetName val="ALCANTARILLADO"/>
      <sheetName val="ACUED"/>
      <sheetName val="VALVULAS"/>
      <sheetName val="INST.ELECT"/>
      <sheetName val="PLANTA"/>
      <sheetName val="CONC, MAMP Y ACERO"/>
      <sheetName val="OBRAS COMPL"/>
      <sheetName val="OBRAS COMPL CASETA"/>
      <sheetName val="PRESUPUESTO"/>
      <sheetName val="FORMULARIO 6 AU"/>
      <sheetName val="RESUMEN DE OBRA"/>
      <sheetName val="FORMULARIO 7"/>
      <sheetName val="POLIZAS"/>
      <sheetName val="CRONOGRAMA GENERAL"/>
      <sheetName val="Tuberìa "/>
      <sheetName val="Aldo PTAP "/>
      <sheetName val="FORMATO DE TRANSPORTE"/>
      <sheetName val="Zanja Entib"/>
      <sheetName val="Zanja Sin En"/>
      <sheetName val="RASANTE (Residual)"/>
      <sheetName val="TUBERIA (Residual)"/>
      <sheetName val="CAMARAS (Resid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Formaleta"/>
      <sheetName val="APU CONCRETOS"/>
      <sheetName val="PRELIMIN"/>
      <sheetName val="EXCAVA"/>
      <sheetName val="LLENOS"/>
      <sheetName val="ALCANTARILLADO"/>
      <sheetName val="ACUED"/>
      <sheetName val="VALVULAS"/>
      <sheetName val="INST.ELECT"/>
      <sheetName val="PLANTA"/>
      <sheetName val="CONC, MAMP Y ACERO"/>
      <sheetName val="OBRAS COMPL"/>
      <sheetName val="PRESUPUESTO"/>
      <sheetName val="RESUMEN DE OBRA"/>
      <sheetName val="FORMULARIO 6 AU"/>
      <sheetName val="FORMULARIO 7"/>
      <sheetName val="POLIZAS"/>
      <sheetName val="CRONOGRAMA GENERAL"/>
      <sheetName val="Memorias Conducción"/>
      <sheetName val="Memorias Distribución"/>
      <sheetName val="FORMATO DE TRANSPORTE"/>
      <sheetName val="Zanja Entib"/>
      <sheetName val="Zanja Sin En"/>
      <sheetName val="RASANTE (Residual)"/>
      <sheetName val="TUBERIA (Residual)"/>
      <sheetName val="CAMARAS (Resid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SMILENIO"/>
      <sheetName val="SUAZA2"/>
      <sheetName val="ELDORADO"/>
      <sheetName val="IBAGUE"/>
      <sheetName val="STA ROSA"/>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SAN ROQUE"/>
      <sheetName val="SUAZA1"/>
      <sheetName val="YOLOMBO"/>
      <sheetName val="IBAGUElinea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ACOM ACDTO FRENTE"/>
      <sheetName val="FORMATO ACOM ACTO REVES"/>
      <sheetName val="FORMATO_ACOM_ACDTO_FRENTE"/>
      <sheetName val="FORMATO_ACOM_ACTO_REVES"/>
      <sheetName val="FORMATO_ACOM_ACDTO_FRENTE2"/>
      <sheetName val="FORMATO_ACOM_ACTO_REVES2"/>
      <sheetName val="FORMATO_ACOM_ACDTO_FRENTE1"/>
      <sheetName val="FORMATO_ACOM_ACTO_REVES1"/>
    </sheetNames>
    <sheetDataSet>
      <sheetData sheetId="0"/>
      <sheetData sheetId="1" refreshError="1"/>
      <sheetData sheetId="2"/>
      <sheetData sheetId="3"/>
      <sheetData sheetId="4"/>
      <sheetData sheetId="5"/>
      <sheetData sheetId="6"/>
      <sheetData sheetId="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6. AU"/>
      <sheetName val="PÓLIZAS"/>
      <sheetName val="F7. AMBIENTAL"/>
      <sheetName val="PRESTA"/>
      <sheetName val="BASE"/>
      <sheetName val="BASE CTOS"/>
      <sheetName val="APU"/>
      <sheetName val="FORMULARIO 3 PPTO"/>
      <sheetName val="F6__AU"/>
      <sheetName val="F7__AMBIENTAL"/>
      <sheetName val="BASE_CTOS"/>
      <sheetName val="FORMULARIO_3_PPTO"/>
      <sheetName val="F6__AU2"/>
      <sheetName val="F7__AMBIENTAL2"/>
      <sheetName val="BASE_CTOS2"/>
      <sheetName val="FORMULARIO_3_PPTO2"/>
      <sheetName val="F6__AU1"/>
      <sheetName val="F7__AMBIENTAL1"/>
      <sheetName val="BASE_CTOS1"/>
      <sheetName val="FORMULARIO_3_PPTO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 val="Formulario N_ 4"/>
      <sheetName val="Formulario_N°_4"/>
      <sheetName val="CAPITULO_II"/>
      <sheetName val="CAPITULO_III"/>
      <sheetName val="CAPITULO_IV"/>
      <sheetName val="CAPITULO_V_"/>
      <sheetName val="CAPITULO_VI"/>
      <sheetName val="AUXILIAR_CONCRETOS"/>
      <sheetName val="CAPITULO_VII"/>
      <sheetName val="CAPITULO_VIII"/>
      <sheetName val="CAPITULO_IX"/>
      <sheetName val="AUXILIAR_MEZCLA_Y_TRITURACION"/>
      <sheetName val="Formulario_N__4"/>
      <sheetName val="Formulario_N°_42"/>
      <sheetName val="CAPITULO_II2"/>
      <sheetName val="CAPITULO_III2"/>
      <sheetName val="CAPITULO_IV2"/>
      <sheetName val="CAPITULO_V_2"/>
      <sheetName val="CAPITULO_VI2"/>
      <sheetName val="AUXILIAR_CONCRETOS2"/>
      <sheetName val="CAPITULO_VII2"/>
      <sheetName val="CAPITULO_VIII2"/>
      <sheetName val="CAPITULO_IX2"/>
      <sheetName val="AUXILIAR_MEZCLA_Y_TRITURACION2"/>
      <sheetName val="Formulario_N__42"/>
      <sheetName val="Formulario_N°_41"/>
      <sheetName val="CAPITULO_II1"/>
      <sheetName val="CAPITULO_III1"/>
      <sheetName val="CAPITULO_IV1"/>
      <sheetName val="CAPITULO_V_1"/>
      <sheetName val="CAPITULO_VI1"/>
      <sheetName val="AUXILIAR_CONCRETOS1"/>
      <sheetName val="CAPITULO_VII1"/>
      <sheetName val="CAPITULO_VIII1"/>
      <sheetName val="CAPITULO_IX1"/>
      <sheetName val="AUXILIAR_MEZCLA_Y_TRITURACION1"/>
      <sheetName val="Formulario_N__41"/>
      <sheetName val="Presupues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ión"/>
      <sheetName val="Sanitaria"/>
      <sheetName val="CPVC"/>
      <sheetName val="CANALES"/>
      <sheetName val="Conduit"/>
      <sheetName val="Union-Z"/>
      <sheetName val="NOVAFORT"/>
      <sheetName val="Alcantarillado"/>
      <sheetName val="Cobre"/>
      <sheetName val="Galvanizado"/>
      <sheetName val="PRES.AGRI"/>
      <sheetName val="CORR.DREN"/>
      <sheetName val="POZOS."/>
      <sheetName val="RIEGO-CONDUCC."/>
      <sheetName val="RIEGO MOVIL"/>
      <sheetName val="GEOMECANICO"/>
      <sheetName val="POLIETILENO "/>
      <sheetName val="GAS "/>
      <sheetName val="REFERENCIAS BANN"/>
      <sheetName val="PRES_AGRI"/>
      <sheetName val="CORR_DREN"/>
      <sheetName val="POZOS_"/>
      <sheetName val="RIEGO-CONDUCC_"/>
      <sheetName val="RIEGO_MOVIL"/>
      <sheetName val="POLIETILENO_"/>
      <sheetName val="GAS_"/>
      <sheetName val="REFERENCIAS_BANN"/>
      <sheetName val="PRES_AGRI2"/>
      <sheetName val="CORR_DREN2"/>
      <sheetName val="POZOS_2"/>
      <sheetName val="RIEGO-CONDUCC_2"/>
      <sheetName val="RIEGO_MOVIL2"/>
      <sheetName val="POLIETILENO_2"/>
      <sheetName val="GAS_2"/>
      <sheetName val="REFERENCIAS_BANN2"/>
      <sheetName val="PRES_AGRI1"/>
      <sheetName val="CORR_DREN1"/>
      <sheetName val="POZOS_1"/>
      <sheetName val="RIEGO-CONDUCC_1"/>
      <sheetName val="RIEGO_MOVIL1"/>
      <sheetName val="POLIETILENO_1"/>
      <sheetName val="GAS_1"/>
      <sheetName val="REFERENCIAS_BANN1"/>
      <sheetName val="2009 Jagua"/>
      <sheetName val="LISTA CÓDIGOS"/>
      <sheetName val="BASE APU"/>
      <sheetName val="MANO DE OBRA"/>
      <sheetName val="INSUMOS"/>
      <sheetName val="EQUIPOS"/>
      <sheetName val="MATERIALES"/>
      <sheetName val="ESTRUCTURAS"/>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DES_ALDO"/>
      <sheetName val="APU COLECTOR NORTE."/>
      <sheetName val="FORMULARIO AIU"/>
      <sheetName val="PRESTA"/>
      <sheetName val="BASE"/>
      <sheetName val="BASE CTOS"/>
      <sheetName val="1. SISTEMA  MEDIA FALDA"/>
      <sheetName val="APU MEDIA FALDA"/>
      <sheetName val="2. SISTEMA LOS GILES"/>
      <sheetName val="APU LOS GILES"/>
      <sheetName val="3. SISTEMA BATEA MOJADA"/>
      <sheetName val="APU BATEA MOJADA"/>
      <sheetName val="4.PTAP "/>
      <sheetName val="APU PTAP"/>
      <sheetName val="5. OPTIM TANQUES"/>
      <sheetName val="APU TANQUE"/>
      <sheetName val="6. REDES"/>
      <sheetName val="APU REDES"/>
      <sheetName val="7. MICROCUENCAS"/>
      <sheetName val="APU MICRO"/>
      <sheetName val="RESUMEN OBRAS"/>
      <sheetName val="APU_COLECTOR_NORTE_"/>
      <sheetName val="FORMULARIO_AIU"/>
      <sheetName val="BASE_CTOS"/>
      <sheetName val="1__SISTEMA__MEDIA_FALDA"/>
      <sheetName val="APU_MEDIA_FALDA"/>
      <sheetName val="2__SISTEMA_LOS_GILES"/>
      <sheetName val="APU_LOS_GILES"/>
      <sheetName val="3__SISTEMA_BATEA_MOJADA"/>
      <sheetName val="APU_BATEA_MOJADA"/>
      <sheetName val="4_PTAP_"/>
      <sheetName val="APU_PTAP"/>
      <sheetName val="5__OPTIM_TANQUES"/>
      <sheetName val="APU_TANQUE"/>
      <sheetName val="6__REDES"/>
      <sheetName val="APU_REDES"/>
      <sheetName val="7__MICROCUENCAS"/>
      <sheetName val="APU_MICRO"/>
      <sheetName val="RESUMEN_OBRAS"/>
      <sheetName val="APU_COLECTOR_NORTE_2"/>
      <sheetName val="FORMULARIO_AIU2"/>
      <sheetName val="BASE_CTOS2"/>
      <sheetName val="1__SISTEMA__MEDIA_FALDA2"/>
      <sheetName val="APU_MEDIA_FALDA2"/>
      <sheetName val="2__SISTEMA_LOS_GILES2"/>
      <sheetName val="APU_LOS_GILES2"/>
      <sheetName val="3__SISTEMA_BATEA_MOJADA2"/>
      <sheetName val="APU_BATEA_MOJADA2"/>
      <sheetName val="4_PTAP_2"/>
      <sheetName val="APU_PTAP2"/>
      <sheetName val="5__OPTIM_TANQUES2"/>
      <sheetName val="APU_TANQUE2"/>
      <sheetName val="6__REDES2"/>
      <sheetName val="APU_REDES2"/>
      <sheetName val="7__MICROCUENCAS2"/>
      <sheetName val="APU_MICRO2"/>
      <sheetName val="RESUMEN_OBRAS2"/>
      <sheetName val="APU_COLECTOR_NORTE_1"/>
      <sheetName val="FORMULARIO_AIU1"/>
      <sheetName val="BASE_CTOS1"/>
      <sheetName val="1__SISTEMA__MEDIA_FALDA1"/>
      <sheetName val="APU_MEDIA_FALDA1"/>
      <sheetName val="2__SISTEMA_LOS_GILES1"/>
      <sheetName val="APU_LOS_GILES1"/>
      <sheetName val="3__SISTEMA_BATEA_MOJADA1"/>
      <sheetName val="APU_BATEA_MOJADA1"/>
      <sheetName val="4_PTAP_1"/>
      <sheetName val="APU_PTAP1"/>
      <sheetName val="5__OPTIM_TANQUES1"/>
      <sheetName val="APU_TANQUE1"/>
      <sheetName val="6__REDES1"/>
      <sheetName val="APU_REDES1"/>
      <sheetName val="7__MICROCUENCAS1"/>
      <sheetName val="APU_MICRO1"/>
      <sheetName val="RESUMEN_OBRA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 G2. Sur - LOS PARRAS  3472"/>
      <sheetName val="SABANETA 3335"/>
      <sheetName val="AJIZAL 3335"/>
      <sheetName val="BASE"/>
      <sheetName val="4__G2__Sur_-_LOS_PARRAS__3472"/>
      <sheetName val="SABANETA_3335"/>
      <sheetName val="AJIZAL_3335"/>
      <sheetName val="AC2-AG96"/>
      <sheetName val="PRES.AGRI"/>
      <sheetName val="LISTA CÓDIGOS"/>
      <sheetName val="BASE APU"/>
      <sheetName val="MANO DE OBRA"/>
      <sheetName val="INSUMOS"/>
      <sheetName val="EQUIPOS"/>
      <sheetName val="MATERIALES"/>
      <sheetName val="ESTRUCTURAS"/>
      <sheetName val="TRANSPOR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Formaleta"/>
      <sheetName val="APU CONCRETOS"/>
      <sheetName val="PRELIMIN"/>
      <sheetName val="DEMOLI"/>
      <sheetName val="EXCAVA"/>
      <sheetName val="LLENOS"/>
      <sheetName val="PAVIM"/>
      <sheetName val="ALCANTARILLADO"/>
      <sheetName val="ACUED"/>
      <sheetName val="VALVULAS"/>
      <sheetName val="INST. ELÉCTRIC"/>
      <sheetName val="PTAP"/>
      <sheetName val="CONC, MAMP Y ACERO"/>
      <sheetName val="OBRAS COMPL"/>
      <sheetName val="PRESUPUESTO"/>
      <sheetName val="Cant. Estr Canal y T.Aireación "/>
      <sheetName val="Cant. Floculadores"/>
      <sheetName val="Cant. Sedimentadores"/>
      <sheetName val="Cant. Filtros "/>
      <sheetName val="Cant. Tanque de Cloración "/>
      <sheetName val="Cant. T. Espesador de lod"/>
      <sheetName val="Cant. Tanque Recirculación "/>
      <sheetName val="Cant. Lechos Sec."/>
      <sheetName val="RESUMEN DE OBRA"/>
      <sheetName val="FORMULARIO 6 AU"/>
      <sheetName val="FORMULARIO 7"/>
      <sheetName val="POLIZAS"/>
      <sheetName val="CRONOGRAMA GENERAL"/>
      <sheetName val="FORMATO DE TRANSPORTE"/>
      <sheetName val="MEMORIAS DISTRIBUCION"/>
      <sheetName val="Zanja Entib"/>
      <sheetName val="Zanja Sin En"/>
      <sheetName val="RASANTE (Residual)"/>
      <sheetName val="TUBERIA (Residual)"/>
      <sheetName val="CAMARAS (Resid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a%20%20aaInformaci%C3%B3n"/>
      <sheetName val="Informacion"/>
      <sheetName val="aCCIDENTES DE 1995 - 1996"/>
      <sheetName val="BASES"/>
      <sheetName val="CDItem"/>
      <sheetName val="\MANTENIMIENTO RUTA 1001_MARZO "/>
      <sheetName val="ANEXO IX"/>
      <sheetName val="Presupuesto"/>
      <sheetName val="#REF"/>
      <sheetName val="Datos"/>
      <sheetName val="Cuadrillas"/>
      <sheetName val="Jornal"/>
      <sheetName val="Formulario N° 4"/>
      <sheetName val="MATERIALES"/>
      <sheetName val="EQUIPO"/>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CONT_ADI"/>
      <sheetName val="PRESUP"/>
      <sheetName val="\Users\USUARIO\Downloads\MANTEN"/>
      <sheetName val="\G\I\MANTENIMIENTO RUTA 1001_MA"/>
      <sheetName val="\D\MANTENIMIENTO RUTA 1001_MARZ"/>
      <sheetName val="\G\D\MANTENIMIENTO RUTA 1001_MA"/>
      <sheetName val="Fornato 6"/>
      <sheetName val="\I\I\MANTENIMIENTO RUTA 1001_MA"/>
      <sheetName val="\Users\Personal\Downloads\MANTE"/>
      <sheetName val="TOTALES"/>
      <sheetName val="INDICMICROEMP"/>
      <sheetName val="INDICE"/>
      <sheetName val="Concretos y morteros"/>
      <sheetName val="Datos iniciales "/>
      <sheetName val="Transporte"/>
      <sheetName val="M.O."/>
      <sheetName val="AJIZAL 3335"/>
      <sheetName val="SABANETA 3335"/>
      <sheetName val="Datos Generales"/>
      <sheetName val="AIU"/>
      <sheetName val="[a  aaInformación]__192_168_0_2"/>
      <sheetName val="a  aaInformaci%C3%B3n"/>
      <sheetName val="[a  aaInformación]__192_168_0_3"/>
      <sheetName val="[a  aaInformación]__192_168_0_4"/>
      <sheetName val="OCTUBRE"/>
      <sheetName val="CRA.MODI"/>
      <sheetName val="[a  aaInformación]__cceficien_2"/>
      <sheetName val="[a  aaInformación]__192_168_0_5"/>
      <sheetName val="[a  aaInformación]__192_168_0_6"/>
      <sheetName val="precios-básicos2002"/>
      <sheetName val="Emboquillar"/>
      <sheetName val="Acometidacobrerígido"/>
      <sheetName val="Acometidatoma"/>
      <sheetName val="Acometidahasta1&quot;"/>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a  aaInformación][a  aaInforma"/>
      <sheetName val="lisprecios"/>
      <sheetName val="PERSONAL"/>
      <sheetName val="PRESTACIONES SOCIALES"/>
      <sheetName val="[a  aaInformación]__cceficien_4"/>
      <sheetName val="[a  aaInformación]__cceficien_3"/>
      <sheetName val="[a  aaInformación]//cceficiente"/>
      <sheetName val="[a  aaInformación]__cceficien_8"/>
      <sheetName val="[a  aaInformación]__cceficien_6"/>
      <sheetName val="[a  aaInformación]__cceficien_5"/>
      <sheetName val="[a  aaInformación]__cceficien_7"/>
      <sheetName val="[a  aaInformación]__cceficie_10"/>
      <sheetName val="[a  aaInformación]__cceficien_9"/>
      <sheetName val="[a  aaInformación]__192_168_0_9"/>
      <sheetName val="[a  aaInformación]__192_168_0_7"/>
      <sheetName val="[a  aaInformación]__192_168_0_8"/>
      <sheetName val="[a  aaInformación]__cceficie_12"/>
      <sheetName val="[a  aaInformación]__cceficie_11"/>
      <sheetName val="[a  aaInformación]__cceficie_13"/>
      <sheetName val="[a  aaInformación]__cceficie_14"/>
      <sheetName val="[a  aaInformación]__cceficie_16"/>
      <sheetName val="[a  aaInformación]__cceficie_15"/>
      <sheetName val="[a  aaInformación]__cceficie_19"/>
      <sheetName val="[a  aaInformación]__cceficie_18"/>
      <sheetName val="[a  aaInformación]__cceficie_17"/>
      <sheetName val="[a  aaInformación]__cceficie_20"/>
      <sheetName val="[a  aaInformación]__cceficie_22"/>
      <sheetName val="[a  aaInformación]__cceficie_21"/>
      <sheetName val="[a  aaInformación]__cceficie_23"/>
      <sheetName val="[a  aaInformación]__cceficie_24"/>
      <sheetName val="[a  aaInformación]__cceficie_25"/>
      <sheetName val="[a  aaInformación]__cceficie_26"/>
      <sheetName val="[a  aaInformación]__cceficie_27"/>
      <sheetName val="[a  aaInformación]__cceficie_28"/>
      <sheetName val="[a  aaInformación]__cceficie_29"/>
      <sheetName val="APU´s"/>
      <sheetName val="Auxiliares"/>
      <sheetName val="General"/>
      <sheetName val="Itemes Renovación"/>
      <sheetName val="TRASMILENIO"/>
      <sheetName val="SUAZA2"/>
      <sheetName val="ELDORADO"/>
      <sheetName val="IBAGUE"/>
      <sheetName val="STA ROSA"/>
      <sheetName val="[a  aaInformación]__cceficie_30"/>
      <sheetName val="[a  aaInformación]__192_168__10"/>
      <sheetName val="[a  aaInformación]\\192.168.0.4"/>
      <sheetName val="[a  aaInformación]__192_168__11"/>
      <sheetName val="[a  aaInformación]__192_168__12"/>
      <sheetName val="[a  aaInformación]__192_168__14"/>
      <sheetName val="[a  aaInformación]__192_168__13"/>
      <sheetName val="[a  aaInformación]__cceficie_31"/>
      <sheetName val="[a  aaInformación]__cceficie_32"/>
      <sheetName val="[a  aaInformación]__cceficie_33"/>
      <sheetName val="días habiles 2015"/>
      <sheetName val="[a  aaInformación]__cceficie_34"/>
      <sheetName val="[a  aaInformación]__cceficie_35"/>
      <sheetName val="[a  aaInformación]__cceficie_36"/>
      <sheetName val="[a  aaInformación]__cceficie_37"/>
      <sheetName val="[a  aaInformación]__cceficie_38"/>
      <sheetName val="[a  aaInformación]__cceficie_39"/>
      <sheetName val="Ppto Rev. A"/>
      <sheetName val="EQALT"/>
      <sheetName val="[a  aaInformación]__cceficie_40"/>
      <sheetName val="PLAN DE INVERSION ANTICIPO"/>
      <sheetName val="inv mensual"/>
      <sheetName val="borrador flujo inv"/>
      <sheetName val="social-ambiental"/>
      <sheetName val="AU"/>
      <sheetName val="\MANTENIMIENTO_RUTA_1001_MARZO_"/>
      <sheetName val="ANEXO_IX"/>
      <sheetName val="\I\MANTENIMIENTO_RUTA_1001_MARZ"/>
      <sheetName val="\F\MANTENIMIENTO_RUTA_1001_MARZ"/>
      <sheetName val="Formulario_N°_4"/>
      <sheetName val="\G\I\MANTENIMIENTO_RUTA_1001_MA"/>
      <sheetName val="\D\MANTENIMIENTO_RUTA_1001_MARZ"/>
      <sheetName val="\G\D\MANTENIMIENTO_RUTA_1001_MA"/>
      <sheetName val="Fornato_6"/>
      <sheetName val="\I\I\MANTENIMIENTO_RUTA_1001_MA"/>
      <sheetName val="\G\MANTENIMIENTO RUTA 1001_MARZ"/>
      <sheetName val="PANEL"/>
      <sheetName val="Res-Accide-10"/>
      <sheetName val="INFORME SEMANAL"/>
      <sheetName val="AVANCE SEMANAL"/>
      <sheetName val="CLIMA mes"/>
      <sheetName val="REG FOTO"/>
      <sheetName val="SISOMA"/>
      <sheetName val="Info-Portaf"/>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sheetData sheetId="162"/>
      <sheetData sheetId="163"/>
      <sheetData sheetId="164"/>
      <sheetData sheetId="165"/>
      <sheetData sheetId="16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ACOM ALDO. FRENTE"/>
      <sheetName val="FORMATO ACOM ALDO REVES"/>
      <sheetName val="FORMATO_ACOM_ALDO__FRENTE"/>
      <sheetName val="FORMATO_ACOM_ALDO_REVES"/>
      <sheetName val="FORMATO_ACOM_ALDO__FRENTE2"/>
      <sheetName val="FORMATO_ACOM_ALDO_REVES2"/>
      <sheetName val="FORMATO_ACOM_ALDO__FRENTE1"/>
      <sheetName val="FORMATO_ACOM_ALDO_REVES1"/>
    </sheetNames>
    <sheetDataSet>
      <sheetData sheetId="0"/>
      <sheetData sheetId="1" refreshError="1"/>
      <sheetData sheetId="2"/>
      <sheetData sheetId="3"/>
      <sheetData sheetId="4"/>
      <sheetData sheetId="5"/>
      <sheetData sheetId="6"/>
      <sheetData sheetId="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 val="DATOS"/>
      <sheetName val="PREACTA"/>
      <sheetName val="Informacion"/>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2-AG96"/>
      <sheetName val="AC2_AG96"/>
    </sheetNames>
    <sheetDataSet>
      <sheetData sheetId="0"/>
      <sheetData sheetId="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BASE"/>
      <sheetName val="BASE CTOS"/>
      <sheetName val="APU BOMBEO"/>
      <sheetName val="APU PTAR"/>
      <sheetName val="BASE_CTOS"/>
      <sheetName val="APU_BOMBEO"/>
      <sheetName val="APU_PTAR"/>
      <sheetName val="BASE_CTOS2"/>
      <sheetName val="APU_BOMBEO2"/>
      <sheetName val="APU_PTAR2"/>
      <sheetName val="BASE_CTOS1"/>
      <sheetName val="APU_BOMBEO1"/>
      <sheetName val="APU_PTAR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ESUPUESTO"/>
      <sheetName val="L y R"/>
      <sheetName val="Solado 5cm"/>
      <sheetName val="MANO DE OBRA"/>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sheetName val="equipos"/>
      <sheetName val="ACARREO"/>
      <sheetName val="MATERIALES"/>
      <sheetName val="CUADBASI"/>
    </sheetNames>
    <sheetDataSet>
      <sheetData sheetId="0"/>
      <sheetData sheetId="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pecto General Obras"/>
      <sheetName val="Aspecto_General_Obras"/>
      <sheetName val="Aspecto_General_Obras2"/>
      <sheetName val="Aspecto_General_Obras1"/>
    </sheetNames>
    <sheetDataSet>
      <sheetData sheetId="0"/>
      <sheetData sheetId="1"/>
      <sheetData sheetId="2"/>
      <sheetData sheetId="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O"/>
      <sheetName val="PRODUCCION"/>
      <sheetName val="Prod. x Nivel"/>
      <sheetName val="CRONOG."/>
      <sheetName val="CALIDAD"/>
      <sheetName val="CIVILES"/>
      <sheetName val="BASE DATOS"/>
      <sheetName val="Prod__x_Nivel"/>
      <sheetName val="CRONOG_"/>
      <sheetName val="BASE_DATOS"/>
      <sheetName val="MI"/>
      <sheetName val="Par_Dise"/>
      <sheetName val="General"/>
      <sheetName val="REF - Lista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O"/>
      <sheetName val="EQUIPOS"/>
      <sheetName val="PRODUCC"/>
      <sheetName val="Grono-Pala"/>
      <sheetName val="CALIDAD"/>
      <sheetName val="BD_831"/>
      <sheetName val="BD_OREG1"/>
      <sheetName val="BD_OREG2"/>
      <sheetName val="BD100-45"/>
      <sheetName val="BD100_45"/>
      <sheetName val="Parameters"/>
      <sheetName val="Sensitivities"/>
      <sheetName val="Deprec"/>
      <sheetName val="Equip Data"/>
      <sheetName val="RICS NUEVA HOJA DIARIA"/>
      <sheetName val="RICS_NUEVA_HOJA_DIARIA2"/>
      <sheetName val="RICS_NUEVA_HOJA_DIARIA"/>
      <sheetName val="RICS_NUEVA_HOJA_DIARIA1"/>
      <sheetName val="RICS_NUEVA_HOJA_DIARIA3"/>
      <sheetName val="RICS_NUEVA_HOJA_DIARIA4"/>
      <sheetName val="RICS_NUEVA_HOJA_DIARIA5"/>
      <sheetName val="RICS_NUEVA_HOJA_DIARIA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O"/>
      <sheetName val="PRODUCCION"/>
      <sheetName val="Prod. x Nivel"/>
      <sheetName val="CRONOG."/>
      <sheetName val="CIVILES"/>
      <sheetName val="BD-831"/>
      <sheetName val="BD100-45-P1"/>
      <sheetName val="ANEXO"/>
      <sheetName val="BD100_45_P1"/>
      <sheetName val="Prod__x_Nivel"/>
      <sheetName val="CRONOG_"/>
      <sheetName val="BD100-45"/>
      <sheetName val="EQUIPOS"/>
    </sheetNames>
    <sheetDataSet>
      <sheetData sheetId="0"/>
      <sheetData sheetId="1"/>
      <sheetData sheetId="2"/>
      <sheetData sheetId="3"/>
      <sheetData sheetId="4"/>
      <sheetData sheetId="5"/>
      <sheetData sheetId="6"/>
      <sheetData sheetId="7" refreshError="1"/>
      <sheetData sheetId="8"/>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CantidadesEstructuras Acueducto"/>
      <sheetName val="BASE"/>
      <sheetName val="PRESTACIONES"/>
      <sheetName val="APU Formaleta"/>
      <sheetName val="APU CONCRETOS"/>
      <sheetName val="PRELIMIN"/>
      <sheetName val="EXCAVA"/>
      <sheetName val="LLENOS"/>
      <sheetName val="ALCANTARILLADO"/>
      <sheetName val="ACUED"/>
      <sheetName val="VALVULAS"/>
      <sheetName val="INST.ELECT"/>
      <sheetName val="PLANTA"/>
      <sheetName val="CONC, MAMP Y ACERO"/>
      <sheetName val="OBRAS COMPL"/>
      <sheetName val="RESUMEN DE OBRA"/>
      <sheetName val="FORMULARIO 6 AU"/>
      <sheetName val="CRONOGRAMA GENERAL"/>
      <sheetName val="FORMULARIO 7"/>
      <sheetName val="POLIZAS"/>
      <sheetName val="FORMATO DE TRANSPORTE"/>
      <sheetName val="Zanja Entib"/>
      <sheetName val="Zanja Sin En"/>
      <sheetName val="RASANTE (Residual)"/>
      <sheetName val="TUBERIA (Residual)"/>
      <sheetName val="CAMARAS (Resid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MANO DE OBRA CIVIL"/>
      <sheetName val="EQUIPO"/>
      <sheetName val="MANO DE OBRA"/>
      <sheetName val="Materiales"/>
      <sheetName val="CONSUMOHORA-EQUIPO"/>
      <sheetName val="DAT EQUIP"/>
      <sheetName val="RESUMEN GRAL"/>
      <sheetName val="INDICE"/>
      <sheetName val="PRESUPUESTO OXY"/>
      <sheetName val="298"/>
      <sheetName val="297"/>
      <sheetName val="296"/>
      <sheetName val="295"/>
      <sheetName val="294"/>
      <sheetName val="293"/>
      <sheetName val="292"/>
      <sheetName val="291"/>
      <sheetName val="290"/>
      <sheetName val="289"/>
      <sheetName val="288"/>
      <sheetName val="287"/>
      <sheetName val="286"/>
      <sheetName val="285"/>
      <sheetName val="284"/>
      <sheetName val="283"/>
      <sheetName val="282"/>
      <sheetName val="281"/>
      <sheetName val="280"/>
      <sheetName val="279"/>
      <sheetName val="278"/>
      <sheetName val="277"/>
      <sheetName val="276"/>
      <sheetName val="275"/>
      <sheetName val="274"/>
      <sheetName val="273"/>
      <sheetName val="272"/>
      <sheetName val="271"/>
      <sheetName val="270"/>
      <sheetName val="269"/>
      <sheetName val="268"/>
      <sheetName val="267"/>
      <sheetName val="266"/>
      <sheetName val="265"/>
      <sheetName val="264"/>
      <sheetName val="263"/>
      <sheetName val="262"/>
      <sheetName val="261"/>
      <sheetName val="260"/>
      <sheetName val="259"/>
      <sheetName val="258"/>
      <sheetName val="257"/>
      <sheetName val="256"/>
      <sheetName val="255"/>
      <sheetName val="254"/>
      <sheetName val="253"/>
      <sheetName val="252"/>
      <sheetName val="251"/>
      <sheetName val="250"/>
      <sheetName val="249"/>
      <sheetName val="248"/>
      <sheetName val="247"/>
      <sheetName val="246"/>
      <sheetName val="245"/>
      <sheetName val="244"/>
      <sheetName val="243"/>
      <sheetName val="242"/>
      <sheetName val="241"/>
      <sheetName val="240"/>
      <sheetName val="239"/>
      <sheetName val="238"/>
      <sheetName val="237"/>
      <sheetName val="236"/>
      <sheetName val="235"/>
      <sheetName val="234"/>
      <sheetName val="233"/>
      <sheetName val="232"/>
      <sheetName val="231"/>
      <sheetName val="230"/>
      <sheetName val="229"/>
      <sheetName val="228"/>
      <sheetName val="227"/>
      <sheetName val="226"/>
      <sheetName val="225"/>
      <sheetName val="224"/>
      <sheetName val="223"/>
      <sheetName val="222"/>
      <sheetName val="221"/>
      <sheetName val="220"/>
      <sheetName val="219"/>
      <sheetName val="218"/>
      <sheetName val="217"/>
      <sheetName val="216"/>
      <sheetName val="215"/>
      <sheetName val="214"/>
      <sheetName val="213"/>
      <sheetName val="212"/>
      <sheetName val="211"/>
      <sheetName val="210"/>
      <sheetName val="209"/>
      <sheetName val="208"/>
      <sheetName val="207"/>
      <sheetName val="206"/>
      <sheetName val="205"/>
      <sheetName val="204"/>
      <sheetName val="203"/>
      <sheetName val="202"/>
      <sheetName val="201"/>
      <sheetName val="200"/>
      <sheetName val="199"/>
      <sheetName val="198"/>
      <sheetName val="197"/>
      <sheetName val="196"/>
      <sheetName val="195"/>
      <sheetName val="194"/>
      <sheetName val="193"/>
      <sheetName val="144"/>
      <sheetName val="143"/>
      <sheetName val="142"/>
      <sheetName val="141"/>
      <sheetName val="140"/>
      <sheetName val="139"/>
      <sheetName val="138"/>
      <sheetName val="137"/>
      <sheetName val="136"/>
      <sheetName val="134"/>
      <sheetName val="133"/>
      <sheetName val="132"/>
      <sheetName val="131"/>
      <sheetName val="130"/>
      <sheetName val="129"/>
      <sheetName val="128"/>
      <sheetName val="127"/>
      <sheetName val="126"/>
      <sheetName val="125"/>
      <sheetName val="124"/>
      <sheetName val="123"/>
      <sheetName val="122"/>
      <sheetName val="121"/>
      <sheetName val="120"/>
      <sheetName val="119"/>
      <sheetName val="118"/>
      <sheetName val="117"/>
      <sheetName val="116"/>
      <sheetName val="115"/>
      <sheetName val="114"/>
      <sheetName val="113"/>
      <sheetName val="111"/>
      <sheetName val="110"/>
      <sheetName val="109"/>
      <sheetName val="108"/>
      <sheetName val="107"/>
      <sheetName val="299"/>
      <sheetName val="300"/>
      <sheetName val="102.01"/>
      <sheetName val="63.01"/>
      <sheetName val="1"/>
      <sheetName val="104"/>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RESUMEN GRAL (2)"/>
      <sheetName val="Gráfico1"/>
      <sheetName val="TRANS"/>
      <sheetName val="E1"/>
      <sheetName val="E2"/>
      <sheetName val="E3"/>
      <sheetName val="E4"/>
      <sheetName val="E5"/>
      <sheetName val="E6"/>
      <sheetName val="E7"/>
      <sheetName val="E8"/>
      <sheetName val="E9"/>
      <sheetName val="E10"/>
      <sheetName val="E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IDEROS (2)"/>
      <sheetName val="FACTORES"/>
      <sheetName val="SUMA TUBERIA"/>
      <sheetName val="TUBERIA"/>
      <sheetName val="TUB SUMID"/>
      <sheetName val="SUMIDEROS"/>
      <sheetName val="PAVIMENTO"/>
      <sheetName val="RESUMEN"/>
      <sheetName val="VILLA SAGRARIO"/>
      <sheetName val="SUMIDEROS_(2)"/>
      <sheetName val="SUMA_TUBERIA"/>
      <sheetName val="TUB_SUMID"/>
      <sheetName val="VILLA_SAGRA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CAL PRODUC"/>
      <sheetName val="ListEquipos"/>
      <sheetName val="CALC PROD MENSUAL"/>
      <sheetName val="CAL_PRODUC"/>
      <sheetName val="CALC_PROD_MENSUAL"/>
      <sheetName val="ESTADO RED"/>
      <sheetName val="CARRETERAS"/>
      <sheetName val="GENERALIDADES "/>
      <sheetName val="TARIFAS EQUIP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BT"/>
      <sheetName val="P_XHHW"/>
      <sheetName val="XHHW-2"/>
      <sheetName val="P_RHW-2"/>
      <sheetName val="RHW-2 0.6"/>
      <sheetName val="RHW-2 2"/>
      <sheetName val="P_USE-2"/>
      <sheetName val="USE-2"/>
      <sheetName val="P_TTU"/>
      <sheetName val="TTU 0.6"/>
      <sheetName val="TTU 2"/>
      <sheetName val="POTENCIA"/>
      <sheetName val="PVC-PVC"/>
      <sheetName val="PVC-PVC PC"/>
      <sheetName val="PVC-PVC_AH"/>
      <sheetName val="PVC-PVC_AF"/>
      <sheetName val="PVC-PVC_IL"/>
      <sheetName val="XLPE-PVC"/>
      <sheetName val="XLPE-PVC PC"/>
      <sheetName val="XLPE-PVC_AH"/>
      <sheetName val="XLPE-PVC_IL"/>
      <sheetName val="XLPE-PVC_AF"/>
      <sheetName val="POT mm2"/>
      <sheetName val="P_MLPLX"/>
      <sheetName val="DPLX"/>
      <sheetName val="TPLX"/>
      <sheetName val="QPLX"/>
      <sheetName val="NM GC-SW"/>
      <sheetName val="P_SEU_SER"/>
      <sheetName val="SER"/>
      <sheetName val="P_APE_ARE"/>
      <sheetName val="ARE"/>
      <sheetName val="APE"/>
      <sheetName val="Cab"/>
      <sheetName val="CG"/>
      <sheetName val="AMPACITY"/>
      <sheetName val="FACTORES"/>
      <sheetName val="Esp"/>
      <sheetName val="TPLX UD 600"/>
      <sheetName val="Single UD 600"/>
      <sheetName val="TPLX-Cu"/>
      <sheetName val="SER-AL"/>
      <sheetName val="S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CONCRETOS"/>
      <sheetName val="PRELIMIN"/>
      <sheetName val="CONC, MAMP Y ACERO"/>
      <sheetName val="PRESUPUESTO"/>
      <sheetName val="EXCAVA"/>
      <sheetName val="LLENOS"/>
      <sheetName val="ACUED"/>
      <sheetName val="ALCANTARILLADO"/>
      <sheetName val="OBRAS COMPL"/>
      <sheetName val="RESUMEN DE OBRA"/>
      <sheetName val="FORMULARIO 6 AU"/>
      <sheetName val="FORMULARIO 7"/>
      <sheetName val="POLIZAS"/>
      <sheetName val="FORMATO DE TRANSPORTE"/>
      <sheetName val="CRONOGRAMA GENERAL"/>
      <sheetName val="Zanja Entib"/>
      <sheetName val="Zanja Sin En"/>
      <sheetName val="RASANTE (Residual)"/>
      <sheetName val="CANTIDADES ALCANTARILLADO"/>
      <sheetName val="TUBERIA (Residual)"/>
      <sheetName val="CAMARAS (Resid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 CCC"/>
      <sheetName val="DATOS ENTRADA"/>
      <sheetName val="CAL PRODUC"/>
      <sheetName val="CALC PROD MENSUAL"/>
      <sheetName val="Glencore 1mill- PITAB"/>
      <sheetName val="Glencore 4mill- PITAB"/>
      <sheetName val="Glencore 10mill-PITAB"/>
      <sheetName val="Glencore total-PITAB 365"/>
      <sheetName val="Glencore total-PITAB 365 alter"/>
      <sheetName val="Glencore total-PITAB O&amp;K90"/>
      <sheetName val="presen_CCC"/>
      <sheetName val="DATOS_ENTRADA"/>
      <sheetName val="CAL_PRODUC"/>
      <sheetName val="CALC_PROD_MENSUAL"/>
      <sheetName val="Glencore_1mill-_PITAB"/>
      <sheetName val="Glencore_4mill-_PITAB"/>
      <sheetName val="Glencore_10mill-PITAB"/>
      <sheetName val="Glencore_total-PITAB_365"/>
      <sheetName val="Glencore_total-PITAB_365_alter"/>
      <sheetName val="Glencore_total-PITAB_O&amp;K90"/>
      <sheetName val="Form5 _Pág_ 1"/>
      <sheetName val="Form5 _Pág_ 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dad"/>
      <sheetName val="APU"/>
      <sheetName val="Materiales"/>
    </sheetNames>
    <sheetDataSet>
      <sheetData sheetId="0" refreshError="1"/>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BASE_CTOS"/>
      <sheetName val="BASE_CTOS2"/>
      <sheetName val="BASE_CTOS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4. G1 Norte"/>
      <sheetName val="4__G1_Norte2"/>
      <sheetName val="4__G1_Norte"/>
      <sheetName val="4__G1_Norte1"/>
    </sheetNames>
    <sheetDataSet>
      <sheetData sheetId="0"/>
      <sheetData sheetId="1"/>
      <sheetData sheetId="2"/>
      <sheetData sheetId="3"/>
      <sheetData sheetId="4"/>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TUB"/>
      <sheetName val="JAPON LLUVIAS"/>
      <sheetName val="TUBERIA"/>
      <sheetName val="TUB SUMID"/>
      <sheetName val="SUMIDEROS"/>
      <sheetName val="T-4"/>
      <sheetName val="DEM PAVIMENTO"/>
      <sheetName val="EXC-RELLPAVIMENTO"/>
      <sheetName val="REP PAVIMENTO"/>
      <sheetName val="SARDINELES"/>
      <sheetName val="ANDENES"/>
      <sheetName val="REP. DOM."/>
      <sheetName val="REP. ACOM."/>
      <sheetName val="FACTORES"/>
      <sheetName val="SUMA_TUB"/>
      <sheetName val="JAPON_LLUVIAS"/>
      <sheetName val="TUB_SUMID"/>
      <sheetName val="DEM_PAVIMENTO"/>
      <sheetName val="REP_PAVIMENTO"/>
      <sheetName val="REP__DOM_"/>
      <sheetName val="REP__ACOM_"/>
      <sheetName val="calid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Hoja1_(2)2"/>
      <sheetName val="Hoja4_(2)2"/>
      <sheetName val="Hoja4_(3)2"/>
      <sheetName val="Hoja1_(2)1"/>
      <sheetName val="Hoja4_(2)1"/>
      <sheetName val="Hoja4_(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 val="VILLA_SAGRARIO"/>
      <sheetName val="CDItem"/>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BASE_CTOS"/>
      <sheetName val="BASE_CTOS2"/>
      <sheetName val="BASE_CTOS1"/>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 y llenos domiciliarias"/>
      <sheetName val="TRAMOS PROY. RED"/>
      <sheetName val="PRESTACIONES"/>
      <sheetName val="CRONOGRAMA GENERAL"/>
      <sheetName val="FORMATO DE TRANSPORTES"/>
      <sheetName val="RESUMEN DE OBRA"/>
      <sheetName val="PRESUPUESTO"/>
      <sheetName val="FORMULARIO 6 AU"/>
      <sheetName val="FORMULARIO 7"/>
      <sheetName val="POLIZAS"/>
      <sheetName val="BASE"/>
      <sheetName val="APU CONCRETOS"/>
      <sheetName val="PRELIMIN"/>
      <sheetName val="DEMOLICIONES"/>
      <sheetName val="EXCAVACIONES"/>
      <sheetName val="PAVIMENTOS"/>
      <sheetName val="ALCANTARILLADO"/>
      <sheetName val="LLENOS"/>
      <sheetName val="CONC, MAMP Y ACERO"/>
      <sheetName val="OBRAS COMPL"/>
      <sheetName val="Zanja Entib"/>
      <sheetName val="Zanja Sin En"/>
      <sheetName val="RASANTE"/>
      <sheetName val="TUBERIA"/>
      <sheetName val="NODOS"/>
      <sheetName val="MH's"/>
      <sheetName val="Ø"/>
      <sheetName val="IDF_La Sta.Barbara"/>
      <sheetName val="RES"/>
      <sheetName val="Zanja Entib alcantarillado"/>
      <sheetName val="Zanja Sin En alcantarillado"/>
      <sheetName val="RASANTE ALCANTARILLADO"/>
      <sheetName val="TUBERIA ALCANTARILLADO"/>
      <sheetName val="NODOS ALCANTARILLADO"/>
      <sheetName val="Zanja Entib acueducto"/>
      <sheetName val="Zanja Sin En acueducto"/>
      <sheetName val="RASANTE ACUEDUCTO"/>
      <sheetName val="TUBERIA ACUEDUCTO"/>
      <sheetName val="NODOS ACUEDUC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OPTIM. SIST. DE CAPTACION"/>
      <sheetName val="PPTO. CONST. ESTAC.  REGULA"/>
      <sheetName val="APU CONST. ESTACIÓN REGULADORA"/>
      <sheetName val="PPTO. OPTIM. REDES DE DISTRIB."/>
      <sheetName val="APU OPTM. REDES DIST"/>
      <sheetName val="BAS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Formaleta"/>
      <sheetName val="APU CONCRETOS"/>
      <sheetName val="PRELIMIN"/>
      <sheetName val="EXCAVA"/>
      <sheetName val="LLENOS"/>
      <sheetName val="ALCANTARILLADO"/>
      <sheetName val="ACUED"/>
      <sheetName val="VALVULAS"/>
      <sheetName val="INST.ELECT"/>
      <sheetName val="PLANTA"/>
      <sheetName val="CONC, MAMP Y ACERO"/>
      <sheetName val="OBRAS COMPL"/>
      <sheetName val="OBRAS COMPL CASETA"/>
      <sheetName val="PRESUPUESTO"/>
      <sheetName val="FORMULARIO 6 AU"/>
      <sheetName val="RESUMEN DE OBRA"/>
      <sheetName val="FORMULARIO 7"/>
      <sheetName val="POLIZAS"/>
      <sheetName val="CRONOGRAMA GENERAL"/>
      <sheetName val="Tuberìa "/>
      <sheetName val="Aldo PTAP "/>
      <sheetName val="FORMATO DE TRANSPORTE"/>
      <sheetName val="Zanja Entib"/>
      <sheetName val="Zanja Sin En"/>
      <sheetName val="RASANTE (Residual)"/>
      <sheetName val="TUBERIA (Residual)"/>
      <sheetName val="CAMARAS (Residu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CIONES"/>
      <sheetName val="BASE"/>
      <sheetName val="FORMULARIO 6 AU"/>
      <sheetName val="FORMULARIO 7"/>
      <sheetName val="POLIZAS"/>
      <sheetName val="PMT"/>
      <sheetName val="BIOS"/>
      <sheetName val="RESUMEN DE OBRA"/>
      <sheetName val="PRESUPUESTO"/>
      <sheetName val="C. OBRA POZOS"/>
      <sheetName val="FLUJO DE CAJA"/>
      <sheetName val="DOMICILIARIAS"/>
      <sheetName val="CANTIDADES ALCANTARILLADO"/>
      <sheetName val="APU CONCRETOS"/>
      <sheetName val="CONC, MAMP Y ACERO"/>
      <sheetName val="EXCAVA"/>
      <sheetName val="PRELIMIN"/>
      <sheetName val="FORMATO DE TRANSPORTE"/>
      <sheetName val="DEMOLICIONES"/>
      <sheetName val="ALCANTARILLADO"/>
      <sheetName val="LLENOS"/>
      <sheetName val="OBRAS COMPL"/>
      <sheetName val="Zanja Entib"/>
      <sheetName val="Zanja Sin En"/>
      <sheetName val="RASANTE (Residual)"/>
      <sheetName val="TUBERIA (Residual)"/>
      <sheetName val="CAMARAS (Resid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CIONES"/>
      <sheetName val="BASE"/>
      <sheetName val="APU formaletas "/>
      <sheetName val="APU CONCRETOS"/>
      <sheetName val="PRELIMIN"/>
      <sheetName val="EXCAVA"/>
      <sheetName val="LLENOS"/>
      <sheetName val="ACUED"/>
      <sheetName val="ALCANT"/>
      <sheetName val="VÁLVULAS"/>
      <sheetName val="PLANTA"/>
      <sheetName val="INST.ELÉCTRICAS"/>
      <sheetName val="CONC, MAMP Y ACERO"/>
      <sheetName val="OBRAS COMPL"/>
      <sheetName val="PRESUPUESTO"/>
      <sheetName val="RESUMEN DE OBRA"/>
      <sheetName val="FORMULARIO 6 AU"/>
      <sheetName val="FORMULARIO 7"/>
      <sheetName val="GOMEZ PLATA"/>
      <sheetName val="PÓLIZAS"/>
      <sheetName val="CRONOGRAMA GENERAL"/>
      <sheetName val="FORMATO TRANSPORTES"/>
      <sheetName val="TANQUE 120m3"/>
      <sheetName val="APU TANQUE 120 m3"/>
      <sheetName val="REDES DE DISTRUBICÓN"/>
      <sheetName val="APU REDES DISTRIBUCIÓN"/>
      <sheetName val="RESUMEN OBRAS "/>
      <sheetName val="RESUMEN"/>
      <sheetName val="Memorias Cantidades Aducción"/>
      <sheetName val="Memorias Redes de Distribuciòn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iseño"/>
      <sheetName val="Diagnóstico"/>
      <sheetName val="Ppto total"/>
      <sheetName val="Tabla"/>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Base_de_Diseño"/>
      <sheetName val="Ppto_total"/>
      <sheetName val="Resumen_tubería"/>
      <sheetName val="Tabla_4_1_Distrito_Nº1"/>
      <sheetName val="Tabla_4_2_Distrito_Nº2"/>
      <sheetName val="Tabal_4_3_Resumén_distritos"/>
      <sheetName val="Tabla_4_4_Sistemas"/>
      <sheetName val="Ppto_alcantarillad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DOS"/>
      <sheetName val="TUBERIAS"/>
      <sheetName val="Hoja3"/>
      <sheetName val="CANTOBRA"/>
      <sheetName val="PPTO AREA URBANA"/>
      <sheetName val="Base de Diseño"/>
      <sheetName val="PPTO_AREA_URBANA"/>
      <sheetName val="Base_de_Diseño"/>
      <sheetName val="Design (3)"/>
      <sheetName val="Design"/>
    </sheetNames>
    <sheetDataSet>
      <sheetData sheetId="0"/>
      <sheetData sheetId="1"/>
      <sheetData sheetId="2"/>
      <sheetData sheetId="3"/>
      <sheetData sheetId="4"/>
      <sheetData sheetId="5" refreshError="1"/>
      <sheetData sheetId="6"/>
      <sheetData sheetId="7"/>
      <sheetData sheetId="8" refreshError="1"/>
      <sheetData sheetId="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catoma"/>
      <sheetName val="Condución PVC"/>
      <sheetName val="Tanque"/>
      <sheetName val="PTO BOCA-COND"/>
      <sheetName val="PTO TANQ.DE ALM"/>
      <sheetName val="PTO REDES"/>
      <sheetName val="PTO REDES BA"/>
      <sheetName val="Inversión Acdto"/>
      <sheetName val="CANT OBRA "/>
      <sheetName val="APU "/>
      <sheetName val="Base de Diseño"/>
      <sheetName val="Hoja2"/>
      <sheetName val="VISC"/>
      <sheetName val="Condución_PVC"/>
      <sheetName val="PTO_BOCA-COND"/>
      <sheetName val="PTO_TANQ_DE_ALM"/>
      <sheetName val="PTO_REDES"/>
      <sheetName val="PTO_REDES_BA"/>
      <sheetName val="Inversión_Acdto"/>
      <sheetName val="CANT_OBRA_"/>
      <sheetName val="APU_"/>
      <sheetName val="Base_de_Diseño"/>
      <sheetName val="PTO REDES _x0002_A"/>
      <sheetName val="CONDUIT"/>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 equipos"/>
      <sheetName val="Hoja1"/>
      <sheetName val="Mantenimientos"/>
      <sheetName val="Dto Equipos"/>
      <sheetName val="Mantenimientos (3)"/>
      <sheetName val="Mantenimientos (2)"/>
      <sheetName val="Lista_de_equipos"/>
      <sheetName val="Dto_Equipos"/>
      <sheetName val="Mantenimientos_(3)"/>
      <sheetName val="Mantenimientos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
      <sheetName val="Design"/>
      <sheetName val="Design (3)"/>
      <sheetName val="Resumen"/>
      <sheetName val="AREAS"/>
      <sheetName val="AREAS (2)"/>
      <sheetName val="Base de Diseño"/>
      <sheetName val="Design_(3)"/>
      <sheetName val="AREAS_(2)"/>
      <sheetName val="Base_de_Diseño"/>
      <sheetName val="Design_(3)2"/>
      <sheetName val="AREAS_(2)2"/>
      <sheetName val="Base_de_Diseño2"/>
      <sheetName val="Design_(3)1"/>
      <sheetName val="AREAS_(2)1"/>
      <sheetName val="Base_de_Diseño1"/>
      <sheetName val="ENE"/>
      <sheetName val="FEB"/>
      <sheetName val="MAR"/>
      <sheetName val="Equipos"/>
      <sheetName val="Seguimiento"/>
      <sheetName val="Resumen metas"/>
      <sheetName val="Brecha E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1"/>
      <sheetName val="EQALT"/>
      <sheetName val="Equipo por Equipo"/>
      <sheetName val="TarifaPlena"/>
      <sheetName val="TarifaRepar+Propie"/>
      <sheetName val="TarifasPropiedad"/>
      <sheetName val="TarifaReparaciones"/>
      <sheetName val="MATERIALES"/>
      <sheetName val="SALARIOS"/>
      <sheetName val="Hoja1"/>
      <sheetName val="PRESOC"/>
      <sheetName val="Módulo1"/>
      <sheetName val="Módulo2"/>
      <sheetName val="Módulo3"/>
      <sheetName val="PLANNING"/>
      <sheetName val="Equipo_por_Equip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Entrada"/>
      <sheetName val="DatosEntradaPlanta"/>
      <sheetName val="DatosEntradaPerfil"/>
      <sheetName val="DatosEntradaTerreno"/>
      <sheetName val="DatosPerfilPlanta"/>
      <sheetName val="Deflex_comb"/>
      <sheetName val="Anclajes"/>
      <sheetName val="PresDatosEntrada"/>
      <sheetName val="Pres_Ancla"/>
      <sheetName val="CD"/>
      <sheetName val="Cantidad_total"/>
      <sheetName val="DeflexMaximas"/>
      <sheetName val="Peso_de_Tubería"/>
      <sheetName val="L codos"/>
      <sheetName val="Datos(no uso)"/>
      <sheetName val="Presen_Alinea"/>
      <sheetName val="perfil (no uso)"/>
      <sheetName val="Tabla_Plantav"/>
      <sheetName val="Tabla_total"/>
      <sheetName val="peso_codos"/>
      <sheetName val="Cantidad_total (2)"/>
      <sheetName val="LISTA TOTAL"/>
      <sheetName val="deu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REDUCIDO"/>
      <sheetName val="PPTO OK"/>
      <sheetName val="CONVENIO"/>
      <sheetName val="JARDINERAS"/>
      <sheetName val="ESCALAS"/>
      <sheetName val="RAMPAS"/>
      <sheetName val="HIDRAULICO"/>
      <sheetName val="apu"/>
      <sheetName val="Hoja1"/>
      <sheetName val="ITEMS"/>
      <sheetName val="AULA"/>
      <sheetName val="fa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
      <sheetName val="Lista de precios"/>
      <sheetName val="CONCRETO"/>
      <sheetName val="NOVAFORT"/>
      <sheetName val="NOVALOC"/>
      <sheetName val="AlCANTARILLADO"/>
      <sheetName val="PRESION"/>
      <sheetName val="PRESION (2)"/>
      <sheetName val="SANITARIA"/>
      <sheetName val="SANITARIA (2)"/>
      <sheetName val="CPVC"/>
      <sheetName val="CANALES"/>
      <sheetName val="CONDUIT"/>
      <sheetName val="CONDUIT (2)"/>
      <sheetName val="UNION-PLATINO"/>
      <sheetName val="UNION-PLATINO (2)"/>
      <sheetName val="UNION-PLATINO (3)"/>
      <sheetName val="UNION-PLATINO (4)"/>
      <sheetName val="PEAD"/>
      <sheetName val="PEAD 1"/>
      <sheetName val="PEAD 2"/>
      <sheetName val="PRES.AGRI"/>
      <sheetName val="CORR.DREN"/>
      <sheetName val="POZOS"/>
      <sheetName val="RIEGO-CONDUCC."/>
      <sheetName val="RIEGO MOVIL"/>
      <sheetName val="GAS"/>
      <sheetName val="APU_"/>
      <sheetName val="Lista_de_precios"/>
      <sheetName val="PRESION_(2)"/>
      <sheetName val="SANITARIA_(2)"/>
      <sheetName val="CONDUIT_(2)"/>
      <sheetName val="UNION-PLATINO_(2)"/>
      <sheetName val="UNION-PLATINO_(3)"/>
      <sheetName val="UNION-PLATINO_(4)"/>
      <sheetName val="PEAD_1"/>
      <sheetName val="PEAD_2"/>
      <sheetName val="PRES_AGRI"/>
      <sheetName val="CORR_DREN"/>
      <sheetName val="RIEGO-CONDUCC_"/>
      <sheetName val="RIEGO_MO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2"/>
      <sheetName val="ACARREO"/>
      <sheetName val="AIU-IDU "/>
      <sheetName val="AIU"/>
      <sheetName val="puente"/>
      <sheetName val="1 AL 8"/>
      <sheetName val="cuadrilla"/>
      <sheetName val="EQUIPOS"/>
      <sheetName val="MATERIALES"/>
      <sheetName val="Módulo1"/>
      <sheetName val="Módulo2"/>
      <sheetName val="Módulo3"/>
      <sheetName val="DICO"/>
      <sheetName val="AIU-IDU_"/>
      <sheetName val="1_AL_8"/>
      <sheetName val="Ejec"/>
      <sheetName val="Hoja1"/>
      <sheetName val="EQALT"/>
      <sheetName val="Base Datos"/>
      <sheetName val="HORARIO"/>
      <sheetName val="ABREV"/>
      <sheetName val="AIU-IDU_3"/>
      <sheetName val="1_AL_83"/>
      <sheetName val="AIU-IDU_1"/>
      <sheetName val="1_AL_81"/>
      <sheetName val="AIU-IDU_2"/>
      <sheetName val="1_AL_82"/>
      <sheetName val="AIU-IDU_4"/>
      <sheetName val="1_AL_84"/>
      <sheetName val="AIU-IDU_5"/>
      <sheetName val="1_AL_85"/>
      <sheetName val="AIU-IDU_6"/>
      <sheetName val="1_AL_86"/>
      <sheetName val="AIU-IDU_7"/>
      <sheetName val="1_AL_87"/>
      <sheetName val="DATOS"/>
      <sheetName val="PPTO REDUCIDO"/>
    </sheetNames>
    <sheetDataSet>
      <sheetData sheetId="0"/>
      <sheetData sheetId="1" refreshError="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oficiente de Pérdidas"/>
    </sheetNames>
    <sheetDataSet>
      <sheetData sheetId="0"/>
      <sheetData sheetId="1"/>
      <sheetData sheetId="2"/>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
      <sheetName val="FEB"/>
      <sheetName val="MAR"/>
      <sheetName val="Ene-Mar EEPPM"/>
      <sheetName val="Ene-Mar Contrato"/>
      <sheetName val="Rendimientos_Sur 03-00(JC)"/>
      <sheetName val="Ene-Feb"/>
      <sheetName val="Mar-Abr"/>
      <sheetName val="May-Jun"/>
      <sheetName val="Jul-Ago"/>
      <sheetName val="Sep-Oct"/>
      <sheetName val="Ene-Mar_EEPPM2"/>
      <sheetName val="Ene-Mar_Contrato2"/>
      <sheetName val="Rendimientos_Sur_03-00(JC)2"/>
      <sheetName val="Ene-Mar_EEPPM"/>
      <sheetName val="Ene-Mar_Contrato"/>
      <sheetName val="Rendimientos_Sur_03-00(JC)"/>
      <sheetName val="Ene-Mar_EEPPM1"/>
      <sheetName val="Ene-Mar_Contrato1"/>
      <sheetName val="Rendimientos_Sur_03-00(JC)1"/>
      <sheetName val="DATOS EPANET"/>
      <sheetName val="Presupuesto_Via_distribuidora"/>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Feb"/>
      <sheetName val="Mar-Abr"/>
      <sheetName val="May-Jun"/>
      <sheetName val="Jul-Ago"/>
      <sheetName val="Sep-Oct"/>
      <sheetName val="Nov-Dic"/>
      <sheetName val="Ene-Dic EEPPM"/>
      <sheetName val="May-Dic Contrato"/>
      <sheetName val="ENE"/>
      <sheetName val="FEB"/>
      <sheetName val="MAR"/>
      <sheetName val="Ene-Dic_EEPPM"/>
      <sheetName val="May-Dic_Contrato"/>
      <sheetName val="Ene-Dic_EEPPM2"/>
      <sheetName val="May-Dic_Contrato2"/>
      <sheetName val="Ene-Dic_EEPPM1"/>
      <sheetName val="May-Dic_Contrato1"/>
      <sheetName val="GRUPO 3"/>
      <sheetName val="Liquidación de Obra x Administr"/>
      <sheetName val="LISTA CÓDIGOS"/>
      <sheetName val="BASE APU"/>
      <sheetName val="MANO DE OBRA"/>
      <sheetName val="INSUMOS"/>
      <sheetName val="EQUIPOS"/>
      <sheetName val="MATERIALES"/>
      <sheetName val="ESTRUCTURAS"/>
      <sheetName val="TRANSPORTE"/>
      <sheetName val="Hoja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CANT.5921"/>
      <sheetName val="ACTA COMPARATIVA"/>
    </sheetNames>
    <sheetDataSet>
      <sheetData sheetId="0" refreshError="1"/>
      <sheetData sheetId="1" refreshError="1"/>
      <sheetData sheetId="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ACOMETIDAS"/>
      <sheetName val="dem poz"/>
      <sheetName val="desvio"/>
      <sheetName val="TUBERIA"/>
      <sheetName val="CARCAMO"/>
      <sheetName val="ANDENES"/>
      <sheetName val="DOMICILIARIAS"/>
      <sheetName val="PAVIMENTO"/>
      <sheetName val="SUMA TUB"/>
      <sheetName val="RESUMEN"/>
      <sheetName val="VILLA SAGRARIO N"/>
      <sheetName val="CANT.592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CIONES"/>
      <sheetName val="FORMATO DE TRANSPORTE"/>
      <sheetName val="CRONOGRAMA GENERAL"/>
      <sheetName val="RESUMEN DE OBRA"/>
      <sheetName val="APU CONCRETOS"/>
      <sheetName val="PRESUPUESTO"/>
      <sheetName val="OBRAS COMPL"/>
      <sheetName val="BASE"/>
      <sheetName val="CONC, MAMP Y ACERO"/>
      <sheetName val="VALVULAS"/>
      <sheetName val="ACCESORIOS"/>
      <sheetName val="FORMULARIO 6 AU"/>
      <sheetName val="FORMULARIO 7"/>
      <sheetName val="POLIZAS"/>
      <sheetName val="PRELIMIN"/>
      <sheetName val="EXCAVA"/>
      <sheetName val="ACUED"/>
      <sheetName val="LLENOS"/>
      <sheetName val="ALCANTARILLADO"/>
      <sheetName val="1,APU."/>
      <sheetName val="INST.ELECT"/>
      <sheetName val="Zanja Entib"/>
      <sheetName val="Zanja Sin En"/>
      <sheetName val="RASANTE (Residual)"/>
      <sheetName val="TUBERIA (Residual)"/>
      <sheetName val="CAMARAS (Residual)"/>
      <sheetName val="CANTIDAD ALCANTARILLA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_Via_distribuidora"/>
      <sheetName val="INSUMOS BASE"/>
      <sheetName val="costos mano obra"/>
      <sheetName val="Información"/>
      <sheetName val="ANEXOS QUE APLICAN"/>
      <sheetName val="DATOS GRALES"/>
      <sheetName val="PRESUPUESTO"/>
      <sheetName val="FORMATO AU"/>
      <sheetName val="CALCULO ANTICIPO"/>
      <sheetName val="GASTOS DE LEGALIZACIÓN"/>
      <sheetName val="APU AMBIENTAL"/>
      <sheetName val="LISTA VERIFICACIÓN "/>
      <sheetName val="INTERV AMBIENTAL"/>
      <sheetName val="IMPACTOS"/>
      <sheetName val="CRONOGRAMA"/>
      <sheetName val="APU"/>
      <sheetName val="APU labores arbolado 2014"/>
      <sheetName val="INSUMOS_BASE1"/>
      <sheetName val="costos_mano_obra1"/>
      <sheetName val="ANEXOS_QUE_APLICAN1"/>
      <sheetName val="DATOS_GRALES1"/>
      <sheetName val="FORMATO_AU1"/>
      <sheetName val="CALCULO_ANTICIPO1"/>
      <sheetName val="GASTOS_DE_LEGALIZACIÓN1"/>
      <sheetName val="APU_AMBIENTAL1"/>
      <sheetName val="LISTA_VERIFICACIÓN_1"/>
      <sheetName val="INTERV_AMBIENTAL1"/>
      <sheetName val="APU_labores_arbolado_20141"/>
      <sheetName val="INSUMOS_BASE"/>
      <sheetName val="costos_mano_obra"/>
      <sheetName val="ANEXOS_QUE_APLICAN"/>
      <sheetName val="DATOS_GRALES"/>
      <sheetName val="FORMATO_AU"/>
      <sheetName val="CALCULO_ANTICIPO"/>
      <sheetName val="GASTOS_DE_LEGALIZACIÓN"/>
      <sheetName val="APU_AMBIENTAL"/>
      <sheetName val="LISTA_VERIFICACIÓN_"/>
      <sheetName val="INTERV_AMBIENTAL"/>
      <sheetName val="APU_labores_arbolado_2014"/>
      <sheetName val="Presupuesto correigio nora mora"/>
      <sheetName val="Formular"/>
      <sheetName val="Recursos"/>
      <sheetName val="RELACION DE PRECIOS"/>
      <sheetName val="ACTA 6"/>
      <sheetName val="MODIF. 2"/>
      <sheetName val="MODIF. 3"/>
      <sheetName val="MODIF. 4"/>
      <sheetName val="cant"/>
      <sheetName val="par mar19"/>
      <sheetName val="par"/>
      <sheetName val="Analisis A.I.U."/>
      <sheetName val="OE 1"/>
      <sheetName val="OE 2"/>
      <sheetName val="OE 3"/>
      <sheetName val="OE 4"/>
      <sheetName val="OE 5"/>
      <sheetName val="OE 6"/>
      <sheetName val="OE 7"/>
      <sheetName val="OE 8"/>
      <sheetName val="OE 9"/>
      <sheetName val="OE 10"/>
      <sheetName val="OE 11"/>
      <sheetName val="ACTA 1 Y FINAL"/>
      <sheetName val="1,1,1"/>
      <sheetName val="1,1,2"/>
      <sheetName val="2,1,1"/>
      <sheetName val="2,1,2"/>
      <sheetName val="2,2,2"/>
      <sheetName val="2,2,3"/>
      <sheetName val="4,1,1"/>
      <sheetName val="4,1,2"/>
      <sheetName val="5,1,1"/>
      <sheetName val="6,1,1"/>
      <sheetName val="7,1,1"/>
      <sheetName val="7,1,2"/>
      <sheetName val="7,1,3"/>
      <sheetName val="7,1,5"/>
      <sheetName val="7,3,2"/>
      <sheetName val="7,3,3"/>
      <sheetName val="7,3,4"/>
      <sheetName val="7,3,5"/>
      <sheetName val="7,3,6"/>
      <sheetName val="7,4,1"/>
      <sheetName val="8,1,1"/>
      <sheetName val="8,1,2"/>
      <sheetName val="8,2,1,1"/>
      <sheetName val="8,2,1,2"/>
      <sheetName val="8,2,2,1"/>
      <sheetName val="8,2,2,2"/>
      <sheetName val="8,2,3,1"/>
      <sheetName val="8,2,3,2"/>
      <sheetName val="8,2,4,1"/>
      <sheetName val="8,2,5,1"/>
      <sheetName val="8,2,6,1"/>
      <sheetName val="8,3,1"/>
      <sheetName val="8,4,1"/>
      <sheetName val="8,7,1"/>
      <sheetName val="9,1,1"/>
      <sheetName val="OE1"/>
      <sheetName val="OE2"/>
      <sheetName val="OE3"/>
      <sheetName val="OE4"/>
      <sheetName val="OE5"/>
      <sheetName val="OE6"/>
      <sheetName val="OE7"/>
      <sheetName val="OE8"/>
      <sheetName val="OE9"/>
      <sheetName val="OE10"/>
      <sheetName val="OE11"/>
      <sheetName val="INSUMOS"/>
      <sheetName val="MAQUILA"/>
      <sheetName val="SUBPRODUCTOS"/>
      <sheetName val="equipos"/>
      <sheetName val="INSUMOS_BASE2"/>
      <sheetName val="costos_mano_obra2"/>
      <sheetName val="ANEXOS_QUE_APLICAN2"/>
      <sheetName val="DATOS_GRALES2"/>
      <sheetName val="FORMATO_AU2"/>
      <sheetName val="CALCULO_ANTICIPO2"/>
      <sheetName val="GASTOS_DE_LEGALIZACIÓN2"/>
      <sheetName val="APU_AMBIENTAL2"/>
      <sheetName val="LISTA_VERIFICACIÓN_2"/>
      <sheetName val="INTERV_AMBIENTAL2"/>
      <sheetName val="APU_labores_arbolado_20142"/>
      <sheetName val="Presupuesto_correigio_nora_mora"/>
      <sheetName val="TUBERIA"/>
      <sheetName val="Data"/>
      <sheetName val="PROVISIONAL"/>
      <sheetName val="MI"/>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ón de Obra x Administr"/>
      <sheetName val="Liquidación_de_Obra_x_Administr"/>
      <sheetName val="Presupuesto_Via_distribuidora"/>
      <sheetName val="Liquidación_de_Obra_x_Administ2"/>
      <sheetName val="Liquidación_de_Obra_x_Administ1"/>
    </sheetNames>
    <sheetDataSet>
      <sheetData sheetId="0"/>
      <sheetData sheetId="1"/>
      <sheetData sheetId="2"/>
      <sheetData sheetId="3"/>
      <sheetData sheetId="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uentes"/>
      <sheetName val="0+097 Recto"/>
      <sheetName val="36+105 Curvo"/>
      <sheetName val="36+700 Recto"/>
      <sheetName val="36+820 Recto"/>
      <sheetName val="37+105 Curvo"/>
      <sheetName val="Box"/>
      <sheetName val="Cajon"/>
      <sheetName val="muros ref box"/>
      <sheetName val="acero K0+097"/>
      <sheetName val="acero K36+105"/>
      <sheetName val="acero K36+700"/>
      <sheetName val="acero K36+820"/>
      <sheetName val="acero K37+105"/>
      <sheetName val="acero puente cajon"/>
      <sheetName val="acero muros puente cajon"/>
      <sheetName val="acero muros acomp box"/>
      <sheetName val="facto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Formaleta"/>
      <sheetName val="APU CONCRETOS"/>
      <sheetName val="PRELIMIN"/>
      <sheetName val="EXCAVA"/>
      <sheetName val="LLENOS"/>
      <sheetName val="ALCANTARILLADO"/>
      <sheetName val="ACUED"/>
      <sheetName val="VALVULAS"/>
      <sheetName val="INST.ELECT"/>
      <sheetName val="PLANTA"/>
      <sheetName val="CONC, MAMP Y ACERO"/>
      <sheetName val="OBRAS COMPL"/>
      <sheetName val="PRESUPUESTO"/>
      <sheetName val="RESUMEN DE OBRA"/>
      <sheetName val="FORMULARIO 6 AU"/>
      <sheetName val="FORMULARIO 7"/>
      <sheetName val="POLIZAS"/>
      <sheetName val="FORMATO DE TRANSPORTE"/>
      <sheetName val="CRONOGRAMA GENERAL"/>
      <sheetName val="Memorias Conducción"/>
      <sheetName val="Memorias Distribución"/>
      <sheetName val="Zanja Entib"/>
      <sheetName val="Zanja Sin En"/>
      <sheetName val="RASANTE (Residual)"/>
      <sheetName val="TUBERIA (Residual)"/>
      <sheetName val="CAMARAS (Resid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ursos"/>
      <sheetName val="Formular"/>
      <sheetName val="APU"/>
    </sheetNames>
    <sheetDataSet>
      <sheetData sheetId="0"/>
      <sheetData sheetId="1"/>
      <sheetData sheetId="2"/>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PlanCero"/>
    </sheetNames>
    <sheetDataSet>
      <sheetData sheetId="0" refreshError="1"/>
      <sheetData sheetId="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zop71t1"/>
      <sheetName val="SGX"/>
      <sheetName val="PARAMETROS BASE"/>
      <sheetName val="factor"/>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
      <sheetName val="ResumenGeneral"/>
      <sheetName val="BOCATOMA"/>
      <sheetName val="APU BOCATOMA"/>
      <sheetName val="ADUCCIÓN"/>
      <sheetName val="APU ADUCCIÓN"/>
      <sheetName val="DESARENADOR"/>
      <sheetName val="APU DESARENADOR"/>
      <sheetName val="PLANTA DE TRATAMIENTO"/>
      <sheetName val="APU PLANTA DE TRATAMIENTO"/>
      <sheetName val="TANQUE DE ALMACENAMIENTO"/>
      <sheetName val="APU TANQUE ALMAC"/>
      <sheetName val=" REDES DE DISTRI"/>
      <sheetName val="APU_Redes"/>
      <sheetName val="BASE CTOS"/>
      <sheetName val="BASE"/>
      <sheetName val="RESUMEN_OBRAS_"/>
      <sheetName val="APU_BOCATOMA"/>
      <sheetName val="APU_ADUCCIÓN"/>
      <sheetName val="APU_DESARENADOR"/>
      <sheetName val="PLANTA_DE_TRATAMIENTO"/>
      <sheetName val="APU_PLANTA_DE_TRATAMIENTO"/>
      <sheetName val="TANQUE_DE_ALMACENAMIENTO"/>
      <sheetName val="APU_TANQUE_ALMAC"/>
      <sheetName val="_REDES_DE_DISTRI"/>
      <sheetName val="BASE_CTOS"/>
      <sheetName val="RESUMEN_OBRAS_2"/>
      <sheetName val="APU_BOCATOMA2"/>
      <sheetName val="APU_ADUCCIÓN2"/>
      <sheetName val="APU_DESARENADOR2"/>
      <sheetName val="PLANTA_DE_TRATAMIENTO2"/>
      <sheetName val="APU_PLANTA_DE_TRATAMIENTO2"/>
      <sheetName val="TANQUE_DE_ALMACENAMIENTO2"/>
      <sheetName val="APU_TANQUE_ALMAC2"/>
      <sheetName val="_REDES_DE_DISTRI2"/>
      <sheetName val="BASE_CTOS2"/>
      <sheetName val="RESUMEN_OBRAS_1"/>
      <sheetName val="APU_BOCATOMA1"/>
      <sheetName val="APU_ADUCCIÓN1"/>
      <sheetName val="APU_DESARENADOR1"/>
      <sheetName val="PLANTA_DE_TRATAMIENTO1"/>
      <sheetName val="APU_PLANTA_DE_TRATAMIENTO1"/>
      <sheetName val="TANQUE_DE_ALMACENAMIENTO1"/>
      <sheetName val="APU_TANQUE_ALMAC1"/>
      <sheetName val="_REDES_DE_DISTRI1"/>
      <sheetName val="BASE_CT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LLA SAGRARIO"/>
      <sheetName val="RESUMEN"/>
      <sheetName val="TUBERIA"/>
      <sheetName val="DOMICILIARIAS"/>
      <sheetName val="ASFALTO"/>
      <sheetName val="PAVIMENTO"/>
      <sheetName val="ANDENES"/>
      <sheetName val="SOBREPISO"/>
      <sheetName val="ACOMETIDAS"/>
      <sheetName val="FACTORES"/>
      <sheetName val="Datos"/>
    </sheetNames>
    <sheetDataSet>
      <sheetData sheetId="0"/>
      <sheetData sheetId="1"/>
      <sheetData sheetId="2" refreshError="1"/>
      <sheetData sheetId="3"/>
      <sheetData sheetId="4"/>
      <sheetData sheetId="5"/>
      <sheetData sheetId="6"/>
      <sheetData sheetId="7"/>
      <sheetData sheetId="8"/>
      <sheetData sheetId="9"/>
      <sheetData sheetId="1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 val="PROGRAMACION "/>
      <sheetName val="Análisis de precios"/>
      <sheetName val="Itemes_Renovación"/>
      <sheetName val="PROGRAMACION_"/>
      <sheetName val="BASE"/>
    </sheetNames>
    <sheetDataSet>
      <sheetData sheetId="0"/>
      <sheetData sheetId="1" refreshError="1"/>
      <sheetData sheetId="2" refreshError="1"/>
      <sheetData sheetId="3"/>
      <sheetData sheetId="4" refreshError="1"/>
      <sheetData sheetId="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ANTIDADES"/>
      <sheetName val="PRESUPUESTO FINAL"/>
      <sheetName val="Cantidades de obra"/>
      <sheetName val="LOCAL Y REPLANT "/>
      <sheetName val="EXCAVACION"/>
      <sheetName val="CONCRETO LIMPIEZA"/>
      <sheetName val="CONCRETO 3000 PSI"/>
      <sheetName val="CONCRETO 3000 PLACA"/>
      <sheetName val="RELLENOS"/>
      <sheetName val="CAJA DRENAJE"/>
      <sheetName val="ASEO Y LIMPIEZA FINAL"/>
      <sheetName val="MANO DE OBRA CIV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CP"/>
      <sheetName val="Adicional Invias"/>
      <sheetName val="alternativa 2"/>
      <sheetName val="alternativa 1"/>
      <sheetName val="VR-PROP"/>
    </sheetNames>
    <sheetDataSet>
      <sheetData sheetId="0"/>
      <sheetData sheetId="1"/>
      <sheetData sheetId="2"/>
      <sheetData sheetId="3"/>
      <sheetData sheetId="4"/>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O"/>
      <sheetName val="Vuelta"/>
      <sheetName val="Vuelta AIA"/>
      <sheetName val="75 Item"/>
      <sheetName val="Vuelta AD 5"/>
      <sheetName val="APU-Vuelta"/>
      <sheetName val="Equipos"/>
      <sheetName val="Materiales"/>
      <sheetName val="MO"/>
      <sheetName val="Acarreo"/>
      <sheetName val="PRESOC"/>
      <sheetName val="Módulo1"/>
      <sheetName val="Módulo2"/>
      <sheetName val="Módulo3"/>
      <sheetName val="ICCP"/>
      <sheetName val="Vuelta_AIA"/>
      <sheetName val="75_Item"/>
      <sheetName val="Vuelta_AD_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2"/>
      <sheetName val="Cantidades_de_Obra2"/>
      <sheetName val="SUB_APU1"/>
      <sheetName val="Cantidades_de_Obra1"/>
      <sheetName val="SUB_APU3"/>
      <sheetName val="Cantidades_de_Obra3"/>
      <sheetName val="SUB_APU4"/>
      <sheetName val="Cantidades_de_Obra4"/>
      <sheetName val="Itemes Renovación"/>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SUB_APU6"/>
      <sheetName val="Cantidades_de_Obra6"/>
      <sheetName val="Itemes_Renovación1"/>
      <sheetName val="Sábana"/>
      <sheetName val="Coloc. e Interc. Tapones"/>
      <sheetName val="Cambio de Valv."/>
      <sheetName val="Interc de Hidr."/>
      <sheetName val="Interc.tapones"/>
      <sheetName val="Interc.válv."/>
      <sheetName val="Paral. 1"/>
      <sheetName val="Paral. 2"/>
      <sheetName val="Paral. 3"/>
      <sheetName val="Paral.4"/>
      <sheetName val="Varios."/>
      <sheetName val="PLAN DE INVERSION ANTICIPO"/>
      <sheetName val="inv mensual"/>
      <sheetName val="borrador flujo inv"/>
      <sheetName val="social-ambiental"/>
      <sheetName val="AU"/>
      <sheetName val="CALC PROD MENSUAL"/>
      <sheetName val="CIC-NOV"/>
      <sheetName val="ELECTRICO"/>
      <sheetName val="Vuelta"/>
      <sheetName val="experiencia especifica"/>
      <sheetName val="experiencia general"/>
      <sheetName val="FORMULARIO N° 14"/>
      <sheetName val="FORMULARIO N°7"/>
      <sheetName val="contrato en ejecución"/>
      <sheetName val="Calculo capacidad residual"/>
      <sheetName val="SUB_APU7"/>
      <sheetName val="Cantidades_de_Obra7"/>
      <sheetName val="Itemes_Renovación2"/>
      <sheetName val="LISTA_CÓDIGOS"/>
      <sheetName val="BASE_APU"/>
      <sheetName val="MANO_DE_OBRA"/>
      <sheetName val="TABLAS"/>
      <sheetName val="SUB_APU8"/>
      <sheetName val="Cantidades_de_Obra8"/>
      <sheetName val="Itemes_Renovación3"/>
      <sheetName val="LISTA_CÓDIGOS1"/>
      <sheetName val="BASE_APU1"/>
      <sheetName val="MANO_DE_OBRA1"/>
      <sheetName val="PLAN_DE_INVERSION_ANTICIPO"/>
      <sheetName val="inv_mensual"/>
      <sheetName val="borrador_flujo_inv"/>
      <sheetName val="Coloc__e_Interc__Tapones"/>
      <sheetName val="Cambio_de_Valv_"/>
      <sheetName val="Interc_de_Hidr_"/>
      <sheetName val="Interc_tapones"/>
      <sheetName val="Interc_válv_"/>
      <sheetName val="Paral__1"/>
      <sheetName val="Paral__2"/>
      <sheetName val="Paral__3"/>
      <sheetName val="Paral_4"/>
      <sheetName val="Varios_"/>
      <sheetName val="SUB_APU9"/>
      <sheetName val="Cantidades_de_Obra9"/>
      <sheetName val="Itemes_Renovación4"/>
      <sheetName val="Base de Diseño"/>
      <sheetName val="ACTA MAYORES Y MENORES"/>
      <sheetName val="item 4.5"/>
      <sheetName val="item 4.6"/>
      <sheetName val="item 4.11"/>
      <sheetName val="item 4.13"/>
      <sheetName val="item 5.1"/>
      <sheetName val="item 5.2"/>
      <sheetName val="item 5.4"/>
      <sheetName val="item 5.5"/>
      <sheetName val="item 5.6"/>
      <sheetName val="item 5.7"/>
      <sheetName val="item 5.8"/>
      <sheetName val="item 5.9"/>
      <sheetName val="item 5.11"/>
      <sheetName val="item 5.12"/>
      <sheetName val="item 5.13"/>
      <sheetName val="item 5.15"/>
      <sheetName val="item 5.16"/>
      <sheetName val="item 6.1"/>
      <sheetName val="item 6.2"/>
      <sheetName val="item 6.4"/>
      <sheetName val="item 6.5"/>
      <sheetName val="item 6.7"/>
      <sheetName val="item 6.8"/>
      <sheetName val="item 6.10"/>
      <sheetName val="item 6.11"/>
      <sheetName val="item 6.12"/>
      <sheetName val="item 6.13"/>
      <sheetName val="item 6.14"/>
      <sheetName val="TARIFAS-JORNAL-DIST"/>
      <sheetName val="Presupuesto_Via_distribuidora"/>
      <sheetName val="10_HS"/>
      <sheetName val="BASES"/>
      <sheetName val="RECURSOS"/>
      <sheetName val="Design"/>
      <sheetName val="INDICE"/>
      <sheetName val="CALC_PROD_MENSUAL"/>
      <sheetName val="Base_de_Diseño"/>
      <sheetName val="SUB_APU10"/>
      <sheetName val="Cantidades_de_Obra10"/>
      <sheetName val="Itemes_Renovación5"/>
      <sheetName val="SUB_APU11"/>
      <sheetName val="Cantidades_de_Obra11"/>
      <sheetName val="Itemes_Renovación6"/>
      <sheetName val="experiencia_especifica"/>
      <sheetName val="experiencia_general"/>
      <sheetName val="FORMULARIO_N°_14"/>
      <sheetName val="FORMULARIO_N°7"/>
      <sheetName val="contrato_en_ejecución"/>
      <sheetName val="Calculo_capacidad_residual"/>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refreshError="1"/>
      <sheetData sheetId="56" refreshError="1"/>
      <sheetData sheetId="57" refreshError="1"/>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
      <sheetName val="ResumenGeneral"/>
      <sheetName val="BOCATOMA"/>
      <sheetName val="APU BOCATOMA"/>
      <sheetName val="ADUCCIÓN"/>
      <sheetName val="APU ADUCCIÓN"/>
      <sheetName val="DESARENADOR"/>
      <sheetName val="APU DESARENADOR"/>
      <sheetName val="PLANTA DE TRATAMIENTO"/>
      <sheetName val="APU PLANTA DE TRATAMIENTO"/>
      <sheetName val="TANQUE DE ALMACENAMIENTO"/>
      <sheetName val="APU TANQUE ALMAC"/>
      <sheetName val=" REDES DE DISTRI"/>
      <sheetName val="APU_Redes"/>
      <sheetName val="BASE CTOS"/>
      <sheetName val="BASE"/>
      <sheetName val="RESUMEN_OBRAS_"/>
      <sheetName val="APU_BOCATOMA"/>
      <sheetName val="APU_ADUCCIÓN"/>
      <sheetName val="APU_DESARENADOR"/>
      <sheetName val="PLANTA_DE_TRATAMIENTO"/>
      <sheetName val="APU_PLANTA_DE_TRATAMIENTO"/>
      <sheetName val="TANQUE_DE_ALMACENAMIENTO"/>
      <sheetName val="APU_TANQUE_ALMAC"/>
      <sheetName val="_REDES_DE_DISTRI"/>
      <sheetName val="BASE_CTOS"/>
      <sheetName val="RESUMEN_OBRAS_2"/>
      <sheetName val="APU_BOCATOMA2"/>
      <sheetName val="APU_ADUCCIÓN2"/>
      <sheetName val="APU_DESARENADOR2"/>
      <sheetName val="PLANTA_DE_TRATAMIENTO2"/>
      <sheetName val="APU_PLANTA_DE_TRATAMIENTO2"/>
      <sheetName val="TANQUE_DE_ALMACENAMIENTO2"/>
      <sheetName val="APU_TANQUE_ALMAC2"/>
      <sheetName val="_REDES_DE_DISTRI2"/>
      <sheetName val="BASE_CTOS2"/>
      <sheetName val="RESUMEN_OBRAS_1"/>
      <sheetName val="APU_BOCATOMA1"/>
      <sheetName val="APU_ADUCCIÓN1"/>
      <sheetName val="APU_DESARENADOR1"/>
      <sheetName val="PLANTA_DE_TRATAMIENTO1"/>
      <sheetName val="APU_PLANTA_DE_TRATAMIENTO1"/>
      <sheetName val="TANQUE_DE_ALMACENAMIENTO1"/>
      <sheetName val="APU_TANQUE_ALMAC1"/>
      <sheetName val="_REDES_DE_DISTRI1"/>
      <sheetName val="BASE_CT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TRAYECTO 1"/>
      <sheetName val="PR_1"/>
      <sheetName val="Itemes Renovación"/>
      <sheetName val="FECHAS DE CORTE"/>
      <sheetName val="Informacion General"/>
      <sheetName val="Equipo"/>
      <sheetName val="materiales"/>
      <sheetName val="otros"/>
      <sheetName val="PR_01"/>
      <sheetName val="PR_18"/>
      <sheetName val="PR_210"/>
      <sheetName val="PR_38"/>
      <sheetName val="PR_410"/>
      <sheetName val="PR_51"/>
      <sheetName val="PR_61"/>
      <sheetName val="PR_71"/>
      <sheetName val="PR_81"/>
      <sheetName val="PR_91"/>
      <sheetName val="PR_101"/>
      <sheetName val="PR_112"/>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Itemes_Renovación1"/>
      <sheetName val="FECHAS_DE_CORTE1"/>
      <sheetName val="Informacion_General1"/>
      <sheetName val="PR_0"/>
      <sheetName val="PR_11"/>
      <sheetName val="PR_2"/>
      <sheetName val="PR_3"/>
      <sheetName val="PR_4"/>
      <sheetName val="PR_5"/>
      <sheetName val="PR_6"/>
      <sheetName val="PR_7"/>
      <sheetName val="PR_8"/>
      <sheetName val="PR_9"/>
      <sheetName val="PR_10"/>
      <sheetName val="PR_1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Itemes_Renovación"/>
      <sheetName val="FECHAS_DE_CORTE"/>
      <sheetName val="Informacion_General"/>
      <sheetName val="PR_02"/>
      <sheetName val="PR_110"/>
      <sheetName val="PR_212"/>
      <sheetName val="PR_310"/>
      <sheetName val="PR_412"/>
      <sheetName val="PR_52"/>
      <sheetName val="PR_62"/>
      <sheetName val="PR_72"/>
      <sheetName val="PR_82"/>
      <sheetName val="PR_92"/>
      <sheetName val="PR_102"/>
      <sheetName val="PR_113"/>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2103mar_2"/>
      <sheetName val="A__P__U_2"/>
      <sheetName val="TRAYECTO_12"/>
      <sheetName val="Itemes_Renovación2"/>
      <sheetName val="FECHAS_DE_CORTE2"/>
      <sheetName val="Informacion_General2"/>
      <sheetName val="PR_03"/>
      <sheetName val="PR_114"/>
      <sheetName val="PR_214"/>
      <sheetName val="PR_313"/>
      <sheetName val="PR_414"/>
      <sheetName val="PR_53"/>
      <sheetName val="PR_63"/>
      <sheetName val="PR_73"/>
      <sheetName val="PR_83"/>
      <sheetName val="PR_93"/>
      <sheetName val="PR_103"/>
      <sheetName val="PR_115"/>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Itemes_Renovación3"/>
      <sheetName val="FECHAS_DE_CORTE3"/>
      <sheetName val="Informacion_General3"/>
      <sheetName val="PR_04"/>
      <sheetName val="PR_116"/>
      <sheetName val="PR_216"/>
      <sheetName val="PR_315"/>
      <sheetName val="PR_416"/>
      <sheetName val="PR_54"/>
      <sheetName val="PR_64"/>
      <sheetName val="PR_74"/>
      <sheetName val="PR_84"/>
      <sheetName val="PR_94"/>
      <sheetName val="PR_104"/>
      <sheetName val="PR_117"/>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Itemes_Renovación4"/>
      <sheetName val="FECHAS_DE_CORTE4"/>
      <sheetName val="Informacion_General4"/>
      <sheetName val="PR_05"/>
      <sheetName val="PR_118"/>
      <sheetName val="PR_218"/>
      <sheetName val="PR_317"/>
      <sheetName val="PR_418"/>
      <sheetName val="PR_55"/>
      <sheetName val="PR_65"/>
      <sheetName val="PR_75"/>
      <sheetName val="PR_85"/>
      <sheetName val="PR_95"/>
      <sheetName val="PR_105"/>
      <sheetName val="PR_119"/>
      <sheetName val="PR_125"/>
      <sheetName val="PR_135"/>
      <sheetName val="PR_145"/>
      <sheetName val="PR_155"/>
      <sheetName val="PR_165"/>
      <sheetName val="PR_175"/>
      <sheetName val="PR_195"/>
      <sheetName val="PR_205"/>
      <sheetName val="PR_219"/>
      <sheetName val="PR_225"/>
      <sheetName val="PR_235"/>
      <sheetName val="PR_245"/>
      <sheetName val="PR_255"/>
      <sheetName val="PR_265"/>
      <sheetName val="PR_275"/>
      <sheetName val="PR_285"/>
      <sheetName val="PR_295"/>
      <sheetName val="PR_305"/>
      <sheetName val="PR_318"/>
      <sheetName val="PR_325"/>
      <sheetName val="PR_335"/>
      <sheetName val="PR_345"/>
      <sheetName val="PR_355"/>
      <sheetName val="PR_365"/>
      <sheetName val="PR_375"/>
      <sheetName val="PR_395"/>
      <sheetName val="PR_405"/>
      <sheetName val="PR_419"/>
      <sheetName val="PR_425"/>
      <sheetName val="PR_435"/>
      <sheetName val="PR_445"/>
      <sheetName val="PR_455"/>
      <sheetName val="PR_465"/>
      <sheetName val="PR_475"/>
      <sheetName val="PR_485"/>
      <sheetName val="PR_495"/>
      <sheetName val="Cuadro_Estado5"/>
      <sheetName val="2103mar_5"/>
      <sheetName val="A__P__U_5"/>
      <sheetName val="TRAYECTO_15"/>
      <sheetName val="Itemes_Renovación5"/>
      <sheetName val="FECHAS_DE_CORTE5"/>
      <sheetName val="Informacion_General5"/>
      <sheetName val="Hoja1"/>
      <sheetName val="PLAN DE INVERSION ANTICIPO"/>
      <sheetName val="inv mensual"/>
      <sheetName val="borrador flujo inv"/>
      <sheetName val="social-ambiental"/>
      <sheetName val="AU"/>
      <sheetName val="TARIFAS"/>
      <sheetName val="Personalizar"/>
      <sheetName val="FIBRA ÓPTICA"/>
      <sheetName val="2103mar%20.xls"/>
      <sheetName val="Formulas"/>
      <sheetName val="INDICE"/>
      <sheetName val="DISTANCIA"/>
      <sheetName val="PERSONAL"/>
      <sheetName val="ELECTRICO"/>
      <sheetName val="Vuelta"/>
      <sheetName val="320.1"/>
      <sheetName val="330.2"/>
      <sheetName val="700.1"/>
      <sheetName val="días habiles 2015"/>
      <sheetName val="INS"/>
      <sheetName val="Ppto"/>
      <sheetName val="Plan auditoría"/>
      <sheetName val="Análisis de precios"/>
      <sheetName val="BASE"/>
      <sheetName val="1_Preliminares"/>
      <sheetName val="M.Obra"/>
      <sheetName val="Precios"/>
      <sheetName val="220.1"/>
      <sheetName val="330.1"/>
      <sheetName val="640.1.2"/>
      <sheetName val="673.1"/>
      <sheetName val="673.2"/>
      <sheetName val="ManoDeObra"/>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TITULOS"/>
      <sheetName val="LISTA"/>
      <sheetName val="Ibagué-Linea"/>
      <sheetName val="CUADRO"/>
      <sheetName val="PRECI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dos"/>
      <sheetName val="BASE"/>
      <sheetName val="PRECIOS"/>
      <sheetName val="Hoja1"/>
      <sheetName val="Acta ejec y deduc"/>
      <sheetName val="Acta_ejec_y_deduc"/>
      <sheetName val="Acta_ejec_y_deduc1"/>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Feb"/>
      <sheetName val="Mar-Abr"/>
      <sheetName val="May-Jun"/>
      <sheetName val="Jul-Ago"/>
      <sheetName val="Sep-Oct"/>
      <sheetName val="Ene-Oct EEPPM"/>
      <sheetName val="May-Oct Contrato"/>
      <sheetName val="Ene-Oct_EEPPM2"/>
      <sheetName val="May-Oct_Contrato2"/>
      <sheetName val="Ene-Oct_EEPPM"/>
      <sheetName val="May-Oct_Contrato"/>
      <sheetName val="Ene-Oct_EEPPM1"/>
      <sheetName val="May-Oct_Contrato1"/>
      <sheetName val="BASE"/>
      <sheetName val="ENE"/>
      <sheetName val="FEB"/>
      <sheetName val="MAR"/>
      <sheetName val="INDIC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CONPES 3714"/>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 val="Jul-Ago"/>
      <sheetName val="May-Jun"/>
      <sheetName val="Sep-Oct"/>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30%"/>
      <sheetName val="MATER Y MO"/>
      <sheetName val="APU"/>
      <sheetName val="COLECTOR_CAPILLA(TURCO)"/>
      <sheetName val="COLECTOR_CHORRITOS(TURCO)"/>
      <sheetName val="COLECTOR_CRESPO(TURCO)"/>
      <sheetName val="COLECTOR MD (TURCO)"/>
      <sheetName val="COLECTOR_NUEVO AMANECER (TURCO)"/>
      <sheetName val="COLECTOR_MIGUEL ANGEL BUILES"/>
      <sheetName val="ARENALES (TURCO)"/>
      <sheetName val="GUANTEROS(TURCO)"/>
      <sheetName val="REPOS_PORTAL(TURCO)"/>
      <sheetName val="REPOS_MD (TURCO)"/>
      <sheetName val="REPOS_CRESPO (TURCO)"/>
      <sheetName val="REDES INTERNA_(TURCO)"/>
      <sheetName val="REDES TRONCAL_(TURCO)"/>
      <sheetName val="RESUMEN PPTO"/>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oObra"/>
      <sheetName val="Items"/>
      <sheetName val="Equipos"/>
      <sheetName val="Materiales"/>
      <sheetName val="INSUMOS"/>
    </sheetNames>
    <sheetDataSet>
      <sheetData sheetId="0" refreshError="1"/>
      <sheetData sheetId="1"/>
      <sheetData sheetId="2"/>
      <sheetData sheetId="3"/>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Materiales"/>
      <sheetName val="Materiales 2"/>
      <sheetName val="Despiece"/>
      <sheetName val="APUs"/>
      <sheetName val="Resumen"/>
      <sheetName val="IPC"/>
      <sheetName val="EQUIPOS PRESIÓN"/>
      <sheetName val="Hoja1"/>
    </sheetNames>
    <sheetDataSet>
      <sheetData sheetId="0"/>
      <sheetData sheetId="1"/>
      <sheetData sheetId="2"/>
      <sheetData sheetId="3"/>
      <sheetData sheetId="4"/>
      <sheetData sheetId="5"/>
      <sheetData sheetId="6"/>
      <sheetData sheetId="7"/>
      <sheetData sheetId="8"/>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zclas asfálticas"/>
    </sheetNames>
    <sheetDataSet>
      <sheetData sheetId="0"/>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Mezclas asfálticas"/>
      <sheetName val="Mezclas_asfálticas"/>
      <sheetName val="DATBAND"/>
      <sheetName val="DAT NUC"/>
      <sheetName val="Nucleos"/>
      <sheetName val="Proc0009m"/>
      <sheetName val="Proc 0009h"/>
      <sheetName val="Gastos Generales"/>
      <sheetName val="ICC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e de Obra Extra"/>
      <sheetName val="Informe_de_Obra_Extra"/>
      <sheetName val="BASE"/>
      <sheetName val="Informe_de_Obra_Extra2"/>
      <sheetName val="Informe_de_Obra_Extra1"/>
    </sheetNames>
    <sheetDataSet>
      <sheetData sheetId="0"/>
      <sheetData sheetId="1"/>
      <sheetData sheetId="2"/>
      <sheetData sheetId="3"/>
      <sheetData sheetId="4"/>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os"/>
      <sheetName val="INDICE"/>
      <sheetName val="materiales"/>
      <sheetName val="Equipo"/>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ELECTRICO"/>
      <sheetName val="Vuel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H's"/>
      <sheetName val="Ø"/>
      <sheetName val="Hoja2"/>
      <sheetName val="Carcamos"/>
      <sheetName val="DISEÑO"/>
      <sheetName val="IDF_La Sta.Barbara"/>
      <sheetName val="RES"/>
    </sheetNames>
    <sheetDataSet>
      <sheetData sheetId="0"/>
      <sheetData sheetId="1"/>
      <sheetData sheetId="2"/>
      <sheetData sheetId="3"/>
      <sheetData sheetId="4"/>
      <sheetData sheetId="5"/>
      <sheetData sheetId="6"/>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Formaleta"/>
      <sheetName val="APU CONCRETOS"/>
      <sheetName val="PRELIMIN"/>
      <sheetName val="EXCAVA"/>
      <sheetName val="LLENOS"/>
      <sheetName val="ALCANTARILLADO"/>
      <sheetName val="ACUED"/>
      <sheetName val="VALVULAS"/>
      <sheetName val="INST.ELECT"/>
      <sheetName val="PLANTA"/>
      <sheetName val="CONC, MAMP Y ACERO"/>
      <sheetName val="OBRAS COMPL"/>
      <sheetName val="OBRAS COMPL CASETA"/>
      <sheetName val="PRESUPUESTO"/>
      <sheetName val="FORMULARIO 6 AU"/>
      <sheetName val="RESUMEN DE OBRA"/>
      <sheetName val="FORMULARIO 7"/>
      <sheetName val="POLIZAS"/>
      <sheetName val="CRONOGRAMA GENERAL"/>
      <sheetName val="Tuberìa "/>
      <sheetName val="Aldo PTAP "/>
      <sheetName val="FORMATO DE TRANSPORTE"/>
      <sheetName val="Zanja Entib"/>
      <sheetName val="Zanja Sin En"/>
      <sheetName val="RASANTE (Residual)"/>
      <sheetName val="TUBERIA (Residual)"/>
      <sheetName val="CAMARAS (Resid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APU"/>
      <sheetName val="PRESUPUESTO"/>
      <sheetName val="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 val="SUB_APU"/>
      <sheetName val="RESUMEN_PRESUPU_"/>
      <sheetName val="SUB_APU2"/>
      <sheetName val="RESUMEN_PRESUPU_2"/>
      <sheetName val="SUB_APU1"/>
      <sheetName val="RESUMEN_PRESUPU_1"/>
      <sheetName val="SUB_APU3"/>
      <sheetName val="RESUMEN_PRESUPU_3"/>
      <sheetName val="Indicadores"/>
      <sheetName val="SIMULACIÓNEDIFICIO.ok"/>
      <sheetName val="Propiedad"/>
      <sheetName val="Reparación"/>
      <sheetName val="SUB_APU4"/>
      <sheetName val="RESUMEN_PRESUPU_4"/>
      <sheetName val="DESPLEGABLE"/>
      <sheetName val="Hoj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refreshError="1"/>
      <sheetData sheetId="3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MENSIONES"/>
      <sheetName val="CANALETA9"/>
      <sheetName val="CANALETA (6&quot;)"/>
      <sheetName val="CAUDALES PARSHALL"/>
      <sheetName val="GRÁFICO PARSHALL"/>
      <sheetName val="VISCOSIDAD"/>
      <sheetName val="BASE"/>
      <sheetName val="CANALETA_(6&quot;)"/>
      <sheetName val="CAUDALES_PARSHALL"/>
      <sheetName val="GRÁFICO_PARSHALL"/>
      <sheetName val="Informe de Obra Extra"/>
      <sheetName val="Cálculo"/>
      <sheetName val="LISTA CÓDIGOS"/>
      <sheetName val="BASE APU"/>
      <sheetName val="MANO DE OBRA"/>
      <sheetName val="INSUMOS"/>
      <sheetName val="EQUIPOS"/>
      <sheetName val="MATERIALES"/>
      <sheetName val="ESTRUCTURAS"/>
      <sheetName val="TRANSPORT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Ítem"/>
      <sheetName val="Densidades"/>
      <sheetName val="Materiales"/>
      <sheetName val="Equipo"/>
      <sheetName val="Otros"/>
      <sheetName val="Fuentes materiales"/>
      <sheetName val="200.1"/>
      <sheetName val="200.2"/>
      <sheetName val="201.7"/>
      <sheetName val="201.8"/>
      <sheetName val="201.9"/>
      <sheetName val="201.10"/>
      <sheetName val="201.11"/>
      <sheetName val="201.12"/>
      <sheetName val="201.14"/>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 comprada"/>
      <sheetName val="450.3"/>
      <sheetName val="450.3 COMPRADA"/>
      <sheetName val="450.4"/>
      <sheetName val="450.5"/>
      <sheetName val="450.6"/>
      <sheetName val="450.7"/>
      <sheetName val="450.8"/>
      <sheetName val="450.9"/>
      <sheetName val="451.1"/>
      <sheetName val="451.1 COMPRADA"/>
      <sheetName val="451.2"/>
      <sheetName val="451.2 COMPRADA"/>
      <sheetName val="451.3"/>
      <sheetName val="451.3 COMPRADA "/>
      <sheetName val="451.4"/>
      <sheetName val="452.1"/>
      <sheetName val="452.1 COMPRADA"/>
      <sheetName val="452.2"/>
      <sheetName val="452.2 COMPRADA "/>
      <sheetName val="452.3"/>
      <sheetName val="452.3 COMPRADA"/>
      <sheetName val="452.4"/>
      <sheetName val="452.4 COMPRADA"/>
      <sheetName val="453.1"/>
      <sheetName val="460.1"/>
      <sheetName val="461.1"/>
      <sheetName val="461.2"/>
      <sheetName val="462.1"/>
      <sheetName val="462.2"/>
      <sheetName val="464.1"/>
      <sheetName val="464.2"/>
      <sheetName val="464.3"/>
      <sheetName val="464.4"/>
      <sheetName val="465.1"/>
      <sheetName val="466.1"/>
      <sheetName val="466.2"/>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1 premez"/>
      <sheetName val="630.2"/>
      <sheetName val="630.2 premez"/>
      <sheetName val="630.3"/>
      <sheetName val="630.3 premez"/>
      <sheetName val="630.4"/>
      <sheetName val="630.4 premez"/>
      <sheetName val="630.5"/>
      <sheetName val="630.6"/>
      <sheetName val="630.6p"/>
      <sheetName val="630.7"/>
      <sheetName val="631.1"/>
      <sheetName val="632.1"/>
      <sheetName val="640.1"/>
      <sheetName val="640.2"/>
      <sheetName val="641.1"/>
      <sheetName val="641.2"/>
      <sheetName val="642.1"/>
      <sheetName val="642.2 JUNTA JEENE"/>
      <sheetName val="650.1"/>
      <sheetName val="650.2"/>
      <sheetName val="650.3"/>
      <sheetName val="650.4"/>
      <sheetName val="660.1"/>
      <sheetName val="660.2"/>
      <sheetName val="660.3"/>
      <sheetName val="661.1.1"/>
      <sheetName val="661.1.2"/>
      <sheetName val="661.1P"/>
      <sheetName val="662.1"/>
      <sheetName val="662.2"/>
      <sheetName val="670.1"/>
      <sheetName val="670.2"/>
      <sheetName val="671.1"/>
      <sheetName val="671.2"/>
      <sheetName val="672.1"/>
      <sheetName val="673.1"/>
      <sheetName val="673.2"/>
      <sheetName val="673.2P"/>
      <sheetName val="673.3"/>
      <sheetName val="674.1"/>
      <sheetName val="674.2"/>
      <sheetName val="680.1"/>
      <sheetName val="680.2"/>
      <sheetName val="680.3"/>
      <sheetName val="681.1"/>
      <sheetName val="682.1"/>
      <sheetName val="690.1"/>
      <sheetName val="700.1"/>
      <sheetName val="700.2"/>
      <sheetName val="700.3"/>
      <sheetName val="700.4"/>
      <sheetName val="701.1"/>
      <sheetName val="710.1"/>
      <sheetName val="710.2"/>
      <sheetName val="710.3"/>
      <sheetName val="710.4"/>
      <sheetName val="710.5"/>
      <sheetName val="720.1"/>
      <sheetName val="730.1"/>
      <sheetName val="730.2"/>
      <sheetName val="730.3"/>
      <sheetName val="731.1"/>
      <sheetName val="740.1"/>
      <sheetName val="741.1P1"/>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P1"/>
      <sheetName val="811.1P2"/>
      <sheetName val="811.1P3"/>
      <sheetName val="811.1P4"/>
      <sheetName val="811.1P5"/>
      <sheetName val="811.1P6"/>
      <sheetName val="811.1P7"/>
      <sheetName val="811.1P8"/>
      <sheetName val="811.1P9"/>
      <sheetName val="811.1P10"/>
      <sheetName val="811.1P11"/>
      <sheetName val="811.1P12"/>
      <sheetName val="811.1P13"/>
      <sheetName val="811.1P14"/>
      <sheetName val="812.1"/>
      <sheetName val="900.1"/>
      <sheetName val="900.2"/>
      <sheetName val="900.3"/>
      <sheetName val="concr C. A en obra"/>
      <sheetName val="concr C. B en obra"/>
      <sheetName val="concr C. C en obra"/>
      <sheetName val="concr C. D en obra"/>
      <sheetName val="concr C. E en obra"/>
      <sheetName val="concr C. F en obra"/>
      <sheetName val="mortero 1.3"/>
      <sheetName val="mortero 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PR 1"/>
      <sheetName val="SUB AP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a 2.1"/>
      <sheetName val="Tablas 3.1-3.9"/>
      <sheetName val="Tabla 4.1"/>
      <sheetName val="Tabla 4.2"/>
      <sheetName val="Tabla 5.2"/>
      <sheetName val="Tabla 6.7"/>
      <sheetName val="Tabla 1.1"/>
      <sheetName val="Tabla 2.1"/>
      <sheetName val="Tabla 5.1"/>
      <sheetName val="Tabla 6.1"/>
      <sheetName val="Tabla 6.2"/>
      <sheetName val="Tabla 6.3"/>
      <sheetName val="Tabla 6.4"/>
      <sheetName val="Tabla 6.5"/>
      <sheetName val="Tabla 6.6"/>
      <sheetName val="Gráfica 6.1"/>
      <sheetName val="Tabla 7.1"/>
      <sheetName val="Tabla 7.2"/>
      <sheetName val="Tabla 7.3"/>
      <sheetName val="Tabla 8.1"/>
      <sheetName val="Tabla 8.2"/>
      <sheetName val="Tabla 8.3"/>
      <sheetName val="Tabla 8.4"/>
      <sheetName val="Hoja1"/>
      <sheetName val="Gráfica_2_1"/>
      <sheetName val="Tablas_3_1-3_9"/>
      <sheetName val="Tabla_4_1"/>
      <sheetName val="Tabla_4_2"/>
      <sheetName val="Tabla_5_2"/>
      <sheetName val="Tabla_6_7"/>
      <sheetName val="Tabla_1_1"/>
      <sheetName val="Tabla_2_1"/>
      <sheetName val="Tabla_5_1"/>
      <sheetName val="Tabla_6_1"/>
      <sheetName val="Tabla_6_2"/>
      <sheetName val="Tabla_6_3"/>
      <sheetName val="Tabla_6_4"/>
      <sheetName val="Tabla_6_5"/>
      <sheetName val="Tabla_6_6"/>
      <sheetName val="Gráfica_6_1"/>
      <sheetName val="Tabla_7_1"/>
      <sheetName val="Tabla_7_2"/>
      <sheetName val="Tabla_7_3"/>
      <sheetName val="Tabla_8_1"/>
      <sheetName val="Tabla_8_2"/>
      <sheetName val="Tabla_8_3"/>
      <sheetName val="Tabla_8_4"/>
      <sheetName val="CF y CV"/>
      <sheetName val="CANALETA9"/>
      <sheetName val="Solicitud de Servicios"/>
      <sheetName val="INSUMOS"/>
      <sheetName val="Informe de Obra Extra"/>
      <sheetName val="Index"/>
      <sheetName val="Sábana"/>
      <sheetName val="LISTA CÓDIGOS"/>
      <sheetName val="BASE APU"/>
      <sheetName val="MANO DE OBRA"/>
      <sheetName val="EQUIPOS"/>
      <sheetName val="MATERIALES"/>
      <sheetName val="ESTRUCTURAS"/>
      <sheetName val="TRANSPOR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sheetData sheetId="52" refreshError="1"/>
      <sheetData sheetId="53" refreshError="1"/>
      <sheetData sheetId="54"/>
      <sheetData sheetId="55"/>
      <sheetData sheetId="56"/>
      <sheetData sheetId="57"/>
      <sheetData sheetId="58"/>
      <sheetData sheetId="59"/>
      <sheetData sheetId="60"/>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e Obra Cívil"/>
      <sheetName val="Informe_Obra_Cívil"/>
      <sheetName val="BASE"/>
      <sheetName val="Informe_Obra_Cívil2"/>
      <sheetName val="Informe_Obra_Cívil1"/>
    </sheetNames>
    <sheetDataSet>
      <sheetData sheetId="0"/>
      <sheetData sheetId="1"/>
      <sheetData sheetId="2"/>
      <sheetData sheetId="3"/>
      <sheetData sheetId="4"/>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de Servicios"/>
      <sheetName val="Solicitud_de_Servicios"/>
      <sheetName val="Informe Obra Cívil"/>
      <sheetName val="Solicitud_de_Servicios2"/>
      <sheetName val="Solicitud_de_Servicios1"/>
    </sheetNames>
    <sheetDataSet>
      <sheetData sheetId="0"/>
      <sheetData sheetId="1"/>
      <sheetData sheetId="2"/>
      <sheetData sheetId="3"/>
      <sheetData sheetId="4"/>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APU"/>
      <sheetName val="PRESUPUESTO"/>
      <sheetName val="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 val="SUB_APU"/>
      <sheetName val="RESUMEN_PRESUPU_"/>
      <sheetName val="SUB_APU2"/>
      <sheetName val="RESUMEN_PRESUPU_2"/>
      <sheetName val="SUB_APU1"/>
      <sheetName val="RESUMEN_PRESUPU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IOS"/>
      <sheetName val="EQALT"/>
      <sheetName val="MATERIALES"/>
      <sheetName val="equipos1"/>
      <sheetName val="Hoja1"/>
      <sheetName val="PRESOC"/>
      <sheetName val="Módulo1"/>
      <sheetName val="Módulo2"/>
      <sheetName val="Módulo3"/>
      <sheetName val="DATOS"/>
      <sheetName val="datosluminariasRoyAlPHa"/>
      <sheetName val="INSUMOS"/>
      <sheetName val="Lista de precios"/>
      <sheetName val="TRASMILENIO"/>
      <sheetName val="SUAZA2"/>
      <sheetName val="ELDORADO"/>
      <sheetName val="IBAGUE"/>
      <sheetName val="STA ROSA"/>
      <sheetName val="OCTUBRE"/>
      <sheetName val="todos"/>
      <sheetName val="TARIFAS MIELfeb27-2001"/>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 con"/>
      <sheetName val="FACTORES"/>
      <sheetName val="ACOMETIDAS"/>
      <sheetName val="SUMA TUBERIA"/>
      <sheetName val="TUBERIA"/>
      <sheetName val="CONST DOM"/>
      <sheetName val="PAVIMENTO"/>
      <sheetName val="dem poz"/>
      <sheetName val="RESUMEN"/>
      <sheetName val="SAN BASILIO N"/>
      <sheetName val="TOTALES"/>
      <sheetName val="SAN BASILIO NEGRAS"/>
    </sheetNames>
    <sheetDataSet>
      <sheetData sheetId="0"/>
      <sheetData sheetId="1"/>
      <sheetData sheetId="2"/>
      <sheetData sheetId="3"/>
      <sheetData sheetId="4" refreshError="1"/>
      <sheetData sheetId="5"/>
      <sheetData sheetId="6"/>
      <sheetData sheetId="7"/>
      <sheetData sheetId="8"/>
      <sheetData sheetId="9"/>
      <sheetData sheetId="10" refreshError="1"/>
      <sheetData sheetId="1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TUBERIA"/>
      <sheetName val="ManoObra"/>
      <sheetName val="septiembre"/>
      <sheetName val="octubre impr (2)"/>
      <sheetName val="octubre"/>
      <sheetName val="octubre impr"/>
      <sheetName val="Tabla CONPES 3714"/>
    </sheetNames>
    <sheetDataSet>
      <sheetData sheetId="0" refreshError="1"/>
      <sheetData sheetId="1" refreshError="1"/>
      <sheetData sheetId="2" refreshError="1"/>
      <sheetData sheetId="3" refreshError="1"/>
      <sheetData sheetId="4" refreshError="1"/>
      <sheetData sheetId="5"/>
      <sheetData sheetId="6"/>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ALCANTARILLADO"/>
      <sheetName val="REDES SEC SUR"/>
      <sheetName val="APU REDES SEC SUR"/>
      <sheetName val="COLECTOR SUR "/>
      <sheetName val="APU COL SUR"/>
      <sheetName val="PTAR SUR"/>
      <sheetName val="REDES SEC NORTE"/>
      <sheetName val="APU REDES SEC NORTE"/>
      <sheetName val="COLECTOR NORTE"/>
      <sheetName val="APU COLEC NORTE"/>
      <sheetName val="PTAR NORTE"/>
      <sheetName val="APU PTAR NORTE"/>
      <sheetName val="REDES SEC Travesía."/>
      <sheetName val="APU REDES Travesía"/>
      <sheetName val="PTAR Travesía"/>
      <sheetName val="APU PTAR Travesía"/>
      <sheetName val="REDES SEC Mulatos"/>
      <sheetName val="APU REDES Mulatos"/>
      <sheetName val="PTAR Mulatos"/>
      <sheetName val="APU PTAR Mulatos"/>
      <sheetName val="REDES SEC Escuela"/>
      <sheetName val="APU REDES Escuela"/>
      <sheetName val="PTAR Escuela"/>
      <sheetName val="APU PTAR Escuela"/>
      <sheetName val="BASE CTOS"/>
      <sheetName val="BASE"/>
      <sheetName val="materiales"/>
      <sheetName val="APU PTAR SUR"/>
      <sheetName val="Tabla 1.1"/>
      <sheetName val="RESUMEN_OBRAS_ALCANTARILLADO"/>
      <sheetName val="REDES_SEC_SUR"/>
      <sheetName val="APU_REDES_SEC_SUR"/>
      <sheetName val="COLECTOR_SUR_"/>
      <sheetName val="APU_COL_SUR"/>
      <sheetName val="PTAR_SUR"/>
      <sheetName val="REDES_SEC_NORTE"/>
      <sheetName val="APU_REDES_SEC_NORTE"/>
      <sheetName val="COLECTOR_NORTE"/>
      <sheetName val="APU_COLEC_NORTE"/>
      <sheetName val="PTAR_NORTE"/>
      <sheetName val="APU_PTAR_NORTE"/>
      <sheetName val="REDES_SEC_Travesía_"/>
      <sheetName val="APU_REDES_Travesía"/>
      <sheetName val="PTAR_Travesía"/>
      <sheetName val="APU_PTAR_Travesía"/>
      <sheetName val="REDES_SEC_Mulatos"/>
      <sheetName val="APU_REDES_Mulatos"/>
      <sheetName val="PTAR_Mulatos"/>
      <sheetName val="APU_PTAR_Mulatos"/>
      <sheetName val="REDES_SEC_Escuela"/>
      <sheetName val="APU_REDES_Escuela"/>
      <sheetName val="PTAR_Escuela"/>
      <sheetName val="APU_PTAR_Escuela"/>
      <sheetName val="BASE_CTOS"/>
      <sheetName val="APU_PTAR_SUR"/>
      <sheetName val="Tabla_1_1"/>
      <sheetName val="RESUMEN_OBRAS_ALCANTARILLADO2"/>
      <sheetName val="REDES_SEC_SUR2"/>
      <sheetName val="APU_REDES_SEC_SUR2"/>
      <sheetName val="COLECTOR_SUR_2"/>
      <sheetName val="APU_COL_SUR2"/>
      <sheetName val="PTAR_SUR2"/>
      <sheetName val="REDES_SEC_NORTE2"/>
      <sheetName val="APU_REDES_SEC_NORTE2"/>
      <sheetName val="COLECTOR_NORTE2"/>
      <sheetName val="APU_COLEC_NORTE2"/>
      <sheetName val="PTAR_NORTE2"/>
      <sheetName val="APU_PTAR_NORTE2"/>
      <sheetName val="REDES_SEC_Travesía_2"/>
      <sheetName val="APU_REDES_Travesía2"/>
      <sheetName val="PTAR_Travesía2"/>
      <sheetName val="APU_PTAR_Travesía2"/>
      <sheetName val="REDES_SEC_Mulatos2"/>
      <sheetName val="APU_REDES_Mulatos2"/>
      <sheetName val="PTAR_Mulatos2"/>
      <sheetName val="APU_PTAR_Mulatos2"/>
      <sheetName val="REDES_SEC_Escuela2"/>
      <sheetName val="APU_REDES_Escuela2"/>
      <sheetName val="PTAR_Escuela2"/>
      <sheetName val="APU_PTAR_Escuela2"/>
      <sheetName val="BASE_CTOS2"/>
      <sheetName val="APU_PTAR_SUR2"/>
      <sheetName val="Tabla_1_12"/>
      <sheetName val="RESUMEN_OBRAS_ALCANTARILLADO1"/>
      <sheetName val="REDES_SEC_SUR1"/>
      <sheetName val="APU_REDES_SEC_SUR1"/>
      <sheetName val="COLECTOR_SUR_1"/>
      <sheetName val="APU_COL_SUR1"/>
      <sheetName val="PTAR_SUR1"/>
      <sheetName val="REDES_SEC_NORTE1"/>
      <sheetName val="APU_REDES_SEC_NORTE1"/>
      <sheetName val="COLECTOR_NORTE1"/>
      <sheetName val="APU_COLEC_NORTE1"/>
      <sheetName val="PTAR_NORTE1"/>
      <sheetName val="APU_PTAR_NORTE1"/>
      <sheetName val="REDES_SEC_Travesía_1"/>
      <sheetName val="APU_REDES_Travesía1"/>
      <sheetName val="PTAR_Travesía1"/>
      <sheetName val="APU_PTAR_Travesía1"/>
      <sheetName val="REDES_SEC_Mulatos1"/>
      <sheetName val="APU_REDES_Mulatos1"/>
      <sheetName val="PTAR_Mulatos1"/>
      <sheetName val="APU_PTAR_Mulatos1"/>
      <sheetName val="REDES_SEC_Escuela1"/>
      <sheetName val="APU_REDES_Escuela1"/>
      <sheetName val="PTAR_Escuela1"/>
      <sheetName val="APU_PTAR_Escuela1"/>
      <sheetName val="BASE_CTOS1"/>
      <sheetName val="APU_PTAR_SUR1"/>
      <sheetName val="Tabla_1_11"/>
      <sheetName val="SUB APU"/>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RESTACIONES"/>
      <sheetName val="APU Formaleta"/>
      <sheetName val="APU CONCRETOS"/>
      <sheetName val="PRELIMIN"/>
      <sheetName val="EXCAVA"/>
      <sheetName val="LLENOS"/>
      <sheetName val="ALCANTARILLADO"/>
      <sheetName val="ACUED"/>
      <sheetName val="VALVULAS"/>
      <sheetName val="INST.ELECT"/>
      <sheetName val="PLANTA"/>
      <sheetName val="PRESUPUESTO"/>
      <sheetName val="CONC, MAMP Y ACERO"/>
      <sheetName val="OBRAS COMPL"/>
      <sheetName val="CASETA"/>
      <sheetName val="RESUMEN DE OBRA"/>
      <sheetName val="FORMULARIO 6 AU"/>
      <sheetName val="CRONOGRAMA GENERAL"/>
      <sheetName val="FORMULARIO 7"/>
      <sheetName val="Tuberìa "/>
      <sheetName val="Alcantarillado PTAP"/>
      <sheetName val="POLIZAS"/>
      <sheetName val="FORMATO DE TRANSPORTE"/>
      <sheetName val="Zanja Entib"/>
      <sheetName val="Zanja Sin En"/>
      <sheetName val="RASANTE (Residual)"/>
      <sheetName val="TUBERIA (Residual)"/>
      <sheetName val="CAMARAS (Resid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Portada"/>
      <sheetName val="Formulario No. 4"/>
      <sheetName val="Facturación"/>
      <sheetName val="Gastos"/>
      <sheetName val="ProgrEquipo"/>
      <sheetName val="CostoEquipo"/>
      <sheetName val="barras"/>
      <sheetName val="ADMON"/>
      <sheetName val="PU ASFALTO"/>
      <sheetName val="APU EXPLOTACION"/>
      <sheetName val="APU TRITURACION"/>
      <sheetName val="APU TRANPORTE"/>
      <sheetName val="APU EXPLANACION"/>
      <sheetName val="APU FILTROS"/>
      <sheetName val="Concreto210"/>
      <sheetName val="Concreo140"/>
      <sheetName val="APU SUBBASE GRANULAR"/>
      <sheetName val="APU BASE GRANULAR"/>
      <sheetName val="OtrosPrecios"/>
      <sheetName val="Módulo1"/>
      <sheetName val="Módulo2"/>
      <sheetName val="Módulo3"/>
      <sheetName val="SALARIOS"/>
      <sheetName val="Lista de precios"/>
      <sheetName val="Actividades"/>
      <sheetName val="TRASMILENIO"/>
      <sheetName val="SUAZA2"/>
      <sheetName val="ELDORADO"/>
      <sheetName val="IBAGUE"/>
      <sheetName val="STA ROSA"/>
      <sheetName val="Materiales"/>
      <sheetName val="SUB AP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O CAPTACIÓN"/>
      <sheetName val="PTO PTAP"/>
      <sheetName val="PTO BOCATOMA"/>
      <sheetName val="CANTIDADES CAPTACIÓN"/>
      <sheetName val="PTO DESARENADOR-CANAL DE CONDU"/>
      <sheetName val="PTO INVERSIONES"/>
      <sheetName val="APU "/>
      <sheetName val="PTO PTAR LAVADERO"/>
      <sheetName val="PTO TANQUE"/>
      <sheetName val="CANTIDADES PTAR LAVADERO"/>
      <sheetName val="CANTIDADES TANQUE"/>
      <sheetName val="CANTIDADES-PTAP"/>
      <sheetName val="BASE"/>
      <sheetName val="10.4_BASE CTOS"/>
      <sheetName val="10.5_PRESTACIONES"/>
      <sheetName val="10.8_POLIZAS"/>
      <sheetName val="FM_INTERVENTORIA"/>
      <sheetName val="CABEZ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BASE CTOS"/>
      <sheetName val="Resumen El Paraiso"/>
      <sheetName val="Red El Paraiso"/>
      <sheetName val="APU RED EL PARAISO"/>
      <sheetName val="Sol. Ind."/>
      <sheetName val="APU"/>
    </sheetNames>
    <sheetDataSet>
      <sheetData sheetId="0"/>
      <sheetData sheetId="1" refreshError="1"/>
      <sheetData sheetId="2" refreshError="1"/>
      <sheetData sheetId="3" refreshError="1"/>
      <sheetData sheetId="4"/>
      <sheetData sheetId="5" refreshError="1"/>
      <sheetData sheetId="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TotalesReposicion"/>
      <sheetName val="TotalesOptimizacion"/>
      <sheetName val="TOTAL SUB1"/>
      <sheetName val="TOTAL1(MODIF.)"/>
      <sheetName val="TOTAL_SUB12"/>
      <sheetName val="TOTAL1(MODIF_)2"/>
      <sheetName val="TOTAL_SUB1"/>
      <sheetName val="TOTAL1(MODIF_)"/>
      <sheetName val="TOTAL_SUB11"/>
      <sheetName val="TOTAL1(MODIF_)1"/>
      <sheetName val="BASE"/>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Liquidacion de Obra por Tramos"/>
      <sheetName val="_Liquidacion_de_Obra_por_Tramos"/>
      <sheetName val="Hoja2"/>
      <sheetName val="_Liquidacion_de_Obra_por_Tramo2"/>
      <sheetName val="_Liquidacion_de_Obra_por_Tramo1"/>
    </sheetNames>
    <sheetDataSet>
      <sheetData sheetId="0"/>
      <sheetData sheetId="1"/>
      <sheetData sheetId="2"/>
      <sheetData sheetId="3"/>
      <sheetData sheetId="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UNITARIOS%20PARA%20241201%202S"/>
      <sheetName val="TRANSPORTE"/>
      <sheetName val="PRECIOS"/>
      <sheetName val="PREACTA 6"/>
      <sheetName val="TABLA 2008"/>
      <sheetName val="PRESUPUESTO"/>
      <sheetName val="ESTADO VÍA-CRIT.TECNICO"/>
      <sheetName val="Insum"/>
      <sheetName val="Excavación Mat. Común Estacione"/>
      <sheetName val="Demolición Pavimento"/>
      <sheetName val="SUB APU"/>
      <sheetName val="Equipo"/>
      <sheetName val="RELACION MES"/>
      <sheetName val="Listas"/>
      <sheetName val="GCB2000"/>
      <sheetName val="FORMULA"/>
      <sheetName val="A. P. U."/>
      <sheetName val="A.P.U"/>
      <sheetName val="REC-COD,"/>
      <sheetName val="CODCONST"/>
      <sheetName val="7422cw00"/>
      <sheetName val="Presup_Cancha"/>
      <sheetName val="CRA.MODI"/>
      <sheetName val="K16+000 AL K18+500"/>
      <sheetName val="K23+200 AL K24+700"/>
      <sheetName val="k18+500 AL K23+050"/>
      <sheetName val="Presupuesto PUENTE"/>
      <sheetName val="VOLUMENES (4)"/>
      <sheetName val="VOLUMENES (4SA)"/>
      <sheetName val="c2.5y2.6"/>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CLASIFICACION"/>
      <sheetName val=" Liquidacion de Obra por Tramos"/>
      <sheetName val="062"/>
      <sheetName val="PERSONAL"/>
      <sheetName val="Tarifa MT"/>
      <sheetName val="Proveedores y acreedores"/>
      <sheetName val="c2_5y2_6"/>
      <sheetName val="c2_5y2_62"/>
      <sheetName val="c2_5y2_61"/>
      <sheetName val="c2_5y2_63"/>
      <sheetName val="c2_5y2_65"/>
      <sheetName val="c2_5y2_64"/>
      <sheetName val="c2_5y2_66"/>
      <sheetName val="c2_5y2_67"/>
      <sheetName val="c2_5y2_68"/>
      <sheetName val="c2_5y2_69"/>
      <sheetName val="PR_110"/>
      <sheetName val="PUNITARIOS_PARA_241201_2S10"/>
      <sheetName val="ESTADO_RED_TEC10"/>
      <sheetName val="PREACTA_1010"/>
      <sheetName val="PREACTA_910"/>
      <sheetName val="c2_5y2_610"/>
      <sheetName val="PR_113"/>
      <sheetName val="PUNITARIOS_PARA_241201_2S13"/>
      <sheetName val="ESTADO_RED_TEC13"/>
      <sheetName val="PREACTA_1013"/>
      <sheetName val="PREACTA_913"/>
      <sheetName val="c2_5y2_613"/>
      <sheetName val="PREACTA_62"/>
      <sheetName val="TABLA_20082"/>
      <sheetName val="PR_112"/>
      <sheetName val="PUNITARIOS_PARA_241201_2S12"/>
      <sheetName val="ESTADO_RED_TEC12"/>
      <sheetName val="PREACTA_1012"/>
      <sheetName val="PREACTA_912"/>
      <sheetName val="c2_5y2_612"/>
      <sheetName val="PREACTA_61"/>
      <sheetName val="TABLA_20081"/>
      <sheetName val="PR_111"/>
      <sheetName val="PUNITARIOS_PARA_241201_2S11"/>
      <sheetName val="ESTADO_RED_TEC11"/>
      <sheetName val="PREACTA_1011"/>
      <sheetName val="PREACTA_911"/>
      <sheetName val="c2_5y2_611"/>
      <sheetName val="PREACTA_6"/>
      <sheetName val="TABLA_2008"/>
      <sheetName val="5. ELECTRICO"/>
      <sheetName val="PLAN DE INVERSION ANTICIPO"/>
      <sheetName val="inv mensual"/>
      <sheetName val="borrador flujo inv"/>
      <sheetName val="social-ambiental"/>
      <sheetName val="AU"/>
      <sheetName val="LISTA DE PRECIOS"/>
      <sheetName val="Listado"/>
      <sheetName val="OCTUBRE"/>
      <sheetName val="Lp"/>
      <sheetName val="Bajadas"/>
      <sheetName val="PREACTA Y CONTRATISTAS"/>
      <sheetName val="Summary"/>
      <sheetName val="TRAPMO"/>
      <sheetName val="CURVA"/>
      <sheetName val="Hoja2"/>
      <sheetName val="Cuadr."/>
      <sheetName val="PUNITARIOS PARA 241201 2S.xls"/>
      <sheetName val="OBRAS SES"/>
      <sheetName val="FINANC"/>
      <sheetName val="TODAS"/>
      <sheetName val="skj452"/>
      <sheetName val="ita878"/>
      <sheetName val="aea-944"/>
      <sheetName val="dub-823"/>
      <sheetName val="gpi 526"/>
      <sheetName val="xxj617"/>
      <sheetName val="sng_855"/>
      <sheetName val="vea 374"/>
      <sheetName val="hfb024"/>
      <sheetName val="paj825"/>
      <sheetName val="NARIÑO"/>
      <sheetName val="Requisición1"/>
      <sheetName val="2,2,6,1 Pilotes 0,30"/>
      <sheetName val="SALARIOS"/>
      <sheetName val="APU NO PREVISTO"/>
      <sheetName val="PPTA (3)"/>
      <sheetName val="PPTA (2)"/>
      <sheetName val="PPTA"/>
      <sheetName val="Materiales"/>
      <sheetName val="Excavación_Mat__Común_Estacione"/>
      <sheetName val="Demolición_Pavimento"/>
      <sheetName val="SUB_APU"/>
      <sheetName val="ESTADO_VÍA-CRIT_TECNICO"/>
      <sheetName val="RELACION_MES"/>
      <sheetName val="A__P__U_"/>
      <sheetName val="CRA_MODI"/>
      <sheetName val="K16+000_AL_K18+500"/>
      <sheetName val="K23+200_AL_K24+700"/>
      <sheetName val="k18+500_AL_K23+050"/>
      <sheetName val="Presupuesto_PUENTE"/>
      <sheetName val="VOLUMENES_(4)"/>
      <sheetName val="VOLUMENES_(4SA)"/>
      <sheetName val="A_P_U"/>
      <sheetName val="BASE"/>
      <sheetName val="Excavación_Mat__Común_Estacion1"/>
      <sheetName val="Demolición_Pavimento1"/>
      <sheetName val="Excavación_Mat__Común_Estacion2"/>
      <sheetName val="Demolición_Pavimento2"/>
      <sheetName val="PREACTA_63"/>
      <sheetName val="TABLA_20083"/>
      <sheetName val="Excavación_Mat__Común_Estacion3"/>
      <sheetName val="Demolición_Pavimento3"/>
      <sheetName val="PREACTA_64"/>
      <sheetName val="TABLA_20084"/>
      <sheetName val="Excavación_Mat__Común_Estacion4"/>
      <sheetName val="Demolición_Pavimento4"/>
      <sheetName val="PREACTA_65"/>
      <sheetName val="TABLA_20085"/>
      <sheetName val="Excavación_Mat__Común_Estacion5"/>
      <sheetName val="Demolición_Pavimento5"/>
      <sheetName val="7.1.8.1.1"/>
      <sheetName val="THE"/>
      <sheetName val="ATHE"/>
      <sheetName val="UNITARIOS"/>
      <sheetName val="inst"/>
      <sheetName val="A_P_U1"/>
      <sheetName val="DEST. MEDIOS"/>
      <sheetName val="COMBUASF"/>
      <sheetName val="BALCRUDO"/>
      <sheetName val="CARGASPROC."/>
      <sheetName val="G L P  FINAL"/>
      <sheetName val="costos oficina"/>
      <sheetName val="costos campamento"/>
      <sheetName val="días habiles 2015"/>
      <sheetName val="CHINCHINA FINAL . A CEROS"/>
      <sheetName val="Memoria de calculo"/>
      <sheetName val="CONT_ADI"/>
      <sheetName val="BALANCE"/>
      <sheetName val="ITEMS NO REVISTOS"/>
      <sheetName val="APU ELECTRICOS"/>
      <sheetName val="otros"/>
      <sheetName val="ESTADO_VÍA-CRIT_TECNICO1"/>
      <sheetName val="SUB_APU1"/>
      <sheetName val="A__P__U_1"/>
      <sheetName val="RELACION_MES1"/>
      <sheetName val="ESTADO_RED_TEC14"/>
      <sheetName val="PUNITARIOS_PARA_241201_2S14"/>
      <sheetName val="PR_114"/>
      <sheetName val="PREACTA_1014"/>
      <sheetName val="PREACTA_914"/>
      <sheetName val="c2_5y2_614"/>
      <sheetName val="mdo"/>
      <sheetName val="equip"/>
      <sheetName val="mat"/>
      <sheetName val="CIRCUITOS CODENSA"/>
      <sheetName val="PUNITARIOS_PARA_241201_2S15"/>
      <sheetName val="PR_115"/>
      <sheetName val="ESTADO_RED_TEC15"/>
      <sheetName val="PREACTA_1015"/>
      <sheetName val="PREACTA_915"/>
      <sheetName val="Tarifa_MT1"/>
      <sheetName val="2,2,6,1_Pilotes_0,301"/>
      <sheetName val="c2_5y2_615"/>
      <sheetName val="Proveedores_y_acreedores1"/>
      <sheetName val="5__ELECTRICO1"/>
      <sheetName val="_Liquidacion_de_Obra_por_Tramo1"/>
      <sheetName val="CRA_MODI1"/>
      <sheetName val="K16+000_AL_K18+5001"/>
      <sheetName val="K23+200_AL_K24+7001"/>
      <sheetName val="k18+500_AL_K23+0501"/>
      <sheetName val="Presupuesto_PUENTE1"/>
      <sheetName val="VOLUMENES_(4)1"/>
      <sheetName val="VOLUMENES_(4SA)1"/>
      <sheetName val="LISTA_DE_PRECIOS1"/>
      <sheetName val="APU_NO_PREVISTO1"/>
      <sheetName val="PPTA_(3)1"/>
      <sheetName val="PPTA_(2)1"/>
      <sheetName val="gpi_5261"/>
      <sheetName val="vea_3741"/>
      <sheetName val="PLAN_DE_INVERSION_ANTICIPO1"/>
      <sheetName val="inv_mensual1"/>
      <sheetName val="borrador_flujo_inv1"/>
      <sheetName val="Tarifa_MT"/>
      <sheetName val="2,2,6,1_Pilotes_0,30"/>
      <sheetName val="Proveedores_y_acreedores"/>
      <sheetName val="5__ELECTRICO"/>
      <sheetName val="_Liquidacion_de_Obra_por_Tramos"/>
      <sheetName val="LISTA_DE_PRECIOS"/>
      <sheetName val="APU_NO_PREVISTO"/>
      <sheetName val="PPTA_(3)"/>
      <sheetName val="PPTA_(2)"/>
      <sheetName val="gpi_526"/>
      <sheetName val="vea_374"/>
      <sheetName val="PLAN_DE_INVERSION_ANTICIPO"/>
      <sheetName val="inv_mensual"/>
      <sheetName val="borrador_flujo_inv"/>
      <sheetName val="PUNITARIOS_PARA_241201_2S16"/>
      <sheetName val="PR_116"/>
      <sheetName val="ESTADO_RED_TEC16"/>
      <sheetName val="PREACTA_1016"/>
      <sheetName val="PREACTA_916"/>
      <sheetName val="Tarifa_MT2"/>
      <sheetName val="SUB_APU2"/>
      <sheetName val="RELACION_MES2"/>
      <sheetName val="ESTADO_VÍA-CRIT_TECNICO2"/>
      <sheetName val="A__P__U_2"/>
      <sheetName val="2,2,6,1_Pilotes_0,302"/>
      <sheetName val="c2_5y2_616"/>
      <sheetName val="A_P_U2"/>
      <sheetName val="Proveedores_y_acreedores2"/>
      <sheetName val="5__ELECTRICO2"/>
      <sheetName val="_Liquidacion_de_Obra_por_Tramo2"/>
      <sheetName val="CRA_MODI2"/>
      <sheetName val="K16+000_AL_K18+5002"/>
      <sheetName val="K23+200_AL_K24+7002"/>
      <sheetName val="k18+500_AL_K23+0502"/>
      <sheetName val="Presupuesto_PUENTE2"/>
      <sheetName val="VOLUMENES_(4)2"/>
      <sheetName val="VOLUMENES_(4SA)2"/>
      <sheetName val="LISTA_DE_PRECIOS2"/>
      <sheetName val="APU_NO_PREVISTO2"/>
      <sheetName val="PPTA_(3)2"/>
      <sheetName val="PPTA_(2)2"/>
      <sheetName val="gpi_5262"/>
      <sheetName val="vea_3742"/>
      <sheetName val="PLAN_DE_INVERSION_ANTICIPO2"/>
      <sheetName val="inv_mensual2"/>
      <sheetName val="borrador_flujo_inv2"/>
      <sheetName val="for 6"/>
      <sheetName val="ITEMS_NO_REVISTOS"/>
      <sheetName val="APU_ELECTRICOS"/>
      <sheetName val="for_6"/>
      <sheetName val="glvc"/>
      <sheetName val="Estado Resume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refreshError="1"/>
      <sheetData sheetId="232"/>
      <sheetData sheetId="233"/>
      <sheetData sheetId="234"/>
      <sheetData sheetId="235" refreshError="1"/>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sheetData sheetId="325"/>
      <sheetData sheetId="326"/>
      <sheetData sheetId="327" refreshError="1"/>
      <sheetData sheetId="32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Red Los Balsos"/>
      <sheetName val="Red El Edén"/>
      <sheetName val="Red Principal"/>
      <sheetName val="La Esperanza"/>
      <sheetName val="APU"/>
      <sheetName val="BASE CT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R-AB"/>
      <sheetName val="R-AI"/>
      <sheetName val="R-AC"/>
      <sheetName val="CD-AB."/>
      <sheetName val="CD-AI."/>
      <sheetName val="CD-AC."/>
      <sheetName val="URB"/>
      <sheetName val="CI-A"/>
      <sheetName val="8."/>
      <sheetName val="9."/>
      <sheetName val="10."/>
      <sheetName val="11."/>
      <sheetName val="12."/>
      <sheetName val="losa A"/>
      <sheetName val="VA A"/>
      <sheetName val="muros A"/>
      <sheetName val="fe dovelas"/>
      <sheetName val="grouting"/>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CIONES"/>
      <sheetName val="APU CONCRETOS"/>
      <sheetName val="APU´S"/>
      <sheetName val="PRELIMINARES"/>
      <sheetName val="DEMOLICIONES"/>
      <sheetName val="EXCAVACIONES"/>
      <sheetName val="LLENOS"/>
      <sheetName val="ALCANTARILLADO"/>
      <sheetName val="PAVIMENTOS"/>
      <sheetName val="VALVULAS"/>
      <sheetName val="CONC, MAMP Y ACERO"/>
      <sheetName val="BASE"/>
      <sheetName val="PRESUPUESTO"/>
      <sheetName val="CRONOGRAMA GENERAL"/>
      <sheetName val="RESUMEN DE OBRA"/>
      <sheetName val="FORMULARIO 6 AU"/>
      <sheetName val="FORMULARIO 7"/>
      <sheetName val="GOMEZ PLATA"/>
      <sheetName val="POLIZAS"/>
      <sheetName val="TANQUE 120m3"/>
      <sheetName val="APU TANQUE 120 m3"/>
      <sheetName val="REDES DE DISTRUBICÓN"/>
      <sheetName val="APU REDES DISTRIBUCIÓN"/>
      <sheetName val="RESUMEN OBRAS "/>
      <sheetName val="RESUMEN"/>
      <sheetName val="memorias"/>
      <sheetName val="FORMULARIO AIU"/>
      <sheetName val="2. Desarenador"/>
      <sheetName val="BASE_ CONCRETOS"/>
      <sheetName val="1.Bocatoma"/>
      <sheetName val="APU Bocatoma"/>
      <sheetName val="APU Desarenador"/>
      <sheetName val="3. TANQUE"/>
      <sheetName val="APU TANQUE"/>
      <sheetName val="4. PTAP"/>
      <sheetName val="APU PTAP"/>
      <sheetName val="5.Caseta operaciones"/>
      <sheetName val="APU caseta operaciones"/>
      <sheetName val="6. Red de Distribucion"/>
      <sheetName val="APU Red de Distribución"/>
      <sheetName val="CÁLCULOS"/>
      <sheetName val="7. Sist. Eléctrico PTAP"/>
      <sheetName val="APU Sist. Electrico"/>
      <sheetName val="RESUMEN OBRAS Acto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BASE"/>
      <sheetName val="PRESTACIONES"/>
      <sheetName val="FORMULARIO # 6 V1"/>
      <sheetName val="Polizas"/>
      <sheetName val="FORMATO 7- AMB."/>
      <sheetName val="FORMULARIO AIU"/>
      <sheetName val="APU CONCRETOS"/>
      <sheetName val="CÁLCULOS"/>
      <sheetName val="APU Alcantarillado"/>
      <sheetName val="1. Colector Norte"/>
      <sheetName val="Cantidades Colector Norte"/>
      <sheetName val="2. Colector Sur"/>
      <sheetName val="Cantidades Colector Sur"/>
      <sheetName val="3. Redes Secundarias"/>
      <sheetName val="BASE (2)"/>
      <sheetName val="Cantidades Secundarias"/>
      <sheetName val="4. Acometidas Domiciliarias"/>
      <sheetName val="Cantidades"/>
      <sheetName val="Resumen Aldo"/>
      <sheetName val="TablasinE"/>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ENIA-CLUB DE TIRO"/>
      <sheetName val="INTERS.CIRCASIA1"/>
      <sheetName val="PUENTE CIRCACIA1"/>
      <sheetName val="INTERS. CIRCASIA 2"/>
      <sheetName val="INTERS.SALENTO"/>
      <sheetName val="PTE.SALENTO"/>
      <sheetName val="INTERSEC.FILANDIA"/>
      <sheetName val="PTE BOLILLOS"/>
      <sheetName val="PTE.BARROBLANCO"/>
      <sheetName val="PTE BARBAS"/>
      <sheetName val="PTE. CLUB DE TIRO"/>
      <sheetName val="INTERS.C.DE TIRO"/>
      <sheetName val="CONST.VARIANTE SUR"/>
      <sheetName val="PTE. LA CONDINA"/>
      <sheetName val="PTE.INTERS.ALTAGRACIA"/>
      <sheetName val="PTE.INTERS.ALCALA"/>
      <sheetName val="PTE. CONSOTA"/>
      <sheetName val="INTERS.CONSOTA"/>
      <sheetName val="INTERS.EL POLLO"/>
      <sheetName val="PTE.EL POLLO"/>
      <sheetName val="FORMATO"/>
      <sheetName val="CRITERIOS"/>
      <sheetName val="ARMENIA-CLUB DE TIRO (2)"/>
      <sheetName val="Resumen APU"/>
      <sheetName val="ARMENIA_CLUB DE TIRO"/>
      <sheetName val="Mes a Mes"/>
      <sheetName val="ARMENIA-CLUB_DE_TIRO"/>
      <sheetName val="INTERS_CIRCASIA1"/>
      <sheetName val="PUENTE_CIRCACIA1"/>
      <sheetName val="INTERS__CIRCASIA_2"/>
      <sheetName val="INTERS_SALENTO"/>
      <sheetName val="PTE_SALENTO"/>
      <sheetName val="INTERSEC_FILANDIA"/>
      <sheetName val="PTE_BOLILLOS"/>
      <sheetName val="PTE_BARROBLANCO"/>
      <sheetName val="PTE_BARBAS"/>
      <sheetName val="PTE__CLUB_DE_TIRO"/>
      <sheetName val="INTERS_C_DE_TIRO"/>
      <sheetName val="CONST_VARIANTE_SUR"/>
      <sheetName val="PTE__LA_CONDINA"/>
      <sheetName val="PTE_INTERS_ALTAGRACIA"/>
      <sheetName val="PTE_INTERS_ALCALA"/>
      <sheetName val="PTE__CONSOTA"/>
      <sheetName val="INTERS_CONSOTA"/>
      <sheetName val="INTERS_EL_POLLO"/>
      <sheetName val="PTE_EL_POLLO"/>
      <sheetName val="ARMENIA-CLUB_DE_TIRO_(2)"/>
      <sheetName val="Resumen_APU"/>
      <sheetName val="ANEXO 7"/>
      <sheetName val="acero Tunel1"/>
      <sheetName val="factor"/>
      <sheetName val="Excavacion_tunel_falso"/>
      <sheetName val="Tunel1"/>
      <sheetName val="Tunel2"/>
      <sheetName val="Tunel3"/>
      <sheetName val="Indicadores"/>
      <sheetName val="Otros"/>
      <sheetName val="SUB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BASE_CTOS"/>
      <sheetName val="BASE_CTOS2"/>
      <sheetName val="BASE_CTOS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SAL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y precios"/>
      <sheetName val="Facturación"/>
      <sheetName val="ProgGastos"/>
      <sheetName val="administracion "/>
      <sheetName val="APU EXPLOTACION"/>
      <sheetName val="APU TRITURACION"/>
      <sheetName val="Cunetas2002"/>
      <sheetName val="MR41 año 2002"/>
      <sheetName val="BASE"/>
      <sheetName val="Acarreo"/>
      <sheetName val="APU EXPLANACION"/>
      <sheetName val="APU FILTROS"/>
      <sheetName val="TarifasPlena"/>
      <sheetName val="TarifPropiedad"/>
      <sheetName val="TarifasAlquiler"/>
      <sheetName val="TarifReparación"/>
      <sheetName val="ProgrEquipo"/>
      <sheetName val="CostosPropiedad"/>
      <sheetName val="CostoReparacion"/>
      <sheetName val="CostoPropi+Repar"/>
      <sheetName val="Costotalequipo"/>
      <sheetName val="Módulo1"/>
      <sheetName val="Módulo2"/>
      <sheetName val="Módulo3"/>
      <sheetName val="cant y precios (2)"/>
      <sheetName val="ARMENIA-CLUB DE TIRO"/>
      <sheetName val="TOT(justif)_28ago96"/>
      <sheetName val="5.2"/>
      <sheetName val="cant_y_precios"/>
      <sheetName val="administracion_"/>
      <sheetName val="APU_EXPLOTACION"/>
      <sheetName val="APU_TRITURACION"/>
      <sheetName val="MR41_año_2002"/>
      <sheetName val="APU_EXPLANACION"/>
      <sheetName val="APU_FILTROS"/>
      <sheetName val="cant_y_precios_(2)"/>
      <sheetName val="ARMENIA-CLUB_DE_TIRO"/>
      <sheetName val="SUB APU"/>
      <sheetName val="TUB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_Via_distribuidora"/>
      <sheetName val="INSUMOS BASE"/>
      <sheetName val="costos mano obra"/>
      <sheetName val="Información"/>
      <sheetName val="ANEXOS QUE APLICAN"/>
      <sheetName val="DATOS GRALES"/>
      <sheetName val="PRESUPUESTO"/>
      <sheetName val="FORMATO AU"/>
      <sheetName val="CALCULO ANTICIPO"/>
      <sheetName val="GASTOS DE LEGALIZACIÓN"/>
      <sheetName val="APU AMBIENTAL"/>
      <sheetName val="LISTA VERIFICACIÓN "/>
      <sheetName val="INTERV AMBIENTAL"/>
      <sheetName val="IMPACTOS"/>
      <sheetName val="CRONOGRAMA"/>
      <sheetName val="APU"/>
      <sheetName val="APU labores arbolado 2014"/>
      <sheetName val="Presupuesto correigio nora mora"/>
      <sheetName val="INSUMOS_BASE1"/>
      <sheetName val="costos_mano_obra1"/>
      <sheetName val="ANEXOS_QUE_APLICAN1"/>
      <sheetName val="DATOS_GRALES1"/>
      <sheetName val="FORMATO_AU1"/>
      <sheetName val="CALCULO_ANTICIPO1"/>
      <sheetName val="GASTOS_DE_LEGALIZACIÓN1"/>
      <sheetName val="APU_AMBIENTAL1"/>
      <sheetName val="LISTA_VERIFICACIÓN_1"/>
      <sheetName val="INTERV_AMBIENTAL1"/>
      <sheetName val="APU_labores_arbolado_20141"/>
      <sheetName val="INSUMOS_BASE"/>
      <sheetName val="costos_mano_obra"/>
      <sheetName val="ANEXOS_QUE_APLICAN"/>
      <sheetName val="DATOS_GRALES"/>
      <sheetName val="FORMATO_AU"/>
      <sheetName val="CALCULO_ANTICIPO"/>
      <sheetName val="GASTOS_DE_LEGALIZACIÓN"/>
      <sheetName val="APU_AMBIENTAL"/>
      <sheetName val="LISTA_VERIFICACIÓN_"/>
      <sheetName val="INTERV_AMBIENTAL"/>
      <sheetName val="APU_labores_arbolado_2014"/>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S0rxDWulEWWid6p_5bOleBwN1BPBSpPt753kJp6m8uFnUh0BvjQT7-CPAXcuEW_" itemId="01FEQBO5C656GCOR4VZVE3XNTJVNUJUH76">
      <xxl21:absoluteUrl r:id="rId3"/>
    </xxl21:alternateUrls>
    <sheetNames>
      <sheetName val="PRESUPUESTO CONSOLIDADO "/>
      <sheetName val="P. OFICIAL OBRA"/>
      <sheetName val="DETALLE AU OBRA "/>
      <sheetName val="P.OFICIAL INTERVENTORÍA"/>
      <sheetName val="FM"/>
      <sheetName val="PPTO TOTAL INTERV"/>
      <sheetName val="F.M"/>
      <sheetName val="PTO TOTAL OBRA"/>
      <sheetName val="AU"/>
      <sheetName val="POLIZA OBRA"/>
      <sheetName val="Poliza Interventoría"/>
      <sheetName val="APUs"/>
      <sheetName val="APUs Suba"/>
      <sheetName val="MEM 1-28"/>
      <sheetName val="MEM 29-69"/>
      <sheetName val="PMT"/>
      <sheetName val="PMA"/>
      <sheetName val="INSUMOS"/>
      <sheetName val="Hoja1"/>
      <sheetName val="CANTIDADES"/>
      <sheetName val="EQUIPOS"/>
      <sheetName val="SALARIOS"/>
      <sheetName val="SALARIOS PROF"/>
      <sheetName val="FLUJO DE FONDOS"/>
      <sheetName val="PROGRAMACIÓN"/>
      <sheetName val="F"/>
      <sheetName val="P"/>
    </sheetNames>
    <sheetDataSet>
      <sheetData sheetId="0"/>
      <sheetData sheetId="1"/>
      <sheetData sheetId="2"/>
      <sheetData sheetId="3"/>
      <sheetData sheetId="4"/>
      <sheetData sheetId="5">
        <row r="12">
          <cell r="H12">
            <v>208400000</v>
          </cell>
        </row>
        <row r="34">
          <cell r="H34">
            <v>549286411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TAL PROYECTO"/>
      <sheetName val="PRESU. OBRA"/>
      <sheetName val="APU."/>
      <sheetName val="MEMORIA "/>
      <sheetName val="AU"/>
      <sheetName val="POLIZA OBRA"/>
      <sheetName val="PROG."/>
      <sheetName val="INTER"/>
      <sheetName val="FM"/>
      <sheetName val="POLIZA INTER"/>
      <sheetName val="PMT"/>
      <sheetName val="PMA"/>
      <sheetName val="ACERO"/>
      <sheetName val="sub analisis"/>
      <sheetName val="M. O."/>
      <sheetName val="Hoja1"/>
      <sheetName val="INSUMOS"/>
    </sheetNames>
    <sheetDataSet>
      <sheetData sheetId="0"/>
      <sheetData sheetId="1">
        <row r="2">
          <cell r="B2" t="str">
            <v>ADECUACION DE CDI MUNICIPIO DE GIRARDOTA</v>
          </cell>
        </row>
      </sheetData>
      <sheetData sheetId="2"/>
      <sheetData sheetId="3"/>
      <sheetData sheetId="4"/>
      <sheetData sheetId="5"/>
      <sheetData sheetId="6"/>
      <sheetData sheetId="7"/>
      <sheetData sheetId="8"/>
      <sheetData sheetId="9"/>
      <sheetData sheetId="10"/>
      <sheetData sheetId="11"/>
      <sheetData sheetId="12"/>
      <sheetData sheetId="13"/>
      <sheetData sheetId="14">
        <row r="33">
          <cell r="D33">
            <v>83568.94</v>
          </cell>
        </row>
      </sheetData>
      <sheetData sheetId="15"/>
      <sheetData sheetId="16">
        <row r="165">
          <cell r="E165">
            <v>35900</v>
          </cell>
        </row>
      </sheetData>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ENERAL"/>
      <sheetName val="Ítem 1.1"/>
      <sheetName val="Ítem 1.2"/>
      <sheetName val="Ítem 1.3"/>
      <sheetName val="Ítem 1.4"/>
      <sheetName val="Ítem 1.5"/>
      <sheetName val="Ítem 1.6"/>
      <sheetName val="Ítem 1.7"/>
      <sheetName val="Ítem 1,8"/>
      <sheetName val="Ítem 1,9"/>
      <sheetName val="Ítem 1.10"/>
      <sheetName val="Ítem 1.11"/>
      <sheetName val="Ítem 1.12"/>
      <sheetName val="Ítem 1.13"/>
      <sheetName val="Ítem 1.14"/>
      <sheetName val="Ítem 1.15"/>
      <sheetName val="Ítem 1.16"/>
      <sheetName val="Ítem 1.17"/>
      <sheetName val="Ítem 1.18"/>
      <sheetName val="Ítem 1.19"/>
      <sheetName val="Ítem 1.20"/>
      <sheetName val="Ítem 1.21"/>
      <sheetName val="Ítem 1.22"/>
      <sheetName val="Ítem 1.23"/>
      <sheetName val="Ítem 1.24"/>
      <sheetName val="Ítem 1.25"/>
      <sheetName val="Ítem 1.26"/>
      <sheetName val="ítem 1.27"/>
      <sheetName val="ítem 1.28"/>
      <sheetName val="ítem 1.29"/>
      <sheetName val="Ítem 1.30"/>
      <sheetName val="Ítem 1.31"/>
      <sheetName val="Ítem 1.32"/>
      <sheetName val="Ítem 1.33"/>
      <sheetName val="Ítem 1.34"/>
      <sheetName val="Ítem 1.35"/>
      <sheetName val="Ítem 1.36"/>
      <sheetName val="Ítem 1.37"/>
      <sheetName val="Ítem 1.38"/>
      <sheetName val="Ítem 1.39"/>
      <sheetName val="Ítem 1.40"/>
      <sheetName val="Ítem 1.41"/>
      <sheetName val="Ítem 1.42"/>
      <sheetName val="Ítem 1.43"/>
      <sheetName val="Ítem 1.44"/>
      <sheetName val="Ítem 1.45"/>
      <sheetName val="Ítem 1.46"/>
      <sheetName val="Ítem 1.47"/>
      <sheetName val="Ítem 1.48"/>
      <sheetName val="Ítem 1.49"/>
      <sheetName val="Ítem 1.50"/>
      <sheetName val="Ítem 1.51"/>
      <sheetName val="Ítem 1.52"/>
      <sheetName val="Ítem 1.53"/>
      <sheetName val="Ítem 1.54"/>
      <sheetName val="Ítem 1.55"/>
      <sheetName val="Ítem 1.56"/>
      <sheetName val="Ítem 1.57"/>
      <sheetName val="Ítem 1.58"/>
      <sheetName val="Ítem 1.59"/>
      <sheetName val="Ítem 1.60"/>
      <sheetName val="Ítem 1.61"/>
      <sheetName val="Ítem 1.62"/>
      <sheetName val="Ítem 1.63"/>
      <sheetName val="Ítem 1.64"/>
      <sheetName val="Ítem 1.65"/>
      <sheetName val="Ítem 1.66"/>
      <sheetName val="Ítem 1.67"/>
      <sheetName val="Ítem 1.68"/>
      <sheetName val="Ítem 1.69"/>
      <sheetName val="Ítem 1.70"/>
      <sheetName val="Ítem 1.71"/>
      <sheetName val="Ítem 1.72"/>
      <sheetName val="Ítem 1.73"/>
      <sheetName val="Ítem 1.74"/>
      <sheetName val="Ítem 1.75"/>
      <sheetName val="Ítem 1.76"/>
      <sheetName val="Ítem 1.77"/>
      <sheetName val="Ítem 1.78"/>
      <sheetName val="Ítem 1.79"/>
      <sheetName val="Ítem 1.80"/>
      <sheetName val="Ítem 1.81"/>
      <sheetName val="Ítem 1.82"/>
      <sheetName val="Ítem 1.83"/>
      <sheetName val="Ítem 1.84"/>
      <sheetName val="Ítem 1.85"/>
      <sheetName val="Ítem 1.86"/>
      <sheetName val="Ítem 1.8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PRESTACIONAL"/>
      <sheetName val="SUBANALIS"/>
      <sheetName val="1.1"/>
      <sheetName val="1.3"/>
      <sheetName val="1.4"/>
      <sheetName val="1.5"/>
      <sheetName val="1.6"/>
      <sheetName val="1.7"/>
      <sheetName val="1.8"/>
      <sheetName val="1.9"/>
      <sheetName val="2.1"/>
      <sheetName val="2.2"/>
      <sheetName val="2.3"/>
      <sheetName val="2.4"/>
      <sheetName val="2.5"/>
      <sheetName val="3.1"/>
      <sheetName val="3.2"/>
      <sheetName val="3.4"/>
      <sheetName val="3.5"/>
      <sheetName val="3.6"/>
      <sheetName val="3.8"/>
      <sheetName val="3.11"/>
      <sheetName val="3.12"/>
      <sheetName val="3.13"/>
      <sheetName val="4.1"/>
      <sheetName val="4.2"/>
      <sheetName val="4.3"/>
      <sheetName val="5.1"/>
      <sheetName val="5.2"/>
      <sheetName val="5.3"/>
      <sheetName val="5.4"/>
      <sheetName val="5.5"/>
      <sheetName val="6.3"/>
      <sheetName val="6.4"/>
      <sheetName val="6.5"/>
      <sheetName val="6.6"/>
      <sheetName val="6.7"/>
      <sheetName val="6.8"/>
      <sheetName val="6.9"/>
      <sheetName val="6.10"/>
      <sheetName val="6.14"/>
      <sheetName val="7.1"/>
      <sheetName val="7.4"/>
      <sheetName val="7.5"/>
      <sheetName val="7.6"/>
      <sheetName val="8.1"/>
      <sheetName val="9.1"/>
      <sheetName val="9.2"/>
      <sheetName val="9.3"/>
      <sheetName val="9.4"/>
      <sheetName val="9.5"/>
      <sheetName val="9.6"/>
      <sheetName val="9.7"/>
      <sheetName val="9.8"/>
      <sheetName val="9.9"/>
      <sheetName val="9.10"/>
      <sheetName val="9.11"/>
      <sheetName val="9.12"/>
      <sheetName val="10.1"/>
      <sheetName val="10.2"/>
      <sheetName val="10.3"/>
      <sheetName val="11.5"/>
      <sheetName val="insumos"/>
      <sheetName val="PRESUPUESTO"/>
      <sheetName val="Hoja1"/>
      <sheetName val="Hoja2"/>
    </sheetNames>
    <sheetDataSet>
      <sheetData sheetId="0" refreshError="1"/>
      <sheetData sheetId="1" refreshError="1">
        <row r="5">
          <cell r="F5">
            <v>62045.600000000006</v>
          </cell>
        </row>
        <row r="6">
          <cell r="F6">
            <v>30656</v>
          </cell>
        </row>
        <row r="12">
          <cell r="K12">
            <v>76081.600000000006</v>
          </cell>
        </row>
        <row r="14">
          <cell r="K14">
            <v>44610.335999999996</v>
          </cell>
        </row>
        <row r="15">
          <cell r="K15">
            <v>40608.800000000003</v>
          </cell>
        </row>
        <row r="145">
          <cell r="F145">
            <v>406951.19999999995</v>
          </cell>
        </row>
        <row r="146">
          <cell r="F146">
            <v>417391.19999999995</v>
          </cell>
        </row>
        <row r="147">
          <cell r="F147">
            <v>471711.19999999995</v>
          </cell>
        </row>
        <row r="148">
          <cell r="F148">
            <v>340167.2</v>
          </cell>
        </row>
        <row r="149">
          <cell r="F149">
            <v>370432.75999999995</v>
          </cell>
        </row>
        <row r="150">
          <cell r="F150">
            <v>383228.02399999998</v>
          </cell>
        </row>
        <row r="151">
          <cell r="F151">
            <v>223126.68</v>
          </cell>
        </row>
        <row r="152">
          <cell r="F152"/>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Edier Alonso López Velásquez" id="{37CA28EA-CF6F-4629-8528-E1E010D84E42}" userId="S::edier.lopez@metropol.gov.co::34b0ea32-accf-4d95-a3b7-5ac0ffed9f38" providerId="AD"/>
</personList>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1">
    <v>9</v>
    <v>9</v>
  </rv>
</rvData>
</file>

<file path=xl/richData/rdrichvaluestructure.xml><?xml version="1.0" encoding="utf-8"?>
<rvStructures xmlns="http://schemas.microsoft.com/office/spreadsheetml/2017/richdata" count="2">
  <s t="_localImage">
    <k n="_rvRel:LocalImageIdentifier" t="i"/>
    <k n="CalcOrigin" t="i"/>
  </s>
  <s t="_error">
    <k n="errorType" t="i"/>
    <k n="subType"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6" dT="2024-11-28T16:00:50.26" personId="{37CA28EA-CF6F-4629-8528-E1E010D84E42}" id="{9911E807-96B6-4322-AC67-61B9AEB7CB7D}">
    <text>Acorde con lo dispuesto por la Entidad</text>
  </threadedComment>
</ThreadedComments>
</file>

<file path=xl/threadedComments/threadedComment2.xml><?xml version="1.0" encoding="utf-8"?>
<ThreadedComments xmlns="http://schemas.microsoft.com/office/spreadsheetml/2018/threadedcomments" xmlns:x="http://schemas.openxmlformats.org/spreadsheetml/2006/main">
  <threadedComment ref="C16" dT="2024-11-28T16:00:50.26" personId="{37CA28EA-CF6F-4629-8528-E1E010D84E42}" id="{D49EF7DA-F386-4299-B8DA-052353BF3F75}">
    <text>Acorde con lo dispuesto por la Entidad</text>
  </threadedComment>
</ThreadedComment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8.xml.rels><?xml version="1.0" encoding="UTF-8" standalone="yes"?>
<Relationships xmlns="http://schemas.openxmlformats.org/package/2006/relationships"><Relationship Id="rId8" Type="http://schemas.openxmlformats.org/officeDocument/2006/relationships/hyperlink" Target="https://cemblock.co/bloques-arquitectonicos/" TargetMode="External"/><Relationship Id="rId3" Type="http://schemas.openxmlformats.org/officeDocument/2006/relationships/hyperlink" Target="https://www.ffsoluciones.com/products/codo-45-1-8-sanitario-cxe?srsltid=AfmBOoqXl3f85iNpDIUf4JB05G7Td-DQXIPSPL3qR95RYsZpopTnAyeK&amp;variant=44772239147204" TargetMode="External"/><Relationship Id="rId7" Type="http://schemas.openxmlformats.org/officeDocument/2006/relationships/hyperlink" Target="https://cemblock.co/bloques-arquitectonicos/" TargetMode="External"/><Relationship Id="rId2" Type="http://schemas.openxmlformats.org/officeDocument/2006/relationships/hyperlink" Target="https://www.ffsoluciones.com/products/codo-90-1-4-sanitario-cxc?srsltid=AfmBOopw-4lNLRWOKTH0t1azCblW6VFq9dx06CPfLUQRcSJDiiRg3a0A&amp;variant=37862297764036" TargetMode="External"/><Relationship Id="rId1" Type="http://schemas.openxmlformats.org/officeDocument/2006/relationships/hyperlink" Target="https://www.ffsoluciones.com/products/union-sanitaria?srsltid=AfmBOorcHc-TvAaPib6hDJYim5NXX5Ox2tedAwXG_BzyenJxkR0VNb3P&amp;variant=37862301466820" TargetMode="External"/><Relationship Id="rId6" Type="http://schemas.openxmlformats.org/officeDocument/2006/relationships/hyperlink" Target="https://www.ffsoluciones.com/products/union-novafort?srsltid=AfmBOoog99H4x1OxRy6J1IOtIwGnZPYESd4mtF1TEP5WXAapqsfrEwBf&amp;variant=37678258028740" TargetMode="External"/><Relationship Id="rId5" Type="http://schemas.openxmlformats.org/officeDocument/2006/relationships/hyperlink" Target="https://www.ffsoluciones.com/products/tuberia-novafort?srsltid=AfmBOoqhv5Wj6US94_-cEUGnEeCESIvpsHeoCi-G8MBS3GJwmwRrS6dH&amp;variant=37610498982084" TargetMode="External"/><Relationship Id="rId10" Type="http://schemas.openxmlformats.org/officeDocument/2006/relationships/drawing" Target="../drawings/drawing7.xml"/><Relationship Id="rId4" Type="http://schemas.openxmlformats.org/officeDocument/2006/relationships/hyperlink" Target="https://www.ffsoluciones.com/products/tuberia-sanitaria-pvc-pavco?srsltid=AfmBOoresyveRgzBrJZ8anLPhprsqqZ4Qbcvb2Cl7OwpYm7G1eGhins3&amp;variant=38068483457220" TargetMode="External"/><Relationship Id="rId9"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22102-13D1-43FB-95AE-6DAD1A43641B}">
  <sheetPr>
    <tabColor rgb="FF00B0F0"/>
  </sheetPr>
  <dimension ref="A1:I68"/>
  <sheetViews>
    <sheetView showGridLines="0" topLeftCell="A58" zoomScale="90" zoomScaleNormal="90" zoomScaleSheetLayoutView="90" workbookViewId="0">
      <selection activeCell="C60" sqref="C60"/>
    </sheetView>
  </sheetViews>
  <sheetFormatPr defaultColWidth="13" defaultRowHeight="16.5"/>
  <cols>
    <col min="1" max="1" width="16.5703125" style="1793" customWidth="1"/>
    <col min="2" max="2" width="34.7109375" style="1793" customWidth="1"/>
    <col min="3" max="3" width="19.42578125" style="1796" customWidth="1"/>
    <col min="4" max="4" width="25.42578125" style="1796" customWidth="1"/>
    <col min="5" max="5" width="24.42578125" style="1796" customWidth="1"/>
    <col min="6" max="6" width="23.7109375" style="1796" customWidth="1"/>
    <col min="7" max="9" width="19.28515625" style="1793" bestFit="1" customWidth="1"/>
    <col min="10" max="16384" width="13" style="1793"/>
  </cols>
  <sheetData>
    <row r="1" spans="1:9">
      <c r="A1" s="1789"/>
      <c r="B1" s="1790"/>
      <c r="C1" s="1791"/>
      <c r="D1" s="1791"/>
      <c r="E1" s="1791"/>
      <c r="F1" s="1792"/>
    </row>
    <row r="2" spans="1:9" ht="28.5" customHeight="1">
      <c r="A2" s="2148" t="s">
        <v>0</v>
      </c>
      <c r="B2" s="2149"/>
      <c r="C2" s="2149"/>
      <c r="D2" s="2149"/>
      <c r="E2" s="2149"/>
      <c r="F2" s="2150"/>
    </row>
    <row r="3" spans="1:9" ht="36.75" customHeight="1">
      <c r="A3" s="2151" t="s">
        <v>1</v>
      </c>
      <c r="B3" s="2152"/>
      <c r="C3" s="2152"/>
      <c r="D3" s="2152"/>
      <c r="E3" s="2152"/>
      <c r="F3" s="2153"/>
    </row>
    <row r="4" spans="1:9" ht="39.75" customHeight="1">
      <c r="A4" s="2151" t="s">
        <v>2</v>
      </c>
      <c r="B4" s="2152"/>
      <c r="C4" s="2152"/>
      <c r="D4" s="2152"/>
      <c r="E4" s="2152"/>
      <c r="F4" s="2153"/>
    </row>
    <row r="5" spans="1:9" ht="57.75" customHeight="1">
      <c r="A5" s="2151" t="s">
        <v>3</v>
      </c>
      <c r="B5" s="2152"/>
      <c r="C5" s="2152"/>
      <c r="D5" s="2152"/>
      <c r="E5" s="2152"/>
      <c r="F5" s="2153"/>
    </row>
    <row r="6" spans="1:9" ht="42.75" customHeight="1">
      <c r="A6" s="2154" t="s">
        <v>4</v>
      </c>
      <c r="B6" s="2155"/>
      <c r="C6" s="2155"/>
      <c r="D6" s="2155"/>
      <c r="E6" s="2155"/>
      <c r="F6" s="2156"/>
    </row>
    <row r="7" spans="1:9" ht="11.25" customHeight="1">
      <c r="A7" s="1794"/>
      <c r="B7" s="1794"/>
      <c r="C7" s="1795"/>
      <c r="D7" s="1795"/>
      <c r="E7" s="1795"/>
    </row>
    <row r="8" spans="1:9" ht="22.5" customHeight="1">
      <c r="A8" s="2131" t="s">
        <v>5</v>
      </c>
      <c r="B8" s="2131"/>
      <c r="C8" s="2131"/>
      <c r="D8" s="2131"/>
      <c r="E8" s="2131"/>
      <c r="F8" s="2131"/>
    </row>
    <row r="9" spans="1:9" ht="56.25" customHeight="1">
      <c r="A9" s="2162" t="s">
        <v>6</v>
      </c>
      <c r="B9" s="2162"/>
      <c r="C9" s="2162"/>
      <c r="D9" s="1797" t="s">
        <v>7</v>
      </c>
      <c r="E9" s="1797" t="s">
        <v>8</v>
      </c>
      <c r="F9" s="1797" t="s">
        <v>9</v>
      </c>
    </row>
    <row r="10" spans="1:9" ht="24.95" customHeight="1">
      <c r="A10" s="2163" t="s">
        <v>10</v>
      </c>
      <c r="B10" s="2163"/>
      <c r="C10" s="2163"/>
      <c r="D10" s="1798">
        <f ca="1">+D40</f>
        <v>13590841846</v>
      </c>
      <c r="E10" s="1798">
        <f t="shared" ref="E10:F10" ca="1" si="0">+E40</f>
        <v>12707437127</v>
      </c>
      <c r="F10" s="1798">
        <f t="shared" ca="1" si="0"/>
        <v>883404719</v>
      </c>
      <c r="H10" s="1799"/>
    </row>
    <row r="11" spans="1:9" ht="24.95" customHeight="1">
      <c r="A11" s="2163" t="s">
        <v>11</v>
      </c>
      <c r="B11" s="2163"/>
      <c r="C11" s="2163"/>
      <c r="D11" s="1798">
        <f ca="1">E11+F11</f>
        <v>1010743014</v>
      </c>
      <c r="E11" s="1798">
        <f ca="1">+E53</f>
        <v>953741305</v>
      </c>
      <c r="F11" s="1798">
        <f ca="1">+F53</f>
        <v>57001709</v>
      </c>
      <c r="H11" s="1799"/>
    </row>
    <row r="12" spans="1:9" ht="24.95" customHeight="1">
      <c r="A12" s="2162" t="s">
        <v>12</v>
      </c>
      <c r="B12" s="2162"/>
      <c r="C12" s="2162"/>
      <c r="D12" s="1800">
        <f ca="1">SUM(D10:D11)</f>
        <v>14601584860</v>
      </c>
      <c r="E12" s="1800">
        <f ca="1">+E10+E11</f>
        <v>13661178432</v>
      </c>
      <c r="F12" s="1800">
        <f ca="1">+F10+F11</f>
        <v>940406428</v>
      </c>
      <c r="G12" s="1799"/>
      <c r="H12" s="1796"/>
      <c r="I12" s="1796"/>
    </row>
    <row r="13" spans="1:9" ht="24.95" customHeight="1">
      <c r="A13" s="2162" t="s">
        <v>13</v>
      </c>
      <c r="B13" s="2162"/>
      <c r="C13" s="2162"/>
      <c r="D13" s="1801">
        <f ca="1">E13+F13</f>
        <v>1</v>
      </c>
      <c r="E13" s="1801">
        <f ca="1">E12/D12</f>
        <v>0.93559559205273835</v>
      </c>
      <c r="F13" s="1801">
        <f ca="1">F12/D12</f>
        <v>6.4404407947261696E-2</v>
      </c>
      <c r="G13" s="1796"/>
      <c r="H13" s="1796"/>
      <c r="I13" s="1796"/>
    </row>
    <row r="14" spans="1:9" ht="11.25" customHeight="1">
      <c r="A14" s="1794"/>
      <c r="B14" s="1794"/>
      <c r="C14" s="1802"/>
      <c r="D14" s="1795"/>
      <c r="E14" s="1795"/>
      <c r="F14" s="1795"/>
    </row>
    <row r="15" spans="1:9" ht="24.95" customHeight="1">
      <c r="A15" s="1803" t="s">
        <v>14</v>
      </c>
      <c r="B15" s="2128" t="s">
        <v>14</v>
      </c>
      <c r="C15" s="2129"/>
      <c r="D15" s="2129"/>
      <c r="E15" s="2129"/>
      <c r="F15" s="2130"/>
    </row>
    <row r="16" spans="1:9" ht="24.95" customHeight="1">
      <c r="A16" s="2157" t="s">
        <v>15</v>
      </c>
      <c r="B16" s="2159" t="s">
        <v>16</v>
      </c>
      <c r="C16" s="2160"/>
      <c r="D16" s="2161"/>
      <c r="E16" s="1801">
        <f ca="1">+F16/$F$18</f>
        <v>0.93559559205273835</v>
      </c>
      <c r="F16" s="1804">
        <f ca="1">+E12</f>
        <v>13661178432</v>
      </c>
    </row>
    <row r="17" spans="1:6" ht="35.25" customHeight="1">
      <c r="A17" s="2158"/>
      <c r="B17" s="2159" t="s">
        <v>17</v>
      </c>
      <c r="C17" s="2160"/>
      <c r="D17" s="2161"/>
      <c r="E17" s="1801">
        <f ca="1">+F17/$F$18</f>
        <v>6.4404407947261696E-2</v>
      </c>
      <c r="F17" s="1804">
        <f ca="1">+F12</f>
        <v>940406428</v>
      </c>
    </row>
    <row r="18" spans="1:6" ht="63.75" customHeight="1">
      <c r="A18" s="1803" t="s">
        <v>18</v>
      </c>
      <c r="B18" s="2128" t="s">
        <v>18</v>
      </c>
      <c r="C18" s="2129"/>
      <c r="D18" s="2130"/>
      <c r="E18" s="1801">
        <f ca="1">SUM(E16:E17)</f>
        <v>1</v>
      </c>
      <c r="F18" s="1800">
        <f ca="1">SUM(F16:F17)</f>
        <v>14601584860</v>
      </c>
    </row>
    <row r="19" spans="1:6">
      <c r="A19" s="1794"/>
      <c r="B19" s="1794"/>
      <c r="C19" s="1795"/>
      <c r="D19" s="1795"/>
      <c r="E19" s="1795"/>
      <c r="F19" s="1795"/>
    </row>
    <row r="20" spans="1:6" ht="33.75" customHeight="1">
      <c r="A20" s="2131" t="s">
        <v>19</v>
      </c>
      <c r="B20" s="2131"/>
      <c r="C20" s="2131"/>
      <c r="D20" s="2131"/>
      <c r="E20" s="2131"/>
      <c r="F20" s="2131"/>
    </row>
    <row r="21" spans="1:6" ht="33.75" customHeight="1">
      <c r="A21" s="2145" t="s">
        <v>20</v>
      </c>
      <c r="B21" s="2146"/>
      <c r="C21" s="2146"/>
      <c r="D21" s="2146"/>
      <c r="E21" s="2146"/>
      <c r="F21" s="2147"/>
    </row>
    <row r="22" spans="1:6" ht="37.5" customHeight="1">
      <c r="A22" s="2133" t="s">
        <v>21</v>
      </c>
      <c r="B22" s="2133"/>
      <c r="C22" s="2133"/>
      <c r="D22" s="1805" t="s">
        <v>7</v>
      </c>
      <c r="E22" s="1805" t="s">
        <v>8</v>
      </c>
      <c r="F22" s="1805" t="str">
        <f>F9</f>
        <v>APORTES MUNICIPIO DE GIRARDOTA
En Dinero</v>
      </c>
    </row>
    <row r="23" spans="1:6" ht="20.100000000000001" customHeight="1">
      <c r="A23" s="1806">
        <v>1</v>
      </c>
      <c r="B23" s="1807" t="str">
        <f>+'P. OFICIAL OBRA'!B8</f>
        <v>OBRAS PRELIMINARES</v>
      </c>
      <c r="C23" s="1808"/>
      <c r="D23" s="1809">
        <f>+'P. OFICIAL OBRA'!G8</f>
        <v>62600079</v>
      </c>
      <c r="E23" s="1810">
        <f>+D23</f>
        <v>62600079</v>
      </c>
      <c r="F23" s="1811">
        <v>0</v>
      </c>
    </row>
    <row r="24" spans="1:6" ht="20.100000000000001" customHeight="1">
      <c r="A24" s="1806">
        <v>2</v>
      </c>
      <c r="B24" s="1812" t="str">
        <f>+'P. OFICIAL OBRA'!B12</f>
        <v>MOVIMIENTOS DE TIERRA, EXCAVACIONES  Y LLENOS</v>
      </c>
      <c r="C24" s="1808"/>
      <c r="D24" s="1809">
        <f>+'P. OFICIAL OBRA'!G12</f>
        <v>727454915</v>
      </c>
      <c r="E24" s="1810">
        <f t="shared" ref="E24:E35" si="1">+D24</f>
        <v>727454915</v>
      </c>
      <c r="F24" s="1811">
        <v>0</v>
      </c>
    </row>
    <row r="25" spans="1:6" ht="20.100000000000001" customHeight="1">
      <c r="A25" s="1806">
        <v>3</v>
      </c>
      <c r="B25" s="1807" t="str">
        <f>+'P. OFICIAL OBRA'!B23</f>
        <v>ESTRUCTURA DE CONCRETO</v>
      </c>
      <c r="C25" s="1808"/>
      <c r="D25" s="1809">
        <f>+'P. OFICIAL OBRA'!G23</f>
        <v>315231094</v>
      </c>
      <c r="E25" s="1810">
        <f t="shared" si="1"/>
        <v>315231094</v>
      </c>
      <c r="F25" s="1811">
        <v>0</v>
      </c>
    </row>
    <row r="26" spans="1:6" ht="26.25" customHeight="1">
      <c r="A26" s="1806">
        <v>4</v>
      </c>
      <c r="B26" s="1813" t="str">
        <f>+'P. OFICIAL OBRA'!B32</f>
        <v>ACERO</v>
      </c>
      <c r="C26" s="1808"/>
      <c r="D26" s="1809">
        <f>+'P. OFICIAL OBRA'!G32</f>
        <v>871946114</v>
      </c>
      <c r="E26" s="1810">
        <f t="shared" si="1"/>
        <v>871946114</v>
      </c>
      <c r="F26" s="1811">
        <v>0</v>
      </c>
    </row>
    <row r="27" spans="1:6" ht="20.100000000000001" customHeight="1">
      <c r="A27" s="1806">
        <v>5</v>
      </c>
      <c r="B27" s="1807" t="str">
        <f>+'P. OFICIAL OBRA'!B35</f>
        <v>MUROS, REVOQUES Y FORROS.</v>
      </c>
      <c r="C27" s="1808"/>
      <c r="D27" s="1809">
        <f>+'P. OFICIAL OBRA'!G35</f>
        <v>167187141</v>
      </c>
      <c r="E27" s="1810">
        <f t="shared" si="1"/>
        <v>167187141</v>
      </c>
      <c r="F27" s="1811">
        <v>0</v>
      </c>
    </row>
    <row r="28" spans="1:6" ht="20.100000000000001" customHeight="1">
      <c r="A28" s="1806">
        <v>6</v>
      </c>
      <c r="B28" s="1807" t="str">
        <f>+'P. OFICIAL OBRA'!B47</f>
        <v>PISOS Y ANDENES</v>
      </c>
      <c r="C28" s="1808"/>
      <c r="D28" s="1809">
        <f>+'P. OFICIAL OBRA'!G47</f>
        <v>3544136378</v>
      </c>
      <c r="E28" s="1810">
        <f t="shared" si="1"/>
        <v>3544136378</v>
      </c>
      <c r="F28" s="1811">
        <v>0</v>
      </c>
    </row>
    <row r="29" spans="1:6" ht="21" customHeight="1">
      <c r="A29" s="1806">
        <v>7</v>
      </c>
      <c r="B29" s="1813" t="str">
        <f>+'P. OFICIAL OBRA'!B61</f>
        <v>CARPINTERIA METALICA Y DE MADERA</v>
      </c>
      <c r="C29" s="1808"/>
      <c r="D29" s="1809">
        <f>+'P. OFICIAL OBRA'!G61</f>
        <v>63232718</v>
      </c>
      <c r="E29" s="1810">
        <f t="shared" si="1"/>
        <v>63232718</v>
      </c>
      <c r="F29" s="1811">
        <v>0</v>
      </c>
    </row>
    <row r="30" spans="1:6" ht="20.100000000000001" customHeight="1">
      <c r="A30" s="1806">
        <v>8</v>
      </c>
      <c r="B30" s="1807" t="str">
        <f>+'P. OFICIAL OBRA'!B72</f>
        <v xml:space="preserve">CUBIERTAS, CANOAS </v>
      </c>
      <c r="C30" s="1808"/>
      <c r="D30" s="1809">
        <f>+'P. OFICIAL OBRA'!G72</f>
        <v>170382220</v>
      </c>
      <c r="E30" s="1810">
        <f t="shared" si="1"/>
        <v>170382220</v>
      </c>
      <c r="F30" s="1811">
        <v>0</v>
      </c>
    </row>
    <row r="31" spans="1:6" ht="20.100000000000001" customHeight="1">
      <c r="A31" s="1806">
        <v>9</v>
      </c>
      <c r="B31" s="1807" t="str">
        <f>+'P. OFICIAL OBRA'!B76</f>
        <v>INSTALACIONES HIDRAULICAS</v>
      </c>
      <c r="C31" s="1808"/>
      <c r="D31" s="1809">
        <f>+'P. OFICIAL OBRA'!G76</f>
        <v>606615888</v>
      </c>
      <c r="E31" s="1810">
        <f t="shared" si="1"/>
        <v>606615888</v>
      </c>
      <c r="F31" s="1811">
        <v>0</v>
      </c>
    </row>
    <row r="32" spans="1:6" ht="20.100000000000001" customHeight="1">
      <c r="A32" s="1806">
        <v>10</v>
      </c>
      <c r="B32" s="1807" t="str">
        <f>+'P. OFICIAL OBRA'!B99</f>
        <v>APARATOS SANITARIOS</v>
      </c>
      <c r="C32" s="1808"/>
      <c r="D32" s="1809">
        <f>+'P. OFICIAL OBRA'!G99</f>
        <v>16007121</v>
      </c>
      <c r="E32" s="1810">
        <f t="shared" si="1"/>
        <v>16007121</v>
      </c>
      <c r="F32" s="1811">
        <v>0</v>
      </c>
    </row>
    <row r="33" spans="1:8" ht="20.100000000000001" customHeight="1">
      <c r="A33" s="1806">
        <v>11</v>
      </c>
      <c r="B33" s="1807" t="str">
        <f>+'P. OFICIAL OBRA'!B104</f>
        <v>INSTALACIONES ELECTRICAS</v>
      </c>
      <c r="C33" s="1808"/>
      <c r="D33" s="1809">
        <f>+'P. OFICIAL OBRA'!G104</f>
        <v>2173819020</v>
      </c>
      <c r="E33" s="1810">
        <f t="shared" si="1"/>
        <v>2173819020</v>
      </c>
      <c r="F33" s="1811">
        <v>0</v>
      </c>
    </row>
    <row r="34" spans="1:8" ht="20.100000000000001" customHeight="1">
      <c r="A34" s="1806">
        <v>12</v>
      </c>
      <c r="B34" s="1812" t="str">
        <f>+'P. OFICIAL OBRA'!B192</f>
        <v>CERRAMIENTO Y OBRAS COMPLEMENTARIAS</v>
      </c>
      <c r="C34" s="1808"/>
      <c r="D34" s="1809">
        <f>+'P. OFICIAL OBRA'!G192</f>
        <v>1379650409</v>
      </c>
      <c r="E34" s="1810">
        <f t="shared" si="1"/>
        <v>1379650409</v>
      </c>
      <c r="F34" s="1811">
        <v>0</v>
      </c>
    </row>
    <row r="35" spans="1:8" ht="20.100000000000001" customHeight="1">
      <c r="A35" s="1806">
        <v>13</v>
      </c>
      <c r="B35" s="1807" t="str">
        <f>+'P. OFICIAL OBRA'!B206</f>
        <v>EQUIPOS DE GIMNASIO Y DOTACION</v>
      </c>
      <c r="C35" s="1808"/>
      <c r="D35" s="1809">
        <f>+'P. OFICIAL OBRA'!G206</f>
        <v>351384562</v>
      </c>
      <c r="E35" s="1810">
        <f t="shared" si="1"/>
        <v>351384562</v>
      </c>
      <c r="F35" s="1811">
        <v>0</v>
      </c>
    </row>
    <row r="36" spans="1:8" ht="28.5" customHeight="1">
      <c r="A36" s="2134" t="s">
        <v>22</v>
      </c>
      <c r="B36" s="2134"/>
      <c r="C36" s="2134"/>
      <c r="D36" s="1814">
        <f>SUM(D23:D35)</f>
        <v>10449647659</v>
      </c>
      <c r="E36" s="1815">
        <f>+SUM(E23:E35)</f>
        <v>10449647659</v>
      </c>
      <c r="F36" s="1816">
        <f t="shared" ref="F36" si="2">SUM(F23:F30)</f>
        <v>0</v>
      </c>
    </row>
    <row r="37" spans="1:8" ht="39.75" customHeight="1">
      <c r="A37" s="2135" t="s">
        <v>23</v>
      </c>
      <c r="B37" s="2136"/>
      <c r="C37" s="1830">
        <f>+'P. OFICIAL OBRA'!F224</f>
        <v>0.29070000000000001</v>
      </c>
      <c r="D37" s="1831">
        <f ca="1">+'DETALLE AU OBRA '!G58</f>
        <v>3037712575</v>
      </c>
      <c r="E37" s="1817">
        <f ca="1">D37-F37</f>
        <v>2154307856</v>
      </c>
      <c r="F37" s="1817">
        <f ca="1">+'DETALLE AU OBRA '!I58</f>
        <v>883404719</v>
      </c>
      <c r="G37" s="1799"/>
    </row>
    <row r="38" spans="1:8" ht="29.25" customHeight="1">
      <c r="A38" s="2137" t="s">
        <v>24</v>
      </c>
      <c r="B38" s="2137"/>
      <c r="C38" s="2137"/>
      <c r="D38" s="1818">
        <f ca="1">ROUND(D36+D37,0)</f>
        <v>13487360234</v>
      </c>
      <c r="E38" s="1818">
        <f ca="1">ROUND(E36+E37,0)</f>
        <v>12603955515</v>
      </c>
      <c r="F38" s="1818">
        <f ca="1">ROUND(F36+F37,0)</f>
        <v>883404719</v>
      </c>
      <c r="H38" s="1819"/>
    </row>
    <row r="39" spans="1:8" ht="35.25" customHeight="1">
      <c r="A39" s="2137" t="s">
        <v>25</v>
      </c>
      <c r="B39" s="2137"/>
      <c r="C39" s="2137"/>
      <c r="D39" s="1820">
        <f ca="1">+'Pres. OBRA'!G230+'Pres. OBRA'!G231+'Pres. OBRA'!G232</f>
        <v>103481612</v>
      </c>
      <c r="E39" s="1820">
        <f ca="1">+'Pres. OBRA'!G230+'Pres. OBRA'!G231+'Pres. OBRA'!G232</f>
        <v>103481612</v>
      </c>
      <c r="F39" s="1820">
        <f>+'Pres. OBRA'!I230+'Pres. OBRA'!I231+'Pres. OBRA'!I232</f>
        <v>0</v>
      </c>
    </row>
    <row r="40" spans="1:8" ht="31.5" customHeight="1">
      <c r="A40" s="2138" t="s">
        <v>26</v>
      </c>
      <c r="B40" s="2138"/>
      <c r="C40" s="2138"/>
      <c r="D40" s="1821">
        <f ca="1">D38+D39</f>
        <v>13590841846</v>
      </c>
      <c r="E40" s="1821">
        <f t="shared" ref="E40:F40" ca="1" si="3">E38+E39</f>
        <v>12707437127</v>
      </c>
      <c r="F40" s="1821">
        <f t="shared" ca="1" si="3"/>
        <v>883404719</v>
      </c>
      <c r="H40" s="1819"/>
    </row>
    <row r="41" spans="1:8">
      <c r="A41" s="2126"/>
      <c r="B41" s="2127"/>
      <c r="C41" s="2127"/>
      <c r="D41" s="2127"/>
      <c r="E41" s="2127"/>
      <c r="F41" s="2127"/>
    </row>
    <row r="42" spans="1:8" ht="33.75" customHeight="1">
      <c r="A42" s="2139" t="s">
        <v>27</v>
      </c>
      <c r="B42" s="2140"/>
      <c r="C42" s="2140"/>
      <c r="D42" s="2140"/>
      <c r="E42" s="2140"/>
      <c r="F42" s="2141"/>
    </row>
    <row r="43" spans="1:8" ht="38.25" customHeight="1">
      <c r="A43" s="2142" t="s">
        <v>21</v>
      </c>
      <c r="B43" s="2142"/>
      <c r="C43" s="2142"/>
      <c r="D43" s="1887" t="s">
        <v>7</v>
      </c>
      <c r="E43" s="1887" t="s">
        <v>28</v>
      </c>
      <c r="F43" s="1887" t="s">
        <v>29</v>
      </c>
    </row>
    <row r="44" spans="1:8" ht="34.5" customHeight="1">
      <c r="A44" s="2143" t="s">
        <v>30</v>
      </c>
      <c r="B44" s="2143"/>
      <c r="C44" s="2143"/>
      <c r="D44" s="1882">
        <f>+'P.OFICIAL INTERVENTORÍA'!G18</f>
        <v>834498000</v>
      </c>
      <c r="E44" s="1882">
        <f ca="1">+'P.OFICIAL INTERVENTORÍA'!H18</f>
        <v>777496291</v>
      </c>
      <c r="F44" s="1882">
        <f ca="1">+'P.OFICIAL INTERVENTORÍA'!I18</f>
        <v>57001709</v>
      </c>
    </row>
    <row r="45" spans="1:8" ht="108" customHeight="1">
      <c r="A45" s="2144" t="s">
        <v>31</v>
      </c>
      <c r="B45" s="2144"/>
      <c r="C45" s="2144"/>
      <c r="D45" s="1882">
        <f>+'P.OFICIAL INTERVENTORÍA'!G26</f>
        <v>11351583</v>
      </c>
      <c r="E45" s="1882">
        <f>+'P.OFICIAL INTERVENTORÍA'!H26</f>
        <v>11351583</v>
      </c>
      <c r="F45" s="1882">
        <v>0</v>
      </c>
    </row>
    <row r="46" spans="1:8" ht="26.25" customHeight="1">
      <c r="A46" s="2132" t="s">
        <v>32</v>
      </c>
      <c r="B46" s="2132"/>
      <c r="C46" s="2132"/>
      <c r="D46" s="1888">
        <f>SUM(D44:D45)</f>
        <v>845849583</v>
      </c>
      <c r="E46" s="1888">
        <f ca="1">SUM(E44:E45)</f>
        <v>788847874</v>
      </c>
      <c r="F46" s="1888">
        <f ca="1">SUM(F44:F45)</f>
        <v>57001709</v>
      </c>
    </row>
    <row r="47" spans="1:8" ht="10.5" customHeight="1">
      <c r="A47" s="2112"/>
      <c r="B47" s="2113"/>
      <c r="C47" s="2113"/>
      <c r="D47" s="2113"/>
      <c r="E47" s="2113"/>
      <c r="F47" s="2113"/>
    </row>
    <row r="48" spans="1:8" ht="30" customHeight="1">
      <c r="A48" s="2109" t="s">
        <v>33</v>
      </c>
      <c r="B48" s="2110"/>
      <c r="C48" s="2111"/>
      <c r="D48" s="1888">
        <f>+D46</f>
        <v>845849583</v>
      </c>
      <c r="E48" s="1888">
        <f ca="1">+E46</f>
        <v>788847874</v>
      </c>
      <c r="F48" s="1888">
        <f ca="1">+F46</f>
        <v>57001709</v>
      </c>
    </row>
    <row r="49" spans="1:7" ht="28.5" customHeight="1">
      <c r="A49" s="2119" t="s">
        <v>34</v>
      </c>
      <c r="B49" s="2120"/>
      <c r="C49" s="2121"/>
      <c r="D49" s="1883">
        <f ca="1">+'P.OFICIAL INTERVENTORÍA'!G30</f>
        <v>3514294</v>
      </c>
      <c r="E49" s="1884">
        <f ca="1">D49</f>
        <v>3514294</v>
      </c>
      <c r="F49" s="1885">
        <f t="shared" ref="F49:F50" si="4">ROUND(F47*$C$89,0)</f>
        <v>0</v>
      </c>
    </row>
    <row r="50" spans="1:7" ht="30.75" customHeight="1">
      <c r="A50" s="2114" t="s">
        <v>35</v>
      </c>
      <c r="B50" s="2115"/>
      <c r="C50" s="1886">
        <v>0.19</v>
      </c>
      <c r="D50" s="1885">
        <f ca="1">ROUND((D48+D49)*C50,0)</f>
        <v>161379137</v>
      </c>
      <c r="E50" s="1885">
        <f ca="1">+D50</f>
        <v>161379137</v>
      </c>
      <c r="F50" s="1885">
        <f>+'P.OFICIAL INTERVENTORÍA'!I31</f>
        <v>0</v>
      </c>
    </row>
    <row r="51" spans="1:7" ht="26.25" customHeight="1">
      <c r="A51" s="2109" t="s">
        <v>36</v>
      </c>
      <c r="B51" s="2110"/>
      <c r="C51" s="2111"/>
      <c r="D51" s="1888">
        <f ca="1">+D48+D49+D50</f>
        <v>1010743014</v>
      </c>
      <c r="E51" s="1888">
        <f ca="1">+E48+E49+E50</f>
        <v>953741305</v>
      </c>
      <c r="F51" s="1888">
        <f ca="1">+F48+F50+F49</f>
        <v>57001709</v>
      </c>
      <c r="G51" s="1794"/>
    </row>
    <row r="52" spans="1:7" ht="6.75" customHeight="1">
      <c r="A52" s="2126"/>
      <c r="B52" s="2127"/>
      <c r="C52" s="2127"/>
      <c r="D52" s="2127"/>
      <c r="E52" s="2127"/>
      <c r="F52" s="2127"/>
    </row>
    <row r="53" spans="1:7" ht="34.5" customHeight="1">
      <c r="A53" s="2122" t="s">
        <v>37</v>
      </c>
      <c r="B53" s="2123"/>
      <c r="C53" s="2124"/>
      <c r="D53" s="1889">
        <f ca="1">+D51</f>
        <v>1010743014</v>
      </c>
      <c r="E53" s="1889">
        <f ca="1">+E51</f>
        <v>953741305</v>
      </c>
      <c r="F53" s="1889">
        <f ca="1">+F51</f>
        <v>57001709</v>
      </c>
    </row>
    <row r="54" spans="1:7" ht="7.5" customHeight="1">
      <c r="A54" s="1824"/>
      <c r="B54" s="1825"/>
      <c r="C54" s="1825"/>
      <c r="D54" s="1822"/>
      <c r="E54" s="1822"/>
      <c r="F54" s="1822"/>
    </row>
    <row r="55" spans="1:7" ht="27" customHeight="1">
      <c r="A55" s="2125" t="s">
        <v>38</v>
      </c>
      <c r="B55" s="2125"/>
      <c r="C55" s="2125"/>
      <c r="D55" s="1823">
        <f ca="1">D53+D40</f>
        <v>14601584860</v>
      </c>
      <c r="E55" s="1823">
        <f t="shared" ref="E55:F55" ca="1" si="5">E53+E40</f>
        <v>13661178432</v>
      </c>
      <c r="F55" s="1823">
        <f t="shared" ca="1" si="5"/>
        <v>940406428</v>
      </c>
    </row>
    <row r="56" spans="1:7">
      <c r="A56" s="1824"/>
      <c r="B56" s="1825"/>
      <c r="C56" s="1825"/>
      <c r="D56" s="1825"/>
      <c r="E56" s="1825"/>
      <c r="F56" s="1825"/>
    </row>
    <row r="57" spans="1:7" ht="68.25" customHeight="1">
      <c r="A57" s="2116" t="s">
        <v>39</v>
      </c>
      <c r="B57" s="2117"/>
      <c r="C57" s="2117"/>
      <c r="D57" s="2117"/>
      <c r="E57" s="2117"/>
      <c r="F57" s="2118"/>
    </row>
    <row r="58" spans="1:7" ht="165" customHeight="1">
      <c r="A58" s="2116" t="s">
        <v>40</v>
      </c>
      <c r="B58" s="2117"/>
      <c r="C58" s="2117"/>
      <c r="D58" s="2117"/>
      <c r="E58" s="2117"/>
      <c r="F58" s="2118"/>
    </row>
    <row r="59" spans="1:7" ht="74.25" customHeight="1">
      <c r="A59" s="3083" t="s">
        <v>41</v>
      </c>
      <c r="B59" s="3084"/>
      <c r="C59" s="3084"/>
      <c r="D59" s="3084"/>
      <c r="E59" s="3084"/>
      <c r="F59" s="3085"/>
    </row>
    <row r="60" spans="1:7">
      <c r="A60" s="1826"/>
      <c r="B60" s="1826"/>
    </row>
    <row r="65" ht="28.5" customHeight="1"/>
    <row r="66" ht="34.5" customHeight="1"/>
    <row r="67" ht="40.5" customHeight="1"/>
    <row r="68" ht="12.75" customHeight="1"/>
  </sheetData>
  <mergeCells count="41">
    <mergeCell ref="B15:F15"/>
    <mergeCell ref="A16:A17"/>
    <mergeCell ref="B16:D16"/>
    <mergeCell ref="A9:C9"/>
    <mergeCell ref="A10:C10"/>
    <mergeCell ref="A11:C11"/>
    <mergeCell ref="A12:C12"/>
    <mergeCell ref="A13:C13"/>
    <mergeCell ref="B17:D17"/>
    <mergeCell ref="A8:F8"/>
    <mergeCell ref="A2:F2"/>
    <mergeCell ref="A3:F3"/>
    <mergeCell ref="A4:F4"/>
    <mergeCell ref="A5:F5"/>
    <mergeCell ref="A6:F6"/>
    <mergeCell ref="B18:D18"/>
    <mergeCell ref="A20:F20"/>
    <mergeCell ref="A46:C46"/>
    <mergeCell ref="A22:C22"/>
    <mergeCell ref="A36:C36"/>
    <mergeCell ref="A37:B37"/>
    <mergeCell ref="A38:C38"/>
    <mergeCell ref="A39:C39"/>
    <mergeCell ref="A40:C40"/>
    <mergeCell ref="A41:F41"/>
    <mergeCell ref="A42:F42"/>
    <mergeCell ref="A43:C43"/>
    <mergeCell ref="A44:C44"/>
    <mergeCell ref="A45:C45"/>
    <mergeCell ref="A21:F21"/>
    <mergeCell ref="A59:F59"/>
    <mergeCell ref="A49:C49"/>
    <mergeCell ref="A51:C51"/>
    <mergeCell ref="A53:C53"/>
    <mergeCell ref="A55:C55"/>
    <mergeCell ref="A52:F52"/>
    <mergeCell ref="A48:C48"/>
    <mergeCell ref="A47:F47"/>
    <mergeCell ref="A50:B50"/>
    <mergeCell ref="A57:F57"/>
    <mergeCell ref="A58:F58"/>
  </mergeCells>
  <printOptions horizontalCentered="1" verticalCentered="1"/>
  <pageMargins left="0.31496062992125984" right="0.11811023622047245" top="0.15748031496062992" bottom="0.15748031496062992" header="0.31496062992125984" footer="0.31496062992125984"/>
  <pageSetup scale="55" orientation="portrait"/>
  <rowBreaks count="1" manualBreakCount="1">
    <brk id="40"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0176-C696-486E-85D4-CDEC073CED1B}">
  <sheetPr>
    <tabColor rgb="FF00B0F0"/>
    <pageSetUpPr fitToPage="1"/>
  </sheetPr>
  <dimension ref="A1:J238"/>
  <sheetViews>
    <sheetView showGridLines="0" topLeftCell="A233" zoomScale="90" zoomScaleNormal="90" workbookViewId="0">
      <selection activeCell="A238" sqref="A238:I238"/>
    </sheetView>
  </sheetViews>
  <sheetFormatPr defaultColWidth="11.42578125" defaultRowHeight="12"/>
  <cols>
    <col min="1" max="1" width="10.85546875" style="1890" customWidth="1"/>
    <col min="2" max="2" width="67" style="1890" customWidth="1"/>
    <col min="3" max="3" width="8.5703125" style="1890" customWidth="1"/>
    <col min="4" max="4" width="18.140625" style="1900" customWidth="1"/>
    <col min="5" max="5" width="21.85546875" style="1899" customWidth="1"/>
    <col min="6" max="6" width="25.28515625" style="1899" customWidth="1"/>
    <col min="7" max="7" width="23" style="1899" customWidth="1"/>
    <col min="8" max="8" width="20.42578125" style="1899" customWidth="1"/>
    <col min="9" max="9" width="21.28515625" style="1899" customWidth="1"/>
    <col min="10" max="10" width="18.7109375" style="1890" customWidth="1"/>
    <col min="11" max="16384" width="11.42578125" style="1890"/>
  </cols>
  <sheetData>
    <row r="1" spans="1:10" ht="39" customHeight="1">
      <c r="A1" s="2181" t="s">
        <v>0</v>
      </c>
      <c r="B1" s="2182"/>
      <c r="C1" s="2182"/>
      <c r="D1" s="2182"/>
      <c r="E1" s="2182"/>
      <c r="F1" s="2182"/>
      <c r="G1" s="2182"/>
      <c r="H1" s="2182"/>
      <c r="I1" s="2183"/>
    </row>
    <row r="2" spans="1:10" ht="51" customHeight="1">
      <c r="A2" s="2184" t="s">
        <v>1</v>
      </c>
      <c r="B2" s="2152"/>
      <c r="C2" s="2152"/>
      <c r="D2" s="2152"/>
      <c r="E2" s="2152"/>
      <c r="F2" s="2152"/>
      <c r="G2" s="2152"/>
      <c r="H2" s="2152"/>
      <c r="I2" s="2185"/>
    </row>
    <row r="3" spans="1:10" ht="36" customHeight="1">
      <c r="A3" s="2184" t="s">
        <v>2</v>
      </c>
      <c r="B3" s="2152"/>
      <c r="C3" s="2152"/>
      <c r="D3" s="2152"/>
      <c r="E3" s="2152"/>
      <c r="F3" s="2152"/>
      <c r="G3" s="2152"/>
      <c r="H3" s="2152"/>
      <c r="I3" s="2185"/>
    </row>
    <row r="4" spans="1:10" ht="59.25" customHeight="1">
      <c r="A4" s="2184" t="s">
        <v>3</v>
      </c>
      <c r="B4" s="2152"/>
      <c r="C4" s="2152"/>
      <c r="D4" s="2152"/>
      <c r="E4" s="2152"/>
      <c r="F4" s="2152"/>
      <c r="G4" s="2152"/>
      <c r="H4" s="2152"/>
      <c r="I4" s="2185"/>
    </row>
    <row r="5" spans="1:10" ht="52.5" customHeight="1">
      <c r="A5" s="2186" t="s">
        <v>42</v>
      </c>
      <c r="B5" s="2187"/>
      <c r="C5" s="2187"/>
      <c r="D5" s="2187"/>
      <c r="E5" s="2187"/>
      <c r="F5" s="2187"/>
      <c r="G5" s="2187"/>
      <c r="H5" s="2187"/>
      <c r="I5" s="2188"/>
    </row>
    <row r="6" spans="1:10">
      <c r="A6" s="1891"/>
      <c r="B6" s="1891"/>
      <c r="C6" s="1891"/>
      <c r="D6" s="1892"/>
      <c r="E6" s="1893"/>
      <c r="F6" s="1893"/>
      <c r="G6" s="1893"/>
      <c r="H6" s="1893"/>
      <c r="I6" s="1893"/>
    </row>
    <row r="7" spans="1:10" ht="21.75">
      <c r="A7" s="2048" t="s">
        <v>43</v>
      </c>
      <c r="B7" s="2048" t="s">
        <v>44</v>
      </c>
      <c r="C7" s="2048" t="s">
        <v>45</v>
      </c>
      <c r="D7" s="2049" t="s">
        <v>46</v>
      </c>
      <c r="E7" s="2048" t="s">
        <v>47</v>
      </c>
      <c r="F7" s="2048" t="s">
        <v>48</v>
      </c>
      <c r="G7" s="2048" t="s">
        <v>49</v>
      </c>
      <c r="H7" s="2048" t="s">
        <v>28</v>
      </c>
      <c r="I7" s="2048" t="s">
        <v>50</v>
      </c>
      <c r="J7" s="1895"/>
    </row>
    <row r="8" spans="1:10">
      <c r="A8" s="2058">
        <f>'Pres. OBRA'!B5</f>
        <v>1</v>
      </c>
      <c r="B8" s="2058" t="str">
        <f>'Pres. OBRA'!C5</f>
        <v>OBRAS PRELIMINARES</v>
      </c>
      <c r="C8" s="2058"/>
      <c r="D8" s="2058"/>
      <c r="E8" s="2058"/>
      <c r="F8" s="2059"/>
      <c r="G8" s="2059">
        <f>SUM(F9:F11)</f>
        <v>62600079</v>
      </c>
      <c r="H8" s="2059">
        <f>+G8</f>
        <v>62600079</v>
      </c>
      <c r="I8" s="2059">
        <v>0</v>
      </c>
      <c r="J8" s="1895"/>
    </row>
    <row r="9" spans="1:10" ht="39.75" customHeight="1">
      <c r="A9" s="2054">
        <f>'Pres. OBRA'!B6</f>
        <v>1.1000000000000001</v>
      </c>
      <c r="B9" s="2055" t="str">
        <f>'Pres. OBRA'!C6</f>
        <v>LOCALIZACIÓN, TRAZADO Y REPLANTEO. Se utilizará personal experto con equipo de precisión. Se hará con la frecuencia que lo indique la interventoría. Incluye demarcación con pintura, línea de trazado, corte de piso, libretas y planos.</v>
      </c>
      <c r="C9" s="2056" t="str">
        <f>'Pres. OBRA'!D6</f>
        <v>DIAS</v>
      </c>
      <c r="D9" s="2054">
        <f>'Pres. OBRA'!E6</f>
        <v>5</v>
      </c>
      <c r="E9" s="2065">
        <f>'Pres. OBRA'!F6</f>
        <v>809879</v>
      </c>
      <c r="F9" s="2066">
        <f>ROUND(D9*E9,0)</f>
        <v>4049395</v>
      </c>
      <c r="G9" s="2050"/>
      <c r="H9" s="2050"/>
      <c r="I9" s="2050"/>
      <c r="J9" s="1895"/>
    </row>
    <row r="10" spans="1:10" ht="66" customHeight="1">
      <c r="A10" s="2054">
        <f>'Pres. OBRA'!B7</f>
        <v>1.2</v>
      </c>
      <c r="B10" s="2061" t="str">
        <f>'Pres. OBRA'!C7</f>
        <v>RETIRO DE CERRAMIENTO EN MALLA ESLABONADA. Incluye el retiro, cargue y transporte de los materiales, recuperación de los materiales aprovechables como tubería, malla eslabonada y alambre de puas y su transporte hasta el sitio que indique la interventoria, cargue, transporte y botada de escombros provenientes de este retiro en botaderos oficiales o donde indique la interventoria.</v>
      </c>
      <c r="C10" s="2057" t="str">
        <f>'Pres. OBRA'!D7</f>
        <v>m</v>
      </c>
      <c r="D10" s="2064">
        <f>'Pres. OBRA'!E7</f>
        <v>1000</v>
      </c>
      <c r="E10" s="2062">
        <f>'Pres. OBRA'!F7</f>
        <v>38248.800000000003</v>
      </c>
      <c r="F10" s="2066">
        <f t="shared" ref="F10:F73" si="0">ROUND(D10*E10,0)</f>
        <v>38248800</v>
      </c>
      <c r="G10" s="1896"/>
      <c r="H10" s="1896"/>
      <c r="I10" s="1896"/>
    </row>
    <row r="11" spans="1:10" ht="40.5" customHeight="1">
      <c r="A11" s="2054">
        <f>'Pres. OBRA'!B8</f>
        <v>1.3</v>
      </c>
      <c r="B11" s="2061" t="str">
        <f>'Pres. OBRA'!C8</f>
        <v>Suministro, transporte y colocación de cerramiento provisional en tela verde tipo sarán de 2.20 metros de altura, con postes de madera espaciados cada 1.60m en área a intervenir.</v>
      </c>
      <c r="C11" s="2057" t="str">
        <f>'Pres. OBRA'!D8</f>
        <v>ml</v>
      </c>
      <c r="D11" s="2064">
        <f>'Pres. OBRA'!E8</f>
        <v>502</v>
      </c>
      <c r="E11" s="2062">
        <f>'Pres. OBRA'!F8</f>
        <v>40442</v>
      </c>
      <c r="F11" s="2066">
        <f t="shared" si="0"/>
        <v>20301884</v>
      </c>
      <c r="G11" s="1896"/>
      <c r="H11" s="1896"/>
      <c r="I11" s="1896"/>
    </row>
    <row r="12" spans="1:10">
      <c r="A12" s="2058">
        <f>'Pres. OBRA'!B9</f>
        <v>2</v>
      </c>
      <c r="B12" s="2058" t="str">
        <f>'Pres. OBRA'!C9</f>
        <v>MOVIMIENTOS DE TIERRA, EXCAVACIONES  Y LLENOS</v>
      </c>
      <c r="C12" s="2063"/>
      <c r="D12" s="2063"/>
      <c r="E12" s="2058"/>
      <c r="F12" s="2058"/>
      <c r="G12" s="2059">
        <f>SUM(F13:F22)</f>
        <v>727454915</v>
      </c>
      <c r="H12" s="2059">
        <f>+G12</f>
        <v>727454915</v>
      </c>
      <c r="I12" s="2059">
        <v>0</v>
      </c>
    </row>
    <row r="13" spans="1:10" ht="54" customHeight="1">
      <c r="A13" s="2054">
        <f>'Pres. OBRA'!B10</f>
        <v>2.1</v>
      </c>
      <c r="B13" s="2061" t="str">
        <f>'Pres. OBRA'!C10</f>
        <v xml:space="preserve">Demolición manual de concreto de cualquier tipo: reforzado, simple, ciclópeo donde se requiera como en columnas, vigas, losas de piso, fundaciones.(NO Incluye botada de escombros, acarreo interno y almacenamiento temporal en obra), este se encuentra separado en un item </v>
      </c>
      <c r="C13" s="2057" t="str">
        <f>'Pres. OBRA'!D10</f>
        <v>m³</v>
      </c>
      <c r="D13" s="2064">
        <f>'Pres. OBRA'!E10</f>
        <v>248.535</v>
      </c>
      <c r="E13" s="2062">
        <f>'Pres. OBRA'!F10</f>
        <v>62273.47</v>
      </c>
      <c r="F13" s="2066">
        <f t="shared" si="0"/>
        <v>15477137</v>
      </c>
      <c r="G13" s="1896"/>
      <c r="H13" s="1896"/>
      <c r="I13" s="1896"/>
    </row>
    <row r="14" spans="1:10" ht="73.5" customHeight="1">
      <c r="A14" s="2054">
        <f>'Pres. OBRA'!B11</f>
        <v>2.2000000000000002</v>
      </c>
      <c r="B14" s="2061" t="str">
        <f>'Pres. OBRA'!C11</f>
        <v>EXCAVACIÓN PARA ZAPATAS DE 0,0 a 2,0 m de profundidad, en material heterogéneo, con piedras de hasta 0.05 m³. incluye todo lo necesario para su correcta construccion. No Incluye acarreo interno de materiales, cargue, transporte y botada del material proveniente de la excavación en botaderos oficiales o donde lo indique la interventoría (se encuentra en otro item independiente) .  SU MEDIDA SERA EN SITIO.</v>
      </c>
      <c r="C14" s="2057" t="str">
        <f>'Pres. OBRA'!D11</f>
        <v>M3</v>
      </c>
      <c r="D14" s="2064">
        <f>'Pres. OBRA'!E11</f>
        <v>20.548000000000002</v>
      </c>
      <c r="E14" s="2062">
        <f>'Pres. OBRA'!F11</f>
        <v>90098</v>
      </c>
      <c r="F14" s="2066">
        <f t="shared" si="0"/>
        <v>1851334</v>
      </c>
      <c r="G14" s="1896"/>
      <c r="H14" s="1896"/>
      <c r="I14" s="1896"/>
    </row>
    <row r="15" spans="1:10" ht="102" customHeight="1">
      <c r="A15" s="2054">
        <f>'Pres. OBRA'!B12</f>
        <v>2.2999999999999998</v>
      </c>
      <c r="B15" s="2061" t="str">
        <f>'Pres. OBRA'!C12</f>
        <v>EXCAVACIÓN PARA PILAS DE 0,0 a 2,0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v>
      </c>
      <c r="C15" s="2057" t="str">
        <f>'Pres. OBRA'!D12</f>
        <v>m3</v>
      </c>
      <c r="D15" s="2064">
        <f>'Pres. OBRA'!E12</f>
        <v>106.16094720000001</v>
      </c>
      <c r="E15" s="2062">
        <f>'Pres. OBRA'!F12</f>
        <v>426361.69733333332</v>
      </c>
      <c r="F15" s="2066">
        <f t="shared" si="0"/>
        <v>45262962</v>
      </c>
      <c r="G15" s="1896"/>
      <c r="H15" s="1896"/>
      <c r="I15" s="1896"/>
    </row>
    <row r="16" spans="1:10" ht="96.75" customHeight="1">
      <c r="A16" s="2054">
        <f>'Pres. OBRA'!B13</f>
        <v>2.4</v>
      </c>
      <c r="B16" s="2061" t="str">
        <f>'Pres. OBRA'!C13</f>
        <v>EXCAVACIÓN PARA PILAS DE 2 a 4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v>
      </c>
      <c r="C16" s="2057" t="str">
        <f>'Pres. OBRA'!D13</f>
        <v>M3</v>
      </c>
      <c r="D16" s="2064">
        <f>'Pres. OBRA'!E13</f>
        <v>21.232189440000003</v>
      </c>
      <c r="E16" s="2062">
        <f>'Pres. OBRA'!F13</f>
        <v>438818.03833333333</v>
      </c>
      <c r="F16" s="2066">
        <f t="shared" si="0"/>
        <v>9317068</v>
      </c>
      <c r="G16" s="1896"/>
      <c r="H16" s="1896"/>
      <c r="I16" s="1896"/>
    </row>
    <row r="17" spans="1:9" ht="87" customHeight="1">
      <c r="A17" s="2054">
        <f>'Pres. OBRA'!B14</f>
        <v>2.5</v>
      </c>
      <c r="B17" s="2061" t="str">
        <f>'Pres. OBRA'!C14</f>
        <v>EXCAVACIÓN PARA PILAS DE 4 a 6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SU MEDIDA SERA EN SITIO.</v>
      </c>
      <c r="C17" s="2057" t="str">
        <f>'Pres. OBRA'!D14</f>
        <v>M3</v>
      </c>
      <c r="D17" s="2064">
        <f>'Pres. OBRA'!E14</f>
        <v>151.27934976</v>
      </c>
      <c r="E17" s="2062">
        <f>'Pres. OBRA'!F14</f>
        <v>430949.56833214336</v>
      </c>
      <c r="F17" s="2066">
        <f t="shared" si="0"/>
        <v>65193770</v>
      </c>
      <c r="G17" s="1896"/>
      <c r="H17" s="1896"/>
      <c r="I17" s="1896"/>
    </row>
    <row r="18" spans="1:9" ht="59.25" customHeight="1">
      <c r="A18" s="2054">
        <f>'Pres. OBRA'!B15</f>
        <v>2.6</v>
      </c>
      <c r="B18" s="2061" t="str">
        <f>'Pres. OBRA'!C15</f>
        <v xml:space="preserve">EXCAVACIÓN MANUAL de material heterogéneo DE 0-2 m., bajo cualquier grado de humedad. Incluye: roca descompuesta, bolas de roca de volúmen inferior a 0.35 m³. (NO incluye cargue y transporte interno , transporte a botadero y dispocision final), esta actividad esta en item independiente </v>
      </c>
      <c r="C18" s="2057" t="str">
        <f>'Pres. OBRA'!D15</f>
        <v>m³</v>
      </c>
      <c r="D18" s="2064">
        <f>'Pres. OBRA'!E15</f>
        <v>3200.8359075000003</v>
      </c>
      <c r="E18" s="2062">
        <f>'Pres. OBRA'!F15</f>
        <v>35098.9548</v>
      </c>
      <c r="F18" s="2066">
        <f t="shared" si="0"/>
        <v>112345995</v>
      </c>
      <c r="G18" s="1896"/>
      <c r="H18" s="1896"/>
      <c r="I18" s="1896"/>
    </row>
    <row r="19" spans="1:9" ht="44.25" customHeight="1">
      <c r="A19" s="2054">
        <f>'Pres. OBRA'!B16</f>
        <v>2.7</v>
      </c>
      <c r="B19" s="2061" t="str">
        <f>'Pres. OBRA'!C16</f>
        <v>Excavacion manual de brechas, profundidad de 0,5 hasta 1,0 metro, para tuberia hidrosanitaria, bajo cualquier grado de humedad, cargue y descargue, botada de material proveniente de las excavaciones en los sitios</v>
      </c>
      <c r="C19" s="2057" t="str">
        <f>'Pres. OBRA'!D16</f>
        <v>m3</v>
      </c>
      <c r="D19" s="2064">
        <f>'Pres. OBRA'!E16</f>
        <v>161.45580000000001</v>
      </c>
      <c r="E19" s="2062">
        <f>'Pres. OBRA'!F16</f>
        <v>86642</v>
      </c>
      <c r="F19" s="2066">
        <f t="shared" si="0"/>
        <v>13988853</v>
      </c>
      <c r="G19" s="1896"/>
      <c r="H19" s="1896"/>
      <c r="I19" s="1896"/>
    </row>
    <row r="20" spans="1:9" ht="63.75" customHeight="1">
      <c r="A20" s="2054">
        <f>'Pres. OBRA'!B17</f>
        <v>2.8</v>
      </c>
      <c r="B20" s="2061" t="str">
        <f>'Pres. OBRA'!C17</f>
        <v>CARGUE, transporte y botada de MATERIAL PROVENIENTE DE LAS EXPLANACIONES, EXCAVACIONES Y VOLADURAS DE ROCA. Incluye transportes internos, maquinaria amarilla, derecho de botadero. Se debe hacer en botaderos oficiales autorizados por la entidad competente o hasta el sitio que indique la interventoría. Su medida será en sitio.</v>
      </c>
      <c r="C20" s="2057" t="str">
        <f>'Pres. OBRA'!D17</f>
        <v>m³</v>
      </c>
      <c r="D20" s="2064">
        <f>'Pres. OBRA'!E17</f>
        <v>3714.8746891999999</v>
      </c>
      <c r="E20" s="2062">
        <f>'Pres. OBRA'!F17</f>
        <v>72254.947740000003</v>
      </c>
      <c r="F20" s="2066">
        <f t="shared" si="0"/>
        <v>268418077</v>
      </c>
      <c r="G20" s="1896"/>
      <c r="H20" s="1896"/>
      <c r="I20" s="1896"/>
    </row>
    <row r="21" spans="1:9" ht="47.25" customHeight="1">
      <c r="A21" s="2054">
        <f>'Pres. OBRA'!B18</f>
        <v>2.9</v>
      </c>
      <c r="B21" s="2061" t="str">
        <f>'Pres. OBRA'!C18</f>
        <v>Lleno y compactación manual con material de préstamo (limo o arenilla) libre de materia orgánica o cualquier otro contaminante (Incluye acarreo interno, almacenamiento, protección  y compactación de los materiales aptos).</v>
      </c>
      <c r="C21" s="2057" t="str">
        <f>'Pres. OBRA'!D18</f>
        <v>m³</v>
      </c>
      <c r="D21" s="2064">
        <f>'Pres. OBRA'!E18</f>
        <v>239.04100000000003</v>
      </c>
      <c r="E21" s="2062">
        <f>'Pres. OBRA'!F18</f>
        <v>135118.81826666667</v>
      </c>
      <c r="F21" s="2066">
        <f t="shared" si="0"/>
        <v>32298937</v>
      </c>
      <c r="G21" s="1896"/>
      <c r="H21" s="1896"/>
      <c r="I21" s="1896"/>
    </row>
    <row r="22" spans="1:9" ht="42.75" customHeight="1">
      <c r="A22" s="2054">
        <f>'Pres. OBRA'!B19</f>
        <v>2.1</v>
      </c>
      <c r="B22" s="2061" t="str">
        <f>'Pres. OBRA'!C19</f>
        <v>Descapote de grama en cancha de futbol existente, incluye retiro de grama, transporte y almacenamiento en el sitio indicado por la interventoria para su posible uso en la empladizacion de nuevos sitios del proyecto.</v>
      </c>
      <c r="C22" s="2057" t="str">
        <f>'Pres. OBRA'!D19</f>
        <v>M2</v>
      </c>
      <c r="D22" s="2064">
        <f>'Pres. OBRA'!E19</f>
        <v>4982.4799999999996</v>
      </c>
      <c r="E22" s="2062">
        <f>'Pres. OBRA'!F19</f>
        <v>32775</v>
      </c>
      <c r="F22" s="2066">
        <f t="shared" si="0"/>
        <v>163300782</v>
      </c>
      <c r="G22" s="1896"/>
      <c r="H22" s="1896"/>
      <c r="I22" s="1896"/>
    </row>
    <row r="23" spans="1:9">
      <c r="A23" s="2058">
        <f>'Pres. OBRA'!B20</f>
        <v>3</v>
      </c>
      <c r="B23" s="2067" t="str">
        <f>'Pres. OBRA'!C20</f>
        <v>ESTRUCTURA DE CONCRETO</v>
      </c>
      <c r="C23" s="2068"/>
      <c r="D23" s="2069"/>
      <c r="E23" s="2070"/>
      <c r="F23" s="2059"/>
      <c r="G23" s="2071">
        <f>SUM(F24:F31)</f>
        <v>315231094</v>
      </c>
      <c r="H23" s="2071">
        <f>+G23</f>
        <v>315231094</v>
      </c>
      <c r="I23" s="2059">
        <v>0</v>
      </c>
    </row>
    <row r="24" spans="1:9" ht="49.5" customHeight="1">
      <c r="A24" s="2054">
        <f>'Pres. OBRA'!B21</f>
        <v>3.1</v>
      </c>
      <c r="B24" s="2061" t="str">
        <f>'Pres. OBRA'!C21</f>
        <v>Construccion de CONCRETO CICLOPEO , e=0,5m. De acuerdo a las medidas establecidas en los planos y diseño, para hormigon de 17mpa al 50% y piedra al 40%, incluye el suministro, mano de obra y equipo necesario para necesario para su ejecucion y correcta entrega.</v>
      </c>
      <c r="C24" s="2057" t="str">
        <f>'Pres. OBRA'!D21</f>
        <v>m3</v>
      </c>
      <c r="D24" s="2064">
        <f>'Pres. OBRA'!E21</f>
        <v>26.400000000000002</v>
      </c>
      <c r="E24" s="2062">
        <f>'Pres. OBRA'!F21</f>
        <v>397020.91374709993</v>
      </c>
      <c r="F24" s="2066">
        <f t="shared" si="0"/>
        <v>10481352</v>
      </c>
      <c r="G24" s="1896"/>
      <c r="H24" s="1896"/>
      <c r="I24" s="1896"/>
    </row>
    <row r="25" spans="1:9" ht="37.5" customHeight="1">
      <c r="A25" s="2054" t="str">
        <f>'Pres. OBRA'!B22</f>
        <v>3.2</v>
      </c>
      <c r="B25" s="2061" t="str">
        <f>'Pres. OBRA'!C22</f>
        <v>Construccion de pilas de cimentacion en concreto de 21 Mpa de acuardo a las dimenciones establecidadas en los planos y diseños, incluye suministro, transporte y bombeo y colocacion del concreto. No incluye refuerzo</v>
      </c>
      <c r="C25" s="2057" t="str">
        <f>'Pres. OBRA'!D22</f>
        <v>m3</v>
      </c>
      <c r="D25" s="2064">
        <f>'Pres. OBRA'!E22</f>
        <v>192.74846976000001</v>
      </c>
      <c r="E25" s="2062">
        <f>'Pres. OBRA'!F22</f>
        <v>780262.17864480009</v>
      </c>
      <c r="F25" s="2066">
        <f t="shared" si="0"/>
        <v>150394341</v>
      </c>
      <c r="G25" s="1896"/>
      <c r="H25" s="1896"/>
      <c r="I25" s="1896"/>
    </row>
    <row r="26" spans="1:9" ht="56.25" customHeight="1">
      <c r="A26" s="2054" t="str">
        <f>'Pres. OBRA'!B23</f>
        <v>3.3</v>
      </c>
      <c r="B26" s="2061" t="str">
        <f>'Pres. OBRA'!C23</f>
        <v>Construccion de Zapatas de cimentación concreto premezclado de 21 MPa  de acuerdo a las medidas establecidas en los planos y diseños, incluye el suministro, mano de obra y equipo necesario para necesario para su ejecucion y correcta entrega.</v>
      </c>
      <c r="C26" s="2057" t="str">
        <f>'Pres. OBRA'!D23</f>
        <v>m³</v>
      </c>
      <c r="D26" s="2064">
        <f>'Pres. OBRA'!E23</f>
        <v>9.2399999999999984</v>
      </c>
      <c r="E26" s="2062">
        <f>'Pres. OBRA'!F23</f>
        <v>729634.6581461</v>
      </c>
      <c r="F26" s="2066">
        <f t="shared" si="0"/>
        <v>6741824</v>
      </c>
      <c r="G26" s="1896"/>
      <c r="H26" s="1896"/>
      <c r="I26" s="1896"/>
    </row>
    <row r="27" spans="1:9" ht="44.25" customHeight="1">
      <c r="A27" s="2054" t="str">
        <f>'Pres. OBRA'!B24</f>
        <v>3.4</v>
      </c>
      <c r="B27" s="2061" t="str">
        <f>'Pres. OBRA'!C24</f>
        <v>Pedestales y dados de cimentacion en concreto premezclado de 21 MPa de acuerdo a las medidas establecidas en los planos y diseños, incluye el suministro, mano de obra y equipo necesario para necesario para su ejecucion y correcta entrega.</v>
      </c>
      <c r="C27" s="2057" t="str">
        <f>'Pres. OBRA'!D24</f>
        <v>m³</v>
      </c>
      <c r="D27" s="2064">
        <f>'Pres. OBRA'!E24</f>
        <v>14.828000000000001</v>
      </c>
      <c r="E27" s="2062">
        <f>'Pres. OBRA'!F24</f>
        <v>767880.66844688007</v>
      </c>
      <c r="F27" s="2066">
        <f t="shared" si="0"/>
        <v>11386135</v>
      </c>
      <c r="G27" s="1896"/>
      <c r="H27" s="1896"/>
      <c r="I27" s="1896"/>
    </row>
    <row r="28" spans="1:9" ht="32.25">
      <c r="A28" s="2054" t="str">
        <f>'Pres. OBRA'!B25</f>
        <v>3.5</v>
      </c>
      <c r="B28" s="2061" t="str">
        <f>'Pres. OBRA'!C25</f>
        <v>Vigas de fundacion, en concreto de 21 mpa, seccion según diseño estructural;incluye el suministro, mano de obra y equipo necesario para necesario para su ejecucion y correcta entrega.</v>
      </c>
      <c r="C28" s="2057" t="str">
        <f>'Pres. OBRA'!D25</f>
        <v>m3</v>
      </c>
      <c r="D28" s="2064">
        <f>'Pres. OBRA'!E25</f>
        <v>13.204695000000001</v>
      </c>
      <c r="E28" s="2062">
        <f>'Pres. OBRA'!F25</f>
        <v>772092.73197986674</v>
      </c>
      <c r="F28" s="2066">
        <f t="shared" si="0"/>
        <v>10195249</v>
      </c>
      <c r="G28" s="1896"/>
      <c r="H28" s="1896"/>
      <c r="I28" s="1896"/>
    </row>
    <row r="29" spans="1:9" ht="98.25" customHeight="1">
      <c r="A29" s="2054">
        <f>'Pres. OBRA'!B26</f>
        <v>3.6</v>
      </c>
      <c r="B29" s="2061" t="str">
        <f>'Pres. OBRA'!C26</f>
        <v xml:space="preserve">Construcción de LOSA COMPUESTA en concreto armado de 21 Mpa, con un ESPESOR DE 0.11m con placa colaboradora en metal-deck cal-16  , de acuerdo a las diferentes dimensiones establecidas en los planos y diseño. Incluye suministro, transporte, bombeo con autobomba y colocación del concreto,y todos los demás elementos necesarios para su correcto vaciado según diseño. Incluye suministro, armado y desarmado de toda la obra falsa necesaria para el correcto vaciado , según diseño. En el vaciado se deben dejar los hierros (pelos) para el amarre de los elementos no estructurales. </v>
      </c>
      <c r="C29" s="2057" t="str">
        <f>'Pres. OBRA'!D26</f>
        <v>m2</v>
      </c>
      <c r="D29" s="2064">
        <f>'Pres. OBRA'!E26</f>
        <v>294.06299999999999</v>
      </c>
      <c r="E29" s="2062">
        <f>'Pres. OBRA'!F26</f>
        <v>248883.6175443267</v>
      </c>
      <c r="F29" s="2066">
        <f t="shared" si="0"/>
        <v>73187463</v>
      </c>
      <c r="G29" s="1896"/>
      <c r="H29" s="1896"/>
      <c r="I29" s="1896"/>
    </row>
    <row r="30" spans="1:9" ht="83.25" customHeight="1">
      <c r="A30" s="2054">
        <f>'Pres. OBRA'!B27</f>
        <v>3.7</v>
      </c>
      <c r="B30" s="2061" t="str">
        <f>'Pres. OBRA'!C27</f>
        <v xml:space="preserve">Construccion de ESCALERAS de acceso en aula ambiental, en concreto pulido de 21 Mpa, acabado a la vista , de acuerdo a las diferentes dimensiones establecidas en los planos y diseño. Incluye suministro, transporte, bombeo con autobomba y colocación del concreto, formaleta en super "T" de 19 mm o equivalente para acabado a la vista en la parte inferior de la losa y en paredes laterales y todos los demás elementos necesarios para su correcto vaciado según diseño. Incluye suministro, armado y desarmado de toda la obra falsa necesaria para el correcto vaciado </v>
      </c>
      <c r="C30" s="2057" t="str">
        <f>'Pres. OBRA'!D27</f>
        <v>M3</v>
      </c>
      <c r="D30" s="2064">
        <f>'Pres. OBRA'!E27</f>
        <v>5.1405199999999995</v>
      </c>
      <c r="E30" s="2062">
        <f>'Pres. OBRA'!F27</f>
        <v>957362.27614220011</v>
      </c>
      <c r="F30" s="2066">
        <f t="shared" si="0"/>
        <v>4921340</v>
      </c>
      <c r="G30" s="1896"/>
      <c r="H30" s="1896"/>
      <c r="I30" s="1896"/>
    </row>
    <row r="31" spans="1:9" ht="57.75" customHeight="1">
      <c r="A31" s="2054">
        <f>'Pres. OBRA'!B28</f>
        <v>3.8</v>
      </c>
      <c r="B31" s="2061" t="str">
        <f>'Pres. OBRA'!C28</f>
        <v>Construccion de RAMPA en Aula Ambiental para movilidad reducida en estructura metalica y placa de acero, piso  de acabado en concreto pulido. incluye Conexiones, soldaduras, anclajes y pintura y todos los demas elementos ncesarios para su normal ejecucion y funcionamiento( este items incluye toda la perfileria metalida)</v>
      </c>
      <c r="C31" s="2057" t="str">
        <f>'Pres. OBRA'!D28</f>
        <v>m2</v>
      </c>
      <c r="D31" s="2064">
        <f>'Pres. OBRA'!E28</f>
        <v>125.136</v>
      </c>
      <c r="E31" s="2062">
        <f>'Pres. OBRA'!F28</f>
        <v>382970.45012259996</v>
      </c>
      <c r="F31" s="2066">
        <f t="shared" si="0"/>
        <v>47923390</v>
      </c>
      <c r="G31" s="1896"/>
      <c r="H31" s="1896"/>
      <c r="I31" s="1896"/>
    </row>
    <row r="32" spans="1:9">
      <c r="A32" s="2072">
        <f>'Pres. OBRA'!B29</f>
        <v>4</v>
      </c>
      <c r="B32" s="2067" t="str">
        <f>'Pres. OBRA'!C29</f>
        <v>ACERO</v>
      </c>
      <c r="C32" s="2067"/>
      <c r="D32" s="2067"/>
      <c r="E32" s="2067"/>
      <c r="F32" s="2067"/>
      <c r="G32" s="2073">
        <f>SUM(F33:F34)</f>
        <v>871946114</v>
      </c>
      <c r="H32" s="2073">
        <f>+G32</f>
        <v>871946114</v>
      </c>
      <c r="I32" s="2059">
        <v>0</v>
      </c>
    </row>
    <row r="33" spans="1:9" ht="42" customHeight="1">
      <c r="A33" s="2054">
        <f>'Pres. OBRA'!B30</f>
        <v>4.0999999999999996</v>
      </c>
      <c r="B33" s="2061" t="str">
        <f>'Pres. OBRA'!C30</f>
        <v>Acero de refuerzo fy=420 MPa corrugado para fundacion, muros, pedestales y demas estructuras de concreto,  incluye transporte, corte, figurado y amarrado f'y = 420 Mpa.  Debe cumplir la norma NTC 2289 ó ASTM A615</v>
      </c>
      <c r="C33" s="2057" t="str">
        <f>'Pres. OBRA'!D30</f>
        <v>kg</v>
      </c>
      <c r="D33" s="2064">
        <f>'Pres. OBRA'!E30</f>
        <v>11301.647999999999</v>
      </c>
      <c r="E33" s="2062">
        <f>'Pres. OBRA'!F30</f>
        <v>7568.6010623049997</v>
      </c>
      <c r="F33" s="2066">
        <f t="shared" si="0"/>
        <v>85537665</v>
      </c>
      <c r="G33" s="1896"/>
      <c r="H33" s="1896"/>
      <c r="I33" s="1896"/>
    </row>
    <row r="34" spans="1:9" ht="100.5" customHeight="1">
      <c r="A34" s="2054">
        <f>'Pres. OBRA'!B31</f>
        <v>4.2</v>
      </c>
      <c r="B34" s="2061" t="str">
        <f>'Pres. OBRA'!C31</f>
        <v>Construcción y montaje de ESTRUCTURA METÁLICA, en PERFILERIA TIPO IPE Y TUBULAR en  acero estructural ASTM A50 GRADO C  para edificio y elementos de cubierta, según diseño. Incluye: suministro y transporte de láminas, platinas, uniones, soldaduras de acabado o presentación, anclajes y pernos a estructura de concreto y madera. Todos los elementos deben llevar wash primer, pintura anticorrosiva, (2) dos manos de esmalte base aceite mate, color por definir, ensayos a soldaduras, anticorrosivos y pinturas, obra falsa y todo el equipo y la herramienta necesaria para el montaje.</v>
      </c>
      <c r="C34" s="2057" t="str">
        <f>'Pres. OBRA'!D31</f>
        <v>kg</v>
      </c>
      <c r="D34" s="2064">
        <f>'Pres. OBRA'!E31</f>
        <v>51841.545525000001</v>
      </c>
      <c r="E34" s="2062">
        <f>'Pres. OBRA'!F31</f>
        <v>15169.463815500003</v>
      </c>
      <c r="F34" s="2066">
        <f t="shared" si="0"/>
        <v>786408449</v>
      </c>
      <c r="G34" s="1896"/>
      <c r="H34" s="1896"/>
      <c r="I34" s="1896"/>
    </row>
    <row r="35" spans="1:9">
      <c r="A35" s="2072">
        <f>'Pres. OBRA'!B32</f>
        <v>5</v>
      </c>
      <c r="B35" s="2067" t="str">
        <f>'Pres. OBRA'!C32</f>
        <v>MUROS, REVOQUES Y FORROS.</v>
      </c>
      <c r="C35" s="2067"/>
      <c r="D35" s="2067"/>
      <c r="E35" s="2067"/>
      <c r="F35" s="2067"/>
      <c r="G35" s="2073">
        <f>SUM(F36:F46)</f>
        <v>167187141</v>
      </c>
      <c r="H35" s="2073">
        <f>+G35</f>
        <v>167187141</v>
      </c>
      <c r="I35" s="2059">
        <v>0</v>
      </c>
    </row>
    <row r="36" spans="1:9" ht="54.75" customHeight="1">
      <c r="A36" s="2054">
        <f>'Pres. OBRA'!B33</f>
        <v>5.0999999999999996</v>
      </c>
      <c r="B36" s="2061" t="str">
        <f>'Pres. OBRA'!C33</f>
        <v>Construccion de SOBRECIMIENTO  en bloque de concreto de espesor 15 cm a dos hiladas, incluye suministro, transporte y equipo del bloque de concreto de 15x20x40, mortero de pega 1:4, capa de broncosil a tres lados y todos los elementos necesarios para su ejecucion.</v>
      </c>
      <c r="C36" s="2057" t="str">
        <f>'Pres. OBRA'!D33</f>
        <v>ML</v>
      </c>
      <c r="D36" s="2064">
        <f>'Pres. OBRA'!E33</f>
        <v>96.569000000000003</v>
      </c>
      <c r="E36" s="2062">
        <f>'Pres. OBRA'!F33</f>
        <v>67960.622922925424</v>
      </c>
      <c r="F36" s="2066">
        <f t="shared" si="0"/>
        <v>6562889</v>
      </c>
      <c r="G36" s="1896"/>
      <c r="H36" s="1896"/>
      <c r="I36" s="1896"/>
    </row>
    <row r="37" spans="1:9" ht="74.25" customHeight="1">
      <c r="A37" s="2054">
        <f>'Pres. OBRA'!B34</f>
        <v>5.2</v>
      </c>
      <c r="B37" s="2061" t="str">
        <f>'Pres. OBRA'!C34</f>
        <v xml:space="preserve">Construcción de MAMPOSTERIA EN CALADO/CELOSIA  de 49x14x9cm, tipo MASSARI, revitado dos caras. Incluye el suministro y transporte del calado,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v>
      </c>
      <c r="C37" s="2057" t="str">
        <f>'Pres. OBRA'!D34</f>
        <v>M2</v>
      </c>
      <c r="D37" s="2064">
        <f>'Pres. OBRA'!E34</f>
        <v>85.84</v>
      </c>
      <c r="E37" s="2062">
        <f>'Pres. OBRA'!F34</f>
        <v>444852.37615615153</v>
      </c>
      <c r="F37" s="2066">
        <f t="shared" si="0"/>
        <v>38186128</v>
      </c>
      <c r="G37" s="1896"/>
      <c r="H37" s="1896"/>
      <c r="I37" s="1896"/>
    </row>
    <row r="38" spans="1:9" ht="78" customHeight="1">
      <c r="A38" s="2054">
        <f>'Pres. OBRA'!B35</f>
        <v>5.3</v>
      </c>
      <c r="B38" s="2061" t="str">
        <f>'Pres. OBRA'!C35</f>
        <v xml:space="preserve">Construcción de MAMPOSTERIA EN LADRILLO hueco, ESPESOR DE 10 cm,  , revitado dos caras. Incluye el suministro y transporte del ladrillo,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v>
      </c>
      <c r="C38" s="2057" t="str">
        <f>'Pres. OBRA'!D35</f>
        <v>M2</v>
      </c>
      <c r="D38" s="2064">
        <f>'Pres. OBRA'!E35</f>
        <v>192.50000000000003</v>
      </c>
      <c r="E38" s="2062">
        <f>'Pres. OBRA'!F35</f>
        <v>66896.088801702746</v>
      </c>
      <c r="F38" s="2066">
        <f t="shared" si="0"/>
        <v>12877497</v>
      </c>
      <c r="G38" s="1896"/>
      <c r="H38" s="1896"/>
      <c r="I38" s="1896"/>
    </row>
    <row r="39" spans="1:9" ht="89.25" customHeight="1">
      <c r="A39" s="2054">
        <f>'Pres. OBRA'!B36</f>
        <v>5.4</v>
      </c>
      <c r="B39" s="2061" t="str">
        <f>'Pres. OBRA'!C36</f>
        <v xml:space="preserve">Construcción de MAMPOSTERIA EN LADRILLO ARQUITECTONICO PARA FACHADA en bloque Monaco de 12x6.8x45cm color Rojo, verde.o chocolate cara lisa, revitado dos caras. Incluye el suministro y transporte del ladrillo, mortero de pega y de revite 1:4 espesor max=0.01 m, andamios y todo lo necesario para su correcta construcción. Todos los cortes se realizarán a máquina. (Según norma Icontec 4026) para el anclaje de las dovelas se dejan previamente embebidos en el vaciado de los concretos de vigas y/o losas. </v>
      </c>
      <c r="C39" s="2057" t="str">
        <f>'Pres. OBRA'!D36</f>
        <v>m2</v>
      </c>
      <c r="D39" s="2064">
        <f>'Pres. OBRA'!E36</f>
        <v>145.99200000000002</v>
      </c>
      <c r="E39" s="2062">
        <f>'Pres. OBRA'!F36</f>
        <v>197047.71367427669</v>
      </c>
      <c r="F39" s="2066">
        <f t="shared" si="0"/>
        <v>28767390</v>
      </c>
      <c r="G39" s="1896"/>
      <c r="H39" s="1896"/>
      <c r="I39" s="1896"/>
    </row>
    <row r="40" spans="1:9" ht="49.5" customHeight="1">
      <c r="A40" s="2054">
        <f>'Pres. OBRA'!B37</f>
        <v>5.5</v>
      </c>
      <c r="B40" s="2061" t="str">
        <f>'Pres. OBRA'!C37</f>
        <v xml:space="preserve"> Muro en concreto armado, resistencia de 21 Mpa con refuerzo grado 60 en tarima, de acuerdo a las medidas establecidas en los planos y diseños, incluye el suministro, mano de obra y equipo necesario para necesario para su ejecucion y correcta entrega.</v>
      </c>
      <c r="C40" s="2057" t="str">
        <f>'Pres. OBRA'!D37</f>
        <v>m3</v>
      </c>
      <c r="D40" s="2064">
        <f>'Pres. OBRA'!E37</f>
        <v>11.616000000000001</v>
      </c>
      <c r="E40" s="2062">
        <f>'Pres. OBRA'!F37</f>
        <v>948297.94118505472</v>
      </c>
      <c r="F40" s="2066">
        <f t="shared" si="0"/>
        <v>11015429</v>
      </c>
      <c r="G40" s="1896"/>
      <c r="H40" s="1896"/>
      <c r="I40" s="1896"/>
    </row>
    <row r="41" spans="1:9" ht="71.25" customHeight="1">
      <c r="A41" s="2054">
        <f>'Pres. OBRA'!B38</f>
        <v>5.6</v>
      </c>
      <c r="B41" s="2061" t="str">
        <f>'Pres. OBRA'!C38</f>
        <v>Construcción de DINTELES EN CONCRETO DE 21 Mpa DE 0.10 X 0.20 m.  Incluye suministro, transporte y colocación del concreto, formaleta completa, vibrado, curado, este elemento va revocado o enchapado en el mismo material de la mampostería, el acabado se pagará en el ítem respectivo y todos los elementos necesarios para su correcta ejecución. No incluye refuerzo.</v>
      </c>
      <c r="C41" s="2057" t="str">
        <f>'Pres. OBRA'!D38</f>
        <v>ml</v>
      </c>
      <c r="D41" s="2064">
        <f>'Pres. OBRA'!E38</f>
        <v>16.86</v>
      </c>
      <c r="E41" s="2062">
        <f>'Pres. OBRA'!F38</f>
        <v>75409.582688439987</v>
      </c>
      <c r="F41" s="2066">
        <f t="shared" si="0"/>
        <v>1271406</v>
      </c>
      <c r="G41" s="1896"/>
      <c r="H41" s="1896"/>
      <c r="I41" s="1896"/>
    </row>
    <row r="42" spans="1:9" ht="48" customHeight="1">
      <c r="A42" s="2054">
        <f>'Pres. OBRA'!B39</f>
        <v>5.7</v>
      </c>
      <c r="B42" s="2061" t="str">
        <f>'Pres. OBRA'!C39</f>
        <v>REVOQUE LISO SOBRE PARED de espesor 1.5cm. Incluye Suministro transporte y colocacion de mortero de revoque 1:4, andamios , acentado con llana para una textura completamente lisa y perfecta.</v>
      </c>
      <c r="C42" s="2057" t="str">
        <f>'Pres. OBRA'!D39</f>
        <v>m2</v>
      </c>
      <c r="D42" s="2064">
        <f>'Pres. OBRA'!E39</f>
        <v>192.50000000000003</v>
      </c>
      <c r="E42" s="2062">
        <f>'Pres. OBRA'!F39</f>
        <v>38421.697590294003</v>
      </c>
      <c r="F42" s="2066">
        <f t="shared" si="0"/>
        <v>7396177</v>
      </c>
      <c r="G42" s="1896"/>
      <c r="H42" s="1896"/>
      <c r="I42" s="1896"/>
    </row>
    <row r="43" spans="1:9" ht="63.75">
      <c r="A43" s="2054">
        <f>'Pres. OBRA'!B40</f>
        <v>5.8</v>
      </c>
      <c r="B43" s="2061" t="str">
        <f>'Pres. OBRA'!C40</f>
        <v>Colocación ENCHAPE CERÁMICO Piso tipo duropiso de 51x51 cm en tarima y terraza del aula ambiental, color GRIS de corona o similar. Incluye suministro y transporte de los materiales, adhesivo para cerámica tipo pegacor o su equivalente, remate en varilla de PVC intermatex acolillado color blanco,y dilataciones plasticaS EN CUADROS CADA 2MT y todos los elementos necesarios para su correcta instalación y funcionamiento.</v>
      </c>
      <c r="C43" s="2057" t="str">
        <f>'Pres. OBRA'!D40</f>
        <v>m2</v>
      </c>
      <c r="D43" s="2064">
        <f>'Pres. OBRA'!E40</f>
        <v>206.85000000000002</v>
      </c>
      <c r="E43" s="2062">
        <f>'Pres. OBRA'!F40</f>
        <v>95065.673748700006</v>
      </c>
      <c r="F43" s="2066">
        <f t="shared" si="0"/>
        <v>19664335</v>
      </c>
      <c r="G43" s="1896"/>
      <c r="H43" s="1896"/>
      <c r="I43" s="1896"/>
    </row>
    <row r="44" spans="1:9" ht="68.25" customHeight="1">
      <c r="A44" s="2054">
        <f>'Pres. OBRA'!B41</f>
        <v>5.9</v>
      </c>
      <c r="B44" s="2061" t="str">
        <f>'Pres. OBRA'!C41</f>
        <v>Colocación ENCHAPE CERÁMICO PARED de baños tipo Macedonia de Corona o equivalentede DE 25x35 cm., color blanco. Incluye suministro y transporte de los materiales, adhesivo para cerámica tipo pegacor o su equivalente, remate en varilla de PVC intermatex acolillado color blanco y todos los elementos necesarios para su correcta instalación y funcionamiento.</v>
      </c>
      <c r="C44" s="2057" t="str">
        <f>'Pres. OBRA'!D41</f>
        <v>M2</v>
      </c>
      <c r="D44" s="2064">
        <f>'Pres. OBRA'!E41</f>
        <v>81.8</v>
      </c>
      <c r="E44" s="2062">
        <f>'Pres. OBRA'!F41</f>
        <v>82065.673748700006</v>
      </c>
      <c r="F44" s="2066">
        <f t="shared" si="0"/>
        <v>6712972</v>
      </c>
      <c r="G44" s="1896"/>
      <c r="H44" s="1896"/>
      <c r="I44" s="1896"/>
    </row>
    <row r="45" spans="1:9" ht="78.75" customHeight="1">
      <c r="A45" s="2054">
        <f>'Pres. OBRA'!B42</f>
        <v>5.0999999999999996</v>
      </c>
      <c r="B45" s="2061" t="str">
        <f>'Pres. OBRA'!C42</f>
        <v>Suministro e instalación de fachada en placas de fibrocemento Superboard ST de 12 mm de espesor, fijadas sobre estructura metálica según diseño estructural. Incluye preparación de superficie con masilla sikamastic para exterior, así como aplicación de 3 manos de pintura tipo Koraza para exteriores o las necesarias hasta obtener una superficie uniforme, color segun diseño arquitectonico, garantizando acabado uniforme, durabilidad y resistencia a la intemperie</v>
      </c>
      <c r="C45" s="2057" t="str">
        <f>'Pres. OBRA'!D42</f>
        <v>m2</v>
      </c>
      <c r="D45" s="2064">
        <f>'Pres. OBRA'!E42</f>
        <v>90.64</v>
      </c>
      <c r="E45" s="2062">
        <f>'Pres. OBRA'!F42</f>
        <v>345643.13321168575</v>
      </c>
      <c r="F45" s="2066">
        <f t="shared" si="0"/>
        <v>31329094</v>
      </c>
      <c r="G45" s="1896"/>
      <c r="H45" s="1896"/>
      <c r="I45" s="1896"/>
    </row>
    <row r="46" spans="1:9" ht="65.25" customHeight="1">
      <c r="A46" s="2054">
        <f>'Pres. OBRA'!B43</f>
        <v>5.1100000000000003</v>
      </c>
      <c r="B46" s="2061" t="str">
        <f>'Pres. OBRA'!C43</f>
        <v xml:space="preserve">Aplicación de PINTURA A BASE DE AGUA EN MUROS, CON VINILO TIPO 1 de primera calidad sobre muros revocados , tres manos o las necesarias hasta obtener una superficie pareja y homogénea. Incluye suministro y transporte de los materiales, resanes, adecuación de la superficie a intervenir hasta obtener una superficie pareja y homogénea, color a definir según aprobación de la interventoría. </v>
      </c>
      <c r="C46" s="2057" t="str">
        <f>'Pres. OBRA'!D43</f>
        <v>m2</v>
      </c>
      <c r="D46" s="2064">
        <f>'Pres. OBRA'!E43</f>
        <v>288.75000000000006</v>
      </c>
      <c r="E46" s="2062">
        <f>'Pres. OBRA'!F43</f>
        <v>11788.13474974</v>
      </c>
      <c r="F46" s="2066">
        <f t="shared" si="0"/>
        <v>3403824</v>
      </c>
      <c r="G46" s="1896"/>
      <c r="H46" s="1896"/>
      <c r="I46" s="1896"/>
    </row>
    <row r="47" spans="1:9">
      <c r="A47" s="2072">
        <f>'Pres. OBRA'!B44</f>
        <v>6</v>
      </c>
      <c r="B47" s="2067" t="str">
        <f>'Pres. OBRA'!C44</f>
        <v>PISOS Y ANDENES</v>
      </c>
      <c r="C47" s="2067"/>
      <c r="D47" s="2067"/>
      <c r="E47" s="2067"/>
      <c r="F47" s="2067"/>
      <c r="G47" s="2073">
        <f>SUM(F48:F60)</f>
        <v>3544136378</v>
      </c>
      <c r="H47" s="2073">
        <f>+G47</f>
        <v>3544136378</v>
      </c>
      <c r="I47" s="2059">
        <v>0</v>
      </c>
    </row>
    <row r="48" spans="1:9" ht="42.75" customHeight="1">
      <c r="A48" s="2054">
        <f>'Pres. OBRA'!B45</f>
        <v>6.1</v>
      </c>
      <c r="B48" s="2061" t="str">
        <f>'Pres. OBRA'!C45</f>
        <v>Suministro,transporte y colocación de concreto de ANDENES ESP:10CM Incluye Suministro transporte y colocacion de concreto de 21 MPa, según diseño y todos los demas elementos necesarios para su correcto vaciado y curado.</v>
      </c>
      <c r="C48" s="2057" t="str">
        <f>'Pres. OBRA'!D45</f>
        <v>m²</v>
      </c>
      <c r="D48" s="2064">
        <f>'Pres. OBRA'!E45</f>
        <v>573.1</v>
      </c>
      <c r="E48" s="2062">
        <f>'Pres. OBRA'!F45</f>
        <v>126301.23424134456</v>
      </c>
      <c r="F48" s="2066">
        <f t="shared" si="0"/>
        <v>72383237</v>
      </c>
      <c r="G48" s="1896"/>
      <c r="H48" s="1896"/>
      <c r="I48" s="1896"/>
    </row>
    <row r="49" spans="1:9" ht="66.75" customHeight="1">
      <c r="A49" s="2054">
        <f>'Pres. OBRA'!B46</f>
        <v>6.2</v>
      </c>
      <c r="B49" s="2061" t="str">
        <f>'Pres. OBRA'!C46</f>
        <v>Construcción de  PLACAS en concreto de 21 Mpa, espesor  de 0.10 m., pendientado y llaneado, vaciado alternado (en cuadros no superiores de 2 X 4 m). Incluye malla electrosoldada D-131, curado y todo lo necesario para su correcta construcción y funcionamiento. Según diseño. Las excavaciones o descapotes se pagarán en su ítem respectivo.</v>
      </c>
      <c r="C49" s="2057" t="str">
        <f>'Pres. OBRA'!D46</f>
        <v>m²</v>
      </c>
      <c r="D49" s="2064">
        <f>'Pres. OBRA'!E46</f>
        <v>2071.41</v>
      </c>
      <c r="E49" s="2062">
        <f>'Pres. OBRA'!F46</f>
        <v>140859.72096422</v>
      </c>
      <c r="F49" s="2066">
        <f t="shared" si="0"/>
        <v>291778235</v>
      </c>
      <c r="G49" s="1896"/>
      <c r="H49" s="1896"/>
      <c r="I49" s="1896"/>
    </row>
    <row r="50" spans="1:9" ht="81" customHeight="1">
      <c r="A50" s="2054">
        <f>'Pres. OBRA'!B47</f>
        <v>6.3</v>
      </c>
      <c r="B50" s="2061" t="str">
        <f>'Pres. OBRA'!C47</f>
        <v>Colocación de PISO EN ADOQUÍN CUADRADO DINO EN CONCRETO DE 20x20x8cm COLOR AMARILLO FUEGO O BLANCO ARENA.Incluye suministro y transporte de los materiales, cama de asiento en arena limpia de 0,04 m, cortes a máquina. Seguir recomendación del MEP y patrones de instalación del ICPC. El adoquín deberá resellarse por 2 veces con un lapso de 4meses luego de su instalación y cumplir con la norma NTC 2017.</v>
      </c>
      <c r="C50" s="2057" t="str">
        <f>'Pres. OBRA'!D47</f>
        <v>m²</v>
      </c>
      <c r="D50" s="2064">
        <f>'Pres. OBRA'!E47</f>
        <v>6325.6600000000008</v>
      </c>
      <c r="E50" s="2062">
        <f>'Pres. OBRA'!F47</f>
        <v>133263.79901732225</v>
      </c>
      <c r="F50" s="2066">
        <f t="shared" si="0"/>
        <v>842981483</v>
      </c>
      <c r="G50" s="1896"/>
      <c r="H50" s="1896"/>
      <c r="I50" s="1896"/>
    </row>
    <row r="51" spans="1:9" ht="66.75" customHeight="1">
      <c r="A51" s="2054">
        <f>'Pres. OBRA'!B48</f>
        <v>6.4</v>
      </c>
      <c r="B51" s="2061" t="str">
        <f>'Pres. OBRA'!C48</f>
        <v>Construcción de LLAVE DE CONFINAMIENTO DE ADOQUIN DE 10X20 cm a cada 15 metros. EN CONCRETO DE 21 Mpa. Incluye suministro y transporte de los materiales, formaleta, oídos para drenaje, de ser requeridos y todos los elementos necesarios para su correcta ejecución y funcionamiento. Según diseño de piso en adoquín o concreto.</v>
      </c>
      <c r="C51" s="2057" t="str">
        <f>'Pres. OBRA'!D48</f>
        <v>ml</v>
      </c>
      <c r="D51" s="2064">
        <f>'Pres. OBRA'!E48</f>
        <v>1200</v>
      </c>
      <c r="E51" s="2062">
        <f>'Pres. OBRA'!F48</f>
        <v>43712.631124666674</v>
      </c>
      <c r="F51" s="2066">
        <f t="shared" si="0"/>
        <v>52455157</v>
      </c>
      <c r="G51" s="1896"/>
      <c r="H51" s="1896"/>
      <c r="I51" s="1896"/>
    </row>
    <row r="52" spans="1:9" ht="70.5" customHeight="1">
      <c r="A52" s="2054">
        <f>'Pres. OBRA'!B49</f>
        <v>6.5</v>
      </c>
      <c r="B52" s="2061" t="str">
        <f>'Pres. OBRA'!C49</f>
        <v>ACOMODAMIENTO Y NIVELACIÓN DE PIEDRA DE ENTRESUELO, espesor de 0.20m, entresuelo en piedra (e=0,15 m.), arenilla compactada (e=0,05 m.) Incluye suministro y transporte de materiales, compactación mécanica, polietileno de baja densidad y todo lo necesario para su correcta colocación. La piedra seleccionada debe ser aprobada por la interventoría.</v>
      </c>
      <c r="C52" s="2057" t="str">
        <f>'Pres. OBRA'!D49</f>
        <v>M2</v>
      </c>
      <c r="D52" s="2064">
        <f>'Pres. OBRA'!E49</f>
        <v>2071.1600000000003</v>
      </c>
      <c r="E52" s="2062">
        <f>'Pres. OBRA'!F49</f>
        <v>39465.421599220004</v>
      </c>
      <c r="F52" s="2066">
        <f t="shared" si="0"/>
        <v>81739203</v>
      </c>
      <c r="G52" s="1896"/>
      <c r="H52" s="1896"/>
      <c r="I52" s="1896"/>
    </row>
    <row r="53" spans="1:9" ht="147.75" customHeight="1">
      <c r="A53" s="2054">
        <f>'Pres. OBRA'!B50</f>
        <v>6.6</v>
      </c>
      <c r="B53" s="2061" t="str">
        <f>'Pres. OBRA'!C50</f>
        <v>Construcción de PISO EN BALDOSA HABANA DE GRANO TRANI, BLANCO O CREMA No.1-2  DE 30 x 30 cm., de primera calidad aprobada por la interventoría que cumpla la norma NTC 2849. Incluye concretode pega y nivelación 1:3:2 de cemento, arena de concreto, agregado de 3/8" a 1/2" y aditivo plastificante en un espesor de 5 cm, suministro y transporte de la baldosa, varilla de dilatación en PVC de 5 mm x 37mm en cuadrículas de  2,10 x 2,10 m., lechada del mismo color de la baldosa, destroncada, pulida, brillada y encerada en el sitio con cera polimerica,  protección de muros, puertas y desagües. Cargue, transporte y botada de material sobrante (cachaza) en botaderos oficiales. La interventoría entregará el diseño en tapetes o franjas combinando los colores (máximo dos colores). Los ensayos que se requieran serán por cuenta del contratista y las muestras se escogerán del material puesto en obra.</v>
      </c>
      <c r="C53" s="2057" t="str">
        <f>'Pres. OBRA'!D50</f>
        <v>M2</v>
      </c>
      <c r="D53" s="2064">
        <f>'Pres. OBRA'!E50</f>
        <v>281.60000000000002</v>
      </c>
      <c r="E53" s="2062">
        <f>'Pres. OBRA'!F50</f>
        <v>156474.789781545</v>
      </c>
      <c r="F53" s="2066">
        <f t="shared" si="0"/>
        <v>44063301</v>
      </c>
      <c r="G53" s="1896"/>
      <c r="H53" s="1896"/>
      <c r="I53" s="1896"/>
    </row>
    <row r="54" spans="1:9" ht="78.75" customHeight="1">
      <c r="A54" s="2054">
        <f>'Pres. OBRA'!B51</f>
        <v>6.7</v>
      </c>
      <c r="B54" s="2061" t="str">
        <f>'Pres. OBRA'!C51</f>
        <v>Construcción de ZÓCALO  a la baldosa de piso, CON UN DESARROLLO DE 10 cm., Y UN ESPESOR DE 1 cm, embebido en muro. Incluye suministro y transporte de los materiales, mortero de pega 1:5, dilataciones en aluminio e= 3 mm. a todo lo largo del zócalo y curvas cada 0.90 m., cortes sobre baldosa, remates, pulida y brillada y todos los elementos necesarios para su correcta construcción y funcionamiento. Según muestras en obra aprobadas por la interventoría.</v>
      </c>
      <c r="C54" s="2057" t="str">
        <f>'Pres. OBRA'!D51</f>
        <v>ML</v>
      </c>
      <c r="D54" s="2064">
        <f>'Pres. OBRA'!E51</f>
        <v>96</v>
      </c>
      <c r="E54" s="2062">
        <f>'Pres. OBRA'!F51</f>
        <v>59090.754249220001</v>
      </c>
      <c r="F54" s="2066">
        <f t="shared" si="0"/>
        <v>5672712</v>
      </c>
      <c r="G54" s="1896"/>
      <c r="H54" s="1896"/>
      <c r="I54" s="1896"/>
    </row>
    <row r="55" spans="1:9" ht="54.75" customHeight="1">
      <c r="A55" s="2054">
        <f>'Pres. OBRA'!B52</f>
        <v>6.8</v>
      </c>
      <c r="B55" s="2061" t="str">
        <f>'Pres. OBRA'!C52</f>
        <v>Construcción de CUNETA EN "V" en concreto de 21 Mpa., DESARROLLO DE 0.75 m., ESPESOR DE 0.10 m. Incluye suministro, transporte y colocación del concreto, entresuelo 15 cm de piedra y 5 cm de arenilla y todos lo demás elementos necesario para su correcta construcción.</v>
      </c>
      <c r="C55" s="2057" t="str">
        <f>'Pres. OBRA'!D52</f>
        <v>ml</v>
      </c>
      <c r="D55" s="2064">
        <f>'Pres. OBRA'!E52</f>
        <v>650</v>
      </c>
      <c r="E55" s="2062">
        <f>'Pres. OBRA'!F52</f>
        <v>91910</v>
      </c>
      <c r="F55" s="2066">
        <f t="shared" si="0"/>
        <v>59741500</v>
      </c>
      <c r="G55" s="1896"/>
      <c r="H55" s="1896"/>
      <c r="I55" s="1896"/>
    </row>
    <row r="56" spans="1:9" ht="45" customHeight="1">
      <c r="A56" s="2054">
        <f>'Pres. OBRA'!B53</f>
        <v>6.9</v>
      </c>
      <c r="B56" s="2061" t="str">
        <f>'Pres. OBRA'!C53</f>
        <v>Construcción de CORDON en concreto de 21 Mpa., seccion .4x 0.10 m. Incluye suministro, transporte y colocación del concreto,  5 cm de arenilla y todos lo demás elementos necesario para su correcta construcción.</v>
      </c>
      <c r="C56" s="2057" t="str">
        <f>'Pres. OBRA'!D53</f>
        <v>ml</v>
      </c>
      <c r="D56" s="2064">
        <f>'Pres. OBRA'!E53</f>
        <v>1760.0000000000002</v>
      </c>
      <c r="E56" s="2062">
        <f>'Pres. OBRA'!F53</f>
        <v>159355.69180948191</v>
      </c>
      <c r="F56" s="2066">
        <f t="shared" si="0"/>
        <v>280466018</v>
      </c>
      <c r="G56" s="1896"/>
      <c r="H56" s="1896"/>
      <c r="I56" s="1896"/>
    </row>
    <row r="57" spans="1:9" ht="47.25" customHeight="1">
      <c r="A57" s="2060">
        <v>6.1</v>
      </c>
      <c r="B57" s="2061" t="str">
        <f>'Pres. OBRA'!C54</f>
        <v>Suministro,transporte y colocacion de base granular tipo grava de 3/4" compactada mecanicamente de espesor 20 cm con nivelacion y adecuacion de pendientes, incluye suministro de material, equipo y mano de obra</v>
      </c>
      <c r="C57" s="2057" t="str">
        <f>'Pres. OBRA'!D54</f>
        <v>m3</v>
      </c>
      <c r="D57" s="2064">
        <f>'Pres. OBRA'!E54</f>
        <v>1133</v>
      </c>
      <c r="E57" s="2062">
        <f>'Pres. OBRA'!F54</f>
        <v>133318.65156666667</v>
      </c>
      <c r="F57" s="2066">
        <f t="shared" si="0"/>
        <v>151050032</v>
      </c>
      <c r="G57" s="1896"/>
      <c r="H57" s="1896"/>
      <c r="I57" s="1896"/>
    </row>
    <row r="58" spans="1:9" ht="50.25" customHeight="1">
      <c r="A58" s="2054">
        <f>'Pres. OBRA'!B55</f>
        <v>6.11</v>
      </c>
      <c r="B58" s="2061" t="str">
        <f>'Pres. OBRA'!C55</f>
        <v>Suministro, transporte y colocacion de material granular tipo arena gruesa compactada mecanicamente de espesor 20 cm para grama sintetica con nivelacion y adecuacion. Incluye suministro de material, equipo y mano de obra</v>
      </c>
      <c r="C58" s="2057" t="str">
        <f>'Pres. OBRA'!D55</f>
        <v>m3</v>
      </c>
      <c r="D58" s="2064">
        <f>'Pres. OBRA'!E55</f>
        <v>1030</v>
      </c>
      <c r="E58" s="2062">
        <f>'Pres. OBRA'!F55</f>
        <v>103109.57156666667</v>
      </c>
      <c r="F58" s="2066">
        <f t="shared" si="0"/>
        <v>106202859</v>
      </c>
      <c r="G58" s="1896"/>
      <c r="H58" s="1896"/>
      <c r="I58" s="1896"/>
    </row>
    <row r="59" spans="1:9" ht="83.25" customHeight="1">
      <c r="A59" s="2054">
        <f>'Pres. OBRA'!B56</f>
        <v>6.12</v>
      </c>
      <c r="B59" s="2061" t="str">
        <f>'Pres. OBRA'!C56</f>
        <v>Construccion de grama sintetica tipo MONOFILAMENTO, 5/8" distancia entre fibra de color verde, de 50 mm de longitud (altura) como minimo, con sistema de base filtrante del tipo microporo, delineado reglamentairo de FIFA en color blanco para cancha de futbol Asociacion, incluye relleno en arena silica en todo el area a trabajar y relleno en caucho granulado SBR de 001 a 002 mm de espesor  y todos los elementos necesarios para su normal colocacion y funcionamiento.</v>
      </c>
      <c r="C59" s="2057" t="str">
        <f>'Pres. OBRA'!D56</f>
        <v>M2</v>
      </c>
      <c r="D59" s="2064">
        <f>'Pres. OBRA'!E56</f>
        <v>4848</v>
      </c>
      <c r="E59" s="2062">
        <f>'Pres. OBRA'!F56</f>
        <v>320390.92588</v>
      </c>
      <c r="F59" s="2066">
        <f t="shared" si="0"/>
        <v>1553255209</v>
      </c>
      <c r="G59" s="1896"/>
      <c r="H59" s="1896"/>
      <c r="I59" s="1896"/>
    </row>
    <row r="60" spans="1:9" ht="67.5" customHeight="1">
      <c r="A60" s="2054">
        <f>'Pres. OBRA'!B57</f>
        <v>6.13</v>
      </c>
      <c r="B60" s="2061" t="str">
        <f>'Pres. OBRA'!C57</f>
        <v>Suministro e instalacion de piso antideslizante para baños CERAMICO VALI PERLA, dimension de 60x60 cm, colocadas sobre lecho de mortero de nivelacion en proporcion 1:4 (cemento:arena), las baldosas deben ser asentadas cuidadosamente para garantizar su alineacion, nivelacion y simetria, con juntas de 3 a 5 mm, las cuales deben ser reajustadas con lechada.</v>
      </c>
      <c r="C60" s="2057" t="str">
        <f>'Pres. OBRA'!D57</f>
        <v>M2</v>
      </c>
      <c r="D60" s="2064">
        <f>'Pres. OBRA'!E57</f>
        <v>32.6</v>
      </c>
      <c r="E60" s="2062">
        <f>'Pres. OBRA'!F57</f>
        <v>72007.125026408583</v>
      </c>
      <c r="F60" s="2066">
        <f t="shared" si="0"/>
        <v>2347432</v>
      </c>
      <c r="G60" s="1896"/>
      <c r="H60" s="1896"/>
      <c r="I60" s="1896"/>
    </row>
    <row r="61" spans="1:9">
      <c r="A61" s="2072">
        <v>7</v>
      </c>
      <c r="B61" s="2067" t="str">
        <f>'Pres. OBRA'!C58</f>
        <v>CARPINTERIA METALICA Y DE MADERA</v>
      </c>
      <c r="C61" s="2067"/>
      <c r="D61" s="2067"/>
      <c r="E61" s="2067"/>
      <c r="F61" s="2067"/>
      <c r="G61" s="2073">
        <f>SUM(F62:F71)</f>
        <v>63232718</v>
      </c>
      <c r="H61" s="2073">
        <f>+G61</f>
        <v>63232718</v>
      </c>
      <c r="I61" s="2059">
        <v>0</v>
      </c>
    </row>
    <row r="62" spans="1:9" ht="105" customHeight="1">
      <c r="A62" s="2054">
        <f>'Pres. OBRA'!B59</f>
        <v>7.1</v>
      </c>
      <c r="B62" s="2061" t="str">
        <f>'Pres. OBRA'!C59</f>
        <v>Suministro, transporte y colocación de  Puerta de 0,9x2.30 en Lámina metálica hot rolled calibre 12, de 1 ala batiente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v>
      </c>
      <c r="C62" s="2057" t="str">
        <f>'Pres. OBRA'!D59</f>
        <v>Und</v>
      </c>
      <c r="D62" s="2064">
        <f>'Pres. OBRA'!E59</f>
        <v>4</v>
      </c>
      <c r="E62" s="2062">
        <f>'Pres. OBRA'!F59</f>
        <v>1894554.1462725087</v>
      </c>
      <c r="F62" s="2066">
        <f t="shared" si="0"/>
        <v>7578217</v>
      </c>
      <c r="G62" s="1896"/>
      <c r="H62" s="1896"/>
      <c r="I62" s="1896"/>
    </row>
    <row r="63" spans="1:9" ht="105" customHeight="1">
      <c r="A63" s="2054">
        <f>'Pres. OBRA'!B60</f>
        <v>7.2</v>
      </c>
      <c r="B63" s="2061" t="str">
        <f>'Pres. OBRA'!C60</f>
        <v>Suministro, transporte y colocación de  Puerta de 1,92x2.30 en Lámina metálica hot rolled calibre 12, de dos alas batientes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v>
      </c>
      <c r="C63" s="2057" t="str">
        <f>'Pres. OBRA'!D60</f>
        <v>Und</v>
      </c>
      <c r="D63" s="2064">
        <f>'Pres. OBRA'!E60</f>
        <v>2</v>
      </c>
      <c r="E63" s="2062">
        <f>'Pres. OBRA'!F60</f>
        <v>3244554.1462725084</v>
      </c>
      <c r="F63" s="2066">
        <f t="shared" si="0"/>
        <v>6489108</v>
      </c>
      <c r="G63" s="1896"/>
      <c r="H63" s="1896"/>
      <c r="I63" s="1896"/>
    </row>
    <row r="64" spans="1:9" ht="105" customHeight="1">
      <c r="A64" s="2054">
        <f>'Pres. OBRA'!B61</f>
        <v>7.3</v>
      </c>
      <c r="B64" s="2061" t="str">
        <f>'Pres. OBRA'!C61</f>
        <v>Suministro, transporte y colocación de  Puerta de 0,7x2.30 en Lámina metálica hot rolled calibre 12, de 1 ala batiente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v>
      </c>
      <c r="C64" s="2057" t="str">
        <f>'Pres. OBRA'!D61</f>
        <v>Und</v>
      </c>
      <c r="D64" s="2064">
        <f>'Pres. OBRA'!E61</f>
        <v>1</v>
      </c>
      <c r="E64" s="2062">
        <f>'Pres. OBRA'!F61</f>
        <v>1800000</v>
      </c>
      <c r="F64" s="2066">
        <f t="shared" si="0"/>
        <v>1800000</v>
      </c>
      <c r="G64" s="1896"/>
      <c r="H64" s="1896"/>
      <c r="I64" s="1896"/>
    </row>
    <row r="65" spans="1:9" ht="64.5" customHeight="1">
      <c r="A65" s="2054">
        <f>'Pres. OBRA'!B62</f>
        <v>7.4</v>
      </c>
      <c r="B65" s="2061" t="str">
        <f>'Pres. OBRA'!C62</f>
        <v>Suministro, transporte y colocación de  Puerta pivotante en madera de pino inmunizado en celosia  de 1,00x2.60, y marco de medida segun diseño. incluye cerradura de seguridad, manija, pintura y todos los elementos necesarios para su correcta instalación y funcionamiento y previa aprobación de la interventoría. Según diseño.</v>
      </c>
      <c r="C65" s="2057" t="str">
        <f>'Pres. OBRA'!D62</f>
        <v>Und</v>
      </c>
      <c r="D65" s="2064">
        <f>'Pres. OBRA'!E62</f>
        <v>3</v>
      </c>
      <c r="E65" s="2062">
        <f>'Pres. OBRA'!F62</f>
        <v>794554.14627250854</v>
      </c>
      <c r="F65" s="2066">
        <f t="shared" si="0"/>
        <v>2383662</v>
      </c>
      <c r="G65" s="1896"/>
      <c r="H65" s="1896"/>
      <c r="I65" s="1896"/>
    </row>
    <row r="66" spans="1:9" ht="72.75" customHeight="1">
      <c r="A66" s="2054">
        <f>'Pres. OBRA'!B63</f>
        <v>7.5</v>
      </c>
      <c r="B66" s="2061" t="str">
        <f>'Pres. OBRA'!C63</f>
        <v>Suministro, transporte y colocación de ventana proyectante  en aluminio anodizado natural de 0,85x0,70m., sistema 3831 calidad tipo Alumina o equivalente, marco de 52mm, ensamble mecánico con tornillos, perfiles verticales y horizontales reforzados, cerradura una cara, empaques de neopreno, cristal templado de 8mm, división en tubular de 2" x 1", alfajia en la parte inferior. Según diseño.</v>
      </c>
      <c r="C66" s="2057" t="str">
        <f>'Pres. OBRA'!D63</f>
        <v>und</v>
      </c>
      <c r="D66" s="2064">
        <f>'Pres. OBRA'!E63</f>
        <v>12</v>
      </c>
      <c r="E66" s="2062">
        <f>'Pres. OBRA'!F63</f>
        <v>464228.80849844002</v>
      </c>
      <c r="F66" s="2066">
        <f t="shared" si="0"/>
        <v>5570746</v>
      </c>
      <c r="G66" s="1896"/>
      <c r="H66" s="1896"/>
      <c r="I66" s="1896"/>
    </row>
    <row r="67" spans="1:9" ht="74.25" customHeight="1">
      <c r="A67" s="2054">
        <f>'Pres. OBRA'!B64</f>
        <v>7.6</v>
      </c>
      <c r="B67" s="2061" t="str">
        <f>'Pres. OBRA'!C64</f>
        <v>Suministro, transporte y colocación de ventana proyectante  en aluminio anodizado natural de 1,50x0,70m., sistema 3831 calidad tipo Alumina o equivalente, marco de 52mm, ensamble mecánico con tornillos, perfiles verticales y horizontales reforzados, cerradura una cara, empaques de neopreno, cristal templado de 8mm, división en tubular de 2" x 1", alfajia en la parte inferior. Según diseño.</v>
      </c>
      <c r="C67" s="2057" t="str">
        <f>'Pres. OBRA'!D64</f>
        <v>m2</v>
      </c>
      <c r="D67" s="2064">
        <f>'Pres. OBRA'!E64</f>
        <v>10</v>
      </c>
      <c r="E67" s="2062">
        <f>'Pres. OBRA'!F64</f>
        <v>580572.02124609996</v>
      </c>
      <c r="F67" s="2066">
        <f t="shared" si="0"/>
        <v>5805720</v>
      </c>
      <c r="G67" s="1896"/>
      <c r="H67" s="1896"/>
      <c r="I67" s="1896"/>
    </row>
    <row r="68" spans="1:9" ht="66.75" customHeight="1">
      <c r="A68" s="2054">
        <f>'Pres. OBRA'!B65</f>
        <v>7.7</v>
      </c>
      <c r="B68" s="2061" t="str">
        <f>'Pres. OBRA'!C65</f>
        <v>Construccion de PUENTE EN MADERA INMUNIZADA de 8 a 10 metros de longitud de acuerdo a las dimenciones y especificaciones establecidas en los planos y diseños, incluye suministro, mano de obra y equipo requerido para la colocacion de bases en concreto de 21Mpa,elementos de madera, tornilleria y demas elementos necesarios para su normal ejecucion y funcionamiento.</v>
      </c>
      <c r="C68" s="2057" t="str">
        <f>'Pres. OBRA'!D65</f>
        <v>Und</v>
      </c>
      <c r="D68" s="2064">
        <f>'Pres. OBRA'!E65</f>
        <v>2</v>
      </c>
      <c r="E68" s="2062">
        <f>'Pres. OBRA'!F65</f>
        <v>1942418.4726461002</v>
      </c>
      <c r="F68" s="2066">
        <f t="shared" si="0"/>
        <v>3884837</v>
      </c>
      <c r="G68" s="1896"/>
      <c r="H68" s="1896"/>
      <c r="I68" s="1896"/>
    </row>
    <row r="69" spans="1:9" ht="86.25" customHeight="1">
      <c r="A69" s="2054">
        <f>'Pres. OBRA'!B66</f>
        <v>7.8</v>
      </c>
      <c r="B69" s="2061" t="str">
        <f>'Pres. OBRA'!C66</f>
        <v>instalacion de pasamanos metalico en hierro galvanizado color negro, altura de 1,95 metros en tuberia circular de 2", parales a cada 1,4 metros sobre puesto al piso y fijado con pernos expansivos de 3/8 y dos tubo horizontales soldados, uno a 0,7 m y otro a mas arriba a 0,25 m, incluye suministro y transporte de materiales, base adherente anticorrosiva y acabado en pintura de poliuretano tipo pintuco o equivalente, color semibrillante negro y todos los elementos necesarios para su correcta instalacion y funcionamiento y previa aprobacion de la interventoria. segun diseño</v>
      </c>
      <c r="C69" s="2057" t="str">
        <f>'Pres. OBRA'!D66</f>
        <v>ml</v>
      </c>
      <c r="D69" s="2064">
        <f>'Pres. OBRA'!E66</f>
        <v>98.28</v>
      </c>
      <c r="E69" s="2062">
        <f>'Pres. OBRA'!F66</f>
        <v>221906.568</v>
      </c>
      <c r="F69" s="2066">
        <f t="shared" si="0"/>
        <v>21808978</v>
      </c>
      <c r="G69" s="1896"/>
      <c r="H69" s="1896"/>
      <c r="I69" s="1896"/>
    </row>
    <row r="70" spans="1:9" ht="64.5" customHeight="1">
      <c r="A70" s="2054">
        <f>'Pres. OBRA'!B67</f>
        <v>7.9</v>
      </c>
      <c r="B70" s="2061" t="str">
        <f>'Pres. OBRA'!C67</f>
        <v xml:space="preserve">Suministro, transporte y colocacion de puerta en vidrio templado 10mm de dos cuerpos uno fijo y otro corredizo en riel de aluminio natural mate alumina o equivalente y accesorios en acero inoxidable, medidas de 2,00 metros de ancho x 2,3 metros de altura, incluye todo accesorio necesario para su buen funcionamiento y seguridad de acuerdo a las especificaciones y diseño dado. </v>
      </c>
      <c r="C70" s="2057" t="str">
        <f>'Pres. OBRA'!D67</f>
        <v>Und</v>
      </c>
      <c r="D70" s="2064">
        <f>'Pres. OBRA'!E67</f>
        <v>1</v>
      </c>
      <c r="E70" s="2062">
        <f>'Pres. OBRA'!F67</f>
        <v>2291425.5149807432</v>
      </c>
      <c r="F70" s="2066">
        <f t="shared" si="0"/>
        <v>2291426</v>
      </c>
      <c r="G70" s="1896"/>
      <c r="H70" s="1896"/>
      <c r="I70" s="1896"/>
    </row>
    <row r="71" spans="1:9" ht="109.5" customHeight="1">
      <c r="A71" s="2060">
        <f>'Pres. OBRA'!B68</f>
        <v>7.1</v>
      </c>
      <c r="B71" s="2061" t="str">
        <f>'Pres. OBRA'!C68</f>
        <v>Suministro, transporte y colocación de cocina integral en mesón en acero inoxidable AISI 304 calibre 18 tipo Socoda o equivalente de 0,60 m. de ancho m. Incluye pozuelo de 500 x 500 x 250 mm., salpicadero, bordes redondeados, sifón, canastilla, grifería cuello de ganso, abasto con llave metálica, parales de soporte metálicos (pieamigos en platina de 2" x 3/16" asegurados a la pared mediante 2 pernos de expansión de 3/8" x 4" c/u)  donde sea necesario, gabinete superior en puertas de madera( roble) y Gabinete inferior en puertas de masera( roble) y entrepaños en tripelx, incluye, cogederas, bisagras, barnizado y todos los demás elementos necesarios para su correcta instalación y funcionamiento.</v>
      </c>
      <c r="C71" s="2057" t="str">
        <f>'Pres. OBRA'!D68</f>
        <v>Ml</v>
      </c>
      <c r="D71" s="2064">
        <f>'Pres. OBRA'!E68</f>
        <v>2</v>
      </c>
      <c r="E71" s="2062">
        <f>'Pres. OBRA'!F68</f>
        <v>2810011.8239948</v>
      </c>
      <c r="F71" s="2066">
        <f t="shared" si="0"/>
        <v>5620024</v>
      </c>
      <c r="G71" s="1896"/>
      <c r="H71" s="1896"/>
      <c r="I71" s="1896"/>
    </row>
    <row r="72" spans="1:9">
      <c r="A72" s="2072">
        <f>'Pres. OBRA'!B69</f>
        <v>8</v>
      </c>
      <c r="B72" s="2067" t="str">
        <f>'Pres. OBRA'!C69</f>
        <v xml:space="preserve">CUBIERTAS, CANOAS </v>
      </c>
      <c r="C72" s="2067"/>
      <c r="D72" s="2067"/>
      <c r="E72" s="2067"/>
      <c r="F72" s="2067"/>
      <c r="G72" s="2073">
        <f>SUM(F73:F75)</f>
        <v>170382220</v>
      </c>
      <c r="H72" s="2073">
        <f>+G72</f>
        <v>170382220</v>
      </c>
      <c r="I72" s="2059">
        <v>0</v>
      </c>
    </row>
    <row r="73" spans="1:9" ht="72" customHeight="1">
      <c r="A73" s="2054">
        <f>'Pres. OBRA'!B70</f>
        <v>8.1</v>
      </c>
      <c r="B73" s="2061" t="str">
        <f>'Pres. OBRA'!C70</f>
        <v>Construccion de cubierta en vidrio laminado templado 5+5 con estructura acero( columnas y,vigas ycorreas, ,anclajes)  de acuerdo a las medidas y especificaciones establecidas en los planos y diseños; incluye suministro, transporte y colocacion de materiales, mano de obra y equipo y elementos  necesarios para su normal construccion.</v>
      </c>
      <c r="C73" s="2057" t="str">
        <f>'Pres. OBRA'!D70</f>
        <v>m2</v>
      </c>
      <c r="D73" s="2064">
        <f>'Pres. OBRA'!E70</f>
        <v>24</v>
      </c>
      <c r="E73" s="2062">
        <f>'Pres. OBRA'!F70</f>
        <v>835530.24693250004</v>
      </c>
      <c r="F73" s="2066">
        <f t="shared" si="0"/>
        <v>20052726</v>
      </c>
      <c r="G73" s="1896"/>
      <c r="H73" s="1896"/>
      <c r="I73" s="1896"/>
    </row>
    <row r="74" spans="1:9" ht="75" customHeight="1">
      <c r="A74" s="2054">
        <f>'Pres. OBRA'!B71</f>
        <v>8.1999999999999993</v>
      </c>
      <c r="B74" s="2061" t="str">
        <f>'Pres. OBRA'!C71</f>
        <v>Construccion de cubierta en teja TERMOACUSTICA TIPO MANO PLASS color blanco de acuerdo a las medidas y especificaciones establecidas en los planos y diseños; incluye suministro, transporte y colocacion de materiales, mano de obra y equipo y elementos  necesarios para su normal construccion.La estructura de acero se contarà en su items respectivo</v>
      </c>
      <c r="C74" s="2057" t="str">
        <f>'Pres. OBRA'!D71</f>
        <v>m2</v>
      </c>
      <c r="D74" s="2064">
        <f>'Pres. OBRA'!E71</f>
        <v>1257.46</v>
      </c>
      <c r="E74" s="2062">
        <f>'Pres. OBRA'!F71</f>
        <v>108311.19409844</v>
      </c>
      <c r="F74" s="2066">
        <f t="shared" ref="F74:F137" si="1">ROUND(D74*E74,0)</f>
        <v>136196994</v>
      </c>
      <c r="G74" s="1896"/>
      <c r="H74" s="1896"/>
      <c r="I74" s="1896"/>
    </row>
    <row r="75" spans="1:9" ht="55.5" customHeight="1">
      <c r="A75" s="2054">
        <f>'Pres. OBRA'!B72</f>
        <v>8.3000000000000007</v>
      </c>
      <c r="B75" s="2061" t="str">
        <f>'Pres. OBRA'!C72</f>
        <v>Suministro e instalacion de canoa en lamina Galvanizada Cal.24 BWG. figurada con pendiente 1% y armada con soldadura autogena. (Incluye pintura por ambos lados con anticorrosivo,  pintura base aceite acabado final número de capas necesarias para garantizar una cabado uniforme, estructura de soporte).</v>
      </c>
      <c r="C75" s="2057" t="str">
        <f>'Pres. OBRA'!D72</f>
        <v>ml</v>
      </c>
      <c r="D75" s="2064">
        <f>'Pres. OBRA'!E72</f>
        <v>135</v>
      </c>
      <c r="E75" s="2062">
        <f>'Pres. OBRA'!F72</f>
        <v>104685.18226497999</v>
      </c>
      <c r="F75" s="2066">
        <f t="shared" si="1"/>
        <v>14132500</v>
      </c>
      <c r="G75" s="1896"/>
      <c r="H75" s="1896"/>
      <c r="I75" s="1896"/>
    </row>
    <row r="76" spans="1:9">
      <c r="A76" s="2072">
        <f>'Pres. OBRA'!B73</f>
        <v>9</v>
      </c>
      <c r="B76" s="2067" t="str">
        <f>'Pres. OBRA'!C73</f>
        <v>INSTALACIONES HIDRAULICAS</v>
      </c>
      <c r="C76" s="2067"/>
      <c r="D76" s="2067"/>
      <c r="E76" s="2067"/>
      <c r="F76" s="2067"/>
      <c r="G76" s="2073">
        <f>SUM(F77:F98)</f>
        <v>606615888</v>
      </c>
      <c r="H76" s="2073">
        <f>+G76</f>
        <v>606615888</v>
      </c>
      <c r="I76" s="2059">
        <v>0</v>
      </c>
    </row>
    <row r="77" spans="1:9" ht="60.75" customHeight="1">
      <c r="A77" s="2054">
        <f>'Pres. OBRA'!B75</f>
        <v>9.1</v>
      </c>
      <c r="B77" s="2061" t="str">
        <f>'Pres. OBRA'!C75</f>
        <v>Suministro, transporte e instalación de TUBERÍA PVC-SANITARIA, con un DIÁMETRO DE 3", . Incluye suministro y transporte de los materiales, bocas, accesorios, pegante, limpiador y todos los elementos necesarios para su correcta instalación y funcionamiento.</v>
      </c>
      <c r="C77" s="2057" t="str">
        <f>'Pres. OBRA'!D75</f>
        <v>ml</v>
      </c>
      <c r="D77" s="2064">
        <f>'Pres. OBRA'!E75</f>
        <v>7.4749999999999996</v>
      </c>
      <c r="E77" s="2062">
        <f>'Pres. OBRA'!F75</f>
        <v>60560.827798439997</v>
      </c>
      <c r="F77" s="2066">
        <f t="shared" si="1"/>
        <v>452692</v>
      </c>
      <c r="G77" s="1896"/>
      <c r="H77" s="1896"/>
      <c r="I77" s="1896"/>
    </row>
    <row r="78" spans="1:9" ht="60" customHeight="1">
      <c r="A78" s="2054">
        <f>'Pres. OBRA'!B76</f>
        <v>9.1999999999999993</v>
      </c>
      <c r="B78" s="2061" t="str">
        <f>'Pres. OBRA'!C76</f>
        <v>Suministro e instalacion de tuberia PVC- SANITARIA diametro  4'' tipo pavco o similar, para aguas residuales o lluvia, incluye suministro y transporte de los materiales, accesorios, pegante, limpiador y todos los elementos necesarios para su correcta instalacion y funcionamiento.</v>
      </c>
      <c r="C78" s="2057" t="str">
        <f>'Pres. OBRA'!D76</f>
        <v>ml</v>
      </c>
      <c r="D78" s="2064">
        <f>'Pres. OBRA'!E76</f>
        <v>263.13</v>
      </c>
      <c r="E78" s="2062">
        <f>'Pres. OBRA'!F76</f>
        <v>60029.397699479996</v>
      </c>
      <c r="F78" s="2066">
        <f t="shared" si="1"/>
        <v>15795535</v>
      </c>
      <c r="G78" s="1896"/>
      <c r="H78" s="1896"/>
      <c r="I78" s="1896"/>
    </row>
    <row r="79" spans="1:9" ht="67.5" customHeight="1">
      <c r="A79" s="2054">
        <f>'Pres. OBRA'!B77</f>
        <v>9.2999999999999989</v>
      </c>
      <c r="B79" s="2061" t="str">
        <f>'Pres. OBRA'!C77</f>
        <v>Suministro, transporte e instalación de TUBERÍA PVC- SANITARIA de 4" tipo pavco o similar para aguas residuales o lluvia, perforada para drenaje de chancha de futbol. Incluye suministro y transporte de los materiales, bocas, accesorios, pegante, limpiador,  y todos los elementos necesarios para su correcta instalación y funcionamiento.</v>
      </c>
      <c r="C79" s="2057" t="str">
        <f>'Pres. OBRA'!D77</f>
        <v>ML</v>
      </c>
      <c r="D79" s="2064">
        <f>'Pres. OBRA'!E77</f>
        <v>331.2</v>
      </c>
      <c r="E79" s="2062">
        <f>'Pres. OBRA'!F77</f>
        <v>50283.036298439998</v>
      </c>
      <c r="F79" s="2066">
        <f t="shared" si="1"/>
        <v>16653742</v>
      </c>
      <c r="G79" s="1896"/>
      <c r="H79" s="1896"/>
      <c r="I79" s="1896"/>
    </row>
    <row r="80" spans="1:9" ht="60.75" customHeight="1">
      <c r="A80" s="2054">
        <f>'Pres. OBRA'!B78</f>
        <v>9.3999999999999986</v>
      </c>
      <c r="B80" s="2061" t="str">
        <f>'Pres. OBRA'!C78</f>
        <v>Suministro, transporte e instalación de TUBERÍA PVC-SANITARIA, con un DIÁMETRO DE 6" tipo pavco o similar para guas residuales o lluvia . Incluye suministro y transporte de los materiales, bocas, accesorios, pegante, limpiador,  y todos los elementos necesarios para su correcta instalación y funcionamiento.</v>
      </c>
      <c r="C80" s="2057" t="str">
        <f>'Pres. OBRA'!D78</f>
        <v>ML</v>
      </c>
      <c r="D80" s="2064">
        <f>'Pres. OBRA'!E78</f>
        <v>10.5</v>
      </c>
      <c r="E80" s="2062">
        <f>'Pres. OBRA'!F78</f>
        <v>180241.88576510668</v>
      </c>
      <c r="F80" s="2066">
        <f t="shared" si="1"/>
        <v>1892540</v>
      </c>
      <c r="G80" s="1896"/>
      <c r="H80" s="1896"/>
      <c r="I80" s="1896"/>
    </row>
    <row r="81" spans="1:9" ht="60" customHeight="1">
      <c r="A81" s="2054">
        <f>'Pres. OBRA'!B79</f>
        <v>9.4999999999999982</v>
      </c>
      <c r="B81" s="2061" t="str">
        <f>'Pres. OBRA'!C79</f>
        <v>Suministro, transporte e instalación de TUBERÍA PVC-SANITARIA con un DIÁMETRO DE 8" tipo pavco o similar para aguas residuales o lluvia, Incluye suministro y transporte de los materiales, bocas, accesorios, pegante, limpiador,  y todos los elementos necesarios para su correcta instalación y funcionamiento.</v>
      </c>
      <c r="C81" s="2057" t="str">
        <f>'Pres. OBRA'!D79</f>
        <v>ml</v>
      </c>
      <c r="D81" s="2064">
        <f>'Pres. OBRA'!E79</f>
        <v>25.2</v>
      </c>
      <c r="E81" s="2062">
        <f>'Pres. OBRA'!F79</f>
        <v>314262.33899895998</v>
      </c>
      <c r="F81" s="2066">
        <f t="shared" si="1"/>
        <v>7919411</v>
      </c>
      <c r="G81" s="1896"/>
      <c r="H81" s="1896"/>
      <c r="I81" s="1896"/>
    </row>
    <row r="82" spans="1:9" ht="81.75" customHeight="1">
      <c r="A82" s="2054">
        <f>'Pres. OBRA'!B80</f>
        <v>9.5999999999999979</v>
      </c>
      <c r="B82" s="2061" t="str">
        <f>'Pres. OBRA'!C80</f>
        <v>Suministro, transporte e instalación de TUBERÍA PVC-SANITARIA, con un DIÁMETRO DE 10"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v>
      </c>
      <c r="C82" s="2057" t="str">
        <f>'Pres. OBRA'!D80</f>
        <v>Ml</v>
      </c>
      <c r="D82" s="2064">
        <f>'Pres. OBRA'!E80</f>
        <v>141.75</v>
      </c>
      <c r="E82" s="2062">
        <f>'Pres. OBRA'!F80</f>
        <v>603747.53899896005</v>
      </c>
      <c r="F82" s="2066">
        <f t="shared" si="1"/>
        <v>85581214</v>
      </c>
      <c r="G82" s="1896"/>
      <c r="H82" s="1896"/>
      <c r="I82" s="1896"/>
    </row>
    <row r="83" spans="1:9" ht="83.25" customHeight="1">
      <c r="A83" s="2054">
        <f>'Pres. OBRA'!B81</f>
        <v>9.6999999999999975</v>
      </c>
      <c r="B83" s="2061" t="str">
        <f>'Pres. OBRA'!C81</f>
        <v>Suministro, transporte e instalación de TUBERÍA PVC-SANIATRIA, con un DIÁMETRO DE 12"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v>
      </c>
      <c r="C83" s="2057" t="str">
        <f>'Pres. OBRA'!D81</f>
        <v>ml</v>
      </c>
      <c r="D83" s="2064">
        <f>'Pres. OBRA'!E81</f>
        <v>9.4500000000000011</v>
      </c>
      <c r="E83" s="2062">
        <f>'Pres. OBRA'!F81</f>
        <v>233862.14183177333</v>
      </c>
      <c r="F83" s="2066">
        <f t="shared" si="1"/>
        <v>2209997</v>
      </c>
      <c r="G83" s="1896"/>
      <c r="H83" s="1896"/>
      <c r="I83" s="1896"/>
    </row>
    <row r="84" spans="1:9" ht="83.25" customHeight="1">
      <c r="A84" s="2054">
        <f>'Pres. OBRA'!B82</f>
        <v>9.7999999999999972</v>
      </c>
      <c r="B84" s="2061" t="str">
        <f>'Pres. OBRA'!C82</f>
        <v>Suministro, transporte e instalación de TUBERÍA PVC-SANITARIA con un DIÁMETRO DE 14" tipo pavco o similar para aguas residuales o lluvia. Incluye suministro y transporte de los materiales, bocas, accesorios, acondicionador de superficie y adhesivo y todos los elementos necesarios para su correcta instalación y funcionamiento. La excavación, encamado, atraques y los llenos se pagaran en su ítem respectivo.</v>
      </c>
      <c r="C84" s="2057" t="str">
        <f>'Pres. OBRA'!D82</f>
        <v>ML</v>
      </c>
      <c r="D84" s="2064">
        <f>'Pres. OBRA'!E82</f>
        <v>70.350000000000009</v>
      </c>
      <c r="E84" s="2062">
        <f>'Pres. OBRA'!F82</f>
        <v>396106.34749740001</v>
      </c>
      <c r="F84" s="2066">
        <f t="shared" si="1"/>
        <v>27866082</v>
      </c>
      <c r="G84" s="1896"/>
      <c r="H84" s="1896"/>
      <c r="I84" s="1896"/>
    </row>
    <row r="85" spans="1:9" ht="33.75" customHeight="1">
      <c r="A85" s="2054">
        <f>'Pres. OBRA'!B83</f>
        <v>9.8999999999999968</v>
      </c>
      <c r="B85" s="2061" t="str">
        <f>'Pres. OBRA'!C83</f>
        <v>Suministro, transporte e instalación de tragante. Incluye suministro y transporte de los materiales y todos los elementos necesarios para su correcta instalación.</v>
      </c>
      <c r="C85" s="2057" t="str">
        <f>'Pres. OBRA'!D83</f>
        <v>und</v>
      </c>
      <c r="D85" s="2064">
        <f>'Pres. OBRA'!E83</f>
        <v>11.55</v>
      </c>
      <c r="E85" s="2062">
        <f>'Pres. OBRA'!F83</f>
        <v>176309.52124610002</v>
      </c>
      <c r="F85" s="2066">
        <f t="shared" si="1"/>
        <v>2036375</v>
      </c>
      <c r="G85" s="1896"/>
      <c r="H85" s="1896"/>
      <c r="I85" s="1896"/>
    </row>
    <row r="86" spans="1:9" ht="57" customHeight="1">
      <c r="A86" s="2060">
        <f>'Pres. OBRA'!B85</f>
        <v>9.1</v>
      </c>
      <c r="B86" s="2061" t="str">
        <f>'Pres. OBRA'!C85</f>
        <v>Suministro, transporte e instalación de TUBERÍA PVC-SANITARIA, con un DIÁMETRO DE 6" tipo pavco o similar. Incluye suministro y transporte de los materiales, bocas, accesorios, pegante, limpiador,  y todos los elementos necesarios para su correcta instalación y funcionamiento.</v>
      </c>
      <c r="C86" s="2057" t="str">
        <f>'Pres. OBRA'!D85</f>
        <v>ml</v>
      </c>
      <c r="D86" s="2064">
        <f>'Pres. OBRA'!E85</f>
        <v>49.35</v>
      </c>
      <c r="E86" s="2062">
        <f>'Pres. OBRA'!F85</f>
        <v>188220.72576510668</v>
      </c>
      <c r="F86" s="2066">
        <f t="shared" si="1"/>
        <v>9288693</v>
      </c>
      <c r="G86" s="1896"/>
      <c r="H86" s="1896"/>
      <c r="I86" s="1896"/>
    </row>
    <row r="87" spans="1:9" ht="60.75" customHeight="1">
      <c r="A87" s="2054">
        <f>'Pres. OBRA'!B86</f>
        <v>9.11</v>
      </c>
      <c r="B87" s="2061" t="str">
        <f>'Pres. OBRA'!C86</f>
        <v>Suministro, transporte e instalación de TUBERÍA PVC-SANITARIA, con un DIÁMETRO DE 4", . Incluye suministro y transporte de los materiales, bocas, accesorios, pegante, limpiador,  y todos los elementos necesarios para su correcta instalación y funcionamiento.</v>
      </c>
      <c r="C87" s="2057" t="str">
        <f>'Pres. OBRA'!D86</f>
        <v>ml</v>
      </c>
      <c r="D87" s="2064">
        <f>'Pres. OBRA'!E86</f>
        <v>57.599999999999994</v>
      </c>
      <c r="E87" s="2062">
        <f>'Pres. OBRA'!F86</f>
        <v>80811.711698439991</v>
      </c>
      <c r="F87" s="2066">
        <f t="shared" si="1"/>
        <v>4654755</v>
      </c>
      <c r="G87" s="1896"/>
      <c r="H87" s="1896"/>
      <c r="I87" s="1896"/>
    </row>
    <row r="88" spans="1:9" ht="55.5" customHeight="1">
      <c r="A88" s="2054">
        <f>'Pres. OBRA'!B87</f>
        <v>9.1199999999999992</v>
      </c>
      <c r="B88" s="2061" t="str">
        <f>'Pres. OBRA'!C87</f>
        <v>Suministro,trnasporte y colocacion de tuberia SANITARIA DE 2"Incluye suministro y transporte de los materiales, bocas, accesorios, pegante, limpiador y todos los elementos necesarios para su correcta instalación y funcionamiento.</v>
      </c>
      <c r="C88" s="2057" t="str">
        <f>'Pres. OBRA'!D87</f>
        <v>ml</v>
      </c>
      <c r="D88" s="2064">
        <f>'Pres. OBRA'!E87</f>
        <v>17.25</v>
      </c>
      <c r="E88" s="2062">
        <f>'Pres. OBRA'!F87</f>
        <v>60560.827798439997</v>
      </c>
      <c r="F88" s="2066">
        <f t="shared" si="1"/>
        <v>1044674</v>
      </c>
      <c r="G88" s="1896"/>
      <c r="H88" s="1896"/>
      <c r="I88" s="1896"/>
    </row>
    <row r="89" spans="1:9" ht="67.5" customHeight="1">
      <c r="A89" s="2054">
        <f>'Pres. OBRA'!B88</f>
        <v>9.129999999999999</v>
      </c>
      <c r="B89" s="2061" t="str">
        <f>'Pres. OBRA'!C88</f>
        <v>Suministro, transporte e instalación de salida sanitaria de 2".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v>
      </c>
      <c r="C89" s="2057" t="str">
        <f>'Pres. OBRA'!D88</f>
        <v>und</v>
      </c>
      <c r="D89" s="2064">
        <f>'Pres. OBRA'!E88</f>
        <v>6</v>
      </c>
      <c r="E89" s="2062">
        <f>'Pres. OBRA'!F88</f>
        <v>120427.0212461</v>
      </c>
      <c r="F89" s="2066">
        <f t="shared" si="1"/>
        <v>722562</v>
      </c>
      <c r="G89" s="1896"/>
      <c r="H89" s="1896"/>
      <c r="I89" s="1896"/>
    </row>
    <row r="90" spans="1:9" ht="72" customHeight="1">
      <c r="A90" s="2054">
        <f>'Pres. OBRA'!B89</f>
        <v>9.1399999999999988</v>
      </c>
      <c r="B90" s="2061" t="str">
        <f>'Pres. OBRA'!C89</f>
        <v>Suministro, transporte e instalación de salida sanitaria de 4".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v>
      </c>
      <c r="C90" s="2057" t="str">
        <f>'Pres. OBRA'!D89</f>
        <v>und</v>
      </c>
      <c r="D90" s="2064">
        <f>'Pres. OBRA'!E89</f>
        <v>7</v>
      </c>
      <c r="E90" s="2062">
        <f>'Pres. OBRA'!F89</f>
        <v>199054.02124610002</v>
      </c>
      <c r="F90" s="2066">
        <f t="shared" si="1"/>
        <v>1393378</v>
      </c>
      <c r="G90" s="1896"/>
      <c r="H90" s="1896"/>
      <c r="I90" s="1896"/>
    </row>
    <row r="91" spans="1:9" ht="32.25">
      <c r="A91" s="2054">
        <f>'Pres. OBRA'!B91</f>
        <v>9.15</v>
      </c>
      <c r="B91" s="2061" t="str">
        <f>'Pres. OBRA'!C91</f>
        <v>Suministro, transporte e instalación de tubería PVC-P, RDE 21, diámetro 1", incluye todos los accesorios en PVC de diámetro 1" que se requieran para su correcta instalación. Estos deberán estar correctamente pegados</v>
      </c>
      <c r="C91" s="2057" t="str">
        <f>'Pres. OBRA'!D91</f>
        <v>m</v>
      </c>
      <c r="D91" s="2064">
        <f>'Pres. OBRA'!E91</f>
        <v>27</v>
      </c>
      <c r="E91" s="2062">
        <f>'Pres. OBRA'!F91</f>
        <v>29915.142898960003</v>
      </c>
      <c r="F91" s="2066">
        <f t="shared" si="1"/>
        <v>807709</v>
      </c>
      <c r="G91" s="1896"/>
      <c r="H91" s="1896"/>
      <c r="I91" s="1896"/>
    </row>
    <row r="92" spans="1:9" ht="105" customHeight="1">
      <c r="A92" s="2054">
        <f>'Pres. OBRA'!B92</f>
        <v>9.16</v>
      </c>
      <c r="B92" s="2061" t="str">
        <f>'Pres. OBRA'!C92</f>
        <v>Suministro, transporte e instalación de tubería PVC-P, RDE 9, 500 PSI, diámetro 1/2", incluye todos los accesorios en PVC de diámetro 1/2" que se requieran para su correcta instalación. Estos deberán estar correctamente pegados usando limpiador, soldadura y teflón apropiados, sin presentar fugas, fisuras o cualquier otra clase de anomalía. Se debe garantizar la correcta instalación y funcionamiento. Incluye además las perforaciones (canchas) de paredes o pisos que lo requieran  incluyendo cargue, transporte y botada de escombros en botaderos oficiales o donde indique la interventoría.</v>
      </c>
      <c r="C92" s="2057" t="str">
        <f>'Pres. OBRA'!D92</f>
        <v>m</v>
      </c>
      <c r="D92" s="2064">
        <f>'Pres. OBRA'!E92</f>
        <v>36.75</v>
      </c>
      <c r="E92" s="2062">
        <f>'Pres. OBRA'!F92</f>
        <v>24409.842498960003</v>
      </c>
      <c r="F92" s="2066">
        <f t="shared" si="1"/>
        <v>897062</v>
      </c>
      <c r="G92" s="1896"/>
      <c r="H92" s="1896"/>
      <c r="I92" s="1896"/>
    </row>
    <row r="93" spans="1:9" ht="46.5" customHeight="1">
      <c r="A93" s="2054">
        <f>'Pres. OBRA'!B93</f>
        <v>9.17</v>
      </c>
      <c r="B93" s="2061" t="str">
        <f>'Pres. OBRA'!C93</f>
        <v>Suministro, transporte e instalación de tubería PVC-P, RDE 9, 500 PSI, diámetro 3/4", incluye todos los accesorios en PVC de diámetro 3/4" que se requieran para su correcta instalación. Estos deberán estar correctamente</v>
      </c>
      <c r="C93" s="2057" t="str">
        <f>'Pres. OBRA'!D93</f>
        <v>m</v>
      </c>
      <c r="D93" s="2064">
        <f>'Pres. OBRA'!E93</f>
        <v>39.9</v>
      </c>
      <c r="E93" s="2062">
        <f>'Pres. OBRA'!F93</f>
        <v>26772.954198960004</v>
      </c>
      <c r="F93" s="2066">
        <f t="shared" si="1"/>
        <v>1068241</v>
      </c>
      <c r="G93" s="1896"/>
      <c r="H93" s="1896"/>
      <c r="I93" s="1896"/>
    </row>
    <row r="94" spans="1:9" ht="39.75" customHeight="1">
      <c r="A94" s="2054">
        <f>'Pres. OBRA'!B94</f>
        <v>9.18</v>
      </c>
      <c r="B94" s="2061" t="str">
        <f>'Pres. OBRA'!C94</f>
        <v>Suministro, transporte y colocacion de Valvula de 1/2" en cobre, incluye acoples, teflon y todo lo necesario para su instalacion y normal funcionamiento</v>
      </c>
      <c r="C94" s="2057" t="str">
        <f>'Pres. OBRA'!D94</f>
        <v>Und</v>
      </c>
      <c r="D94" s="2064">
        <f>'Pres. OBRA'!E94</f>
        <v>1</v>
      </c>
      <c r="E94" s="2062">
        <f>'Pres. OBRA'!F94</f>
        <v>232307.20212460999</v>
      </c>
      <c r="F94" s="2066">
        <f t="shared" si="1"/>
        <v>232307</v>
      </c>
      <c r="G94" s="1896"/>
      <c r="H94" s="1896"/>
      <c r="I94" s="1896"/>
    </row>
    <row r="95" spans="1:9" ht="48" customHeight="1">
      <c r="A95" s="2054">
        <f>'Pres. OBRA'!B95</f>
        <v>9.19</v>
      </c>
      <c r="B95" s="2061" t="str">
        <f>'Pres. OBRA'!C95</f>
        <v>Construccion de CAJA SUMIDERO DE 80X60CM. Incluye Suministro transporte y construccion de concreto de 3000 psi para muros y losa de fondo de espesor 10cm y regilla de acero, la excavacion esta en su respectivo item</v>
      </c>
      <c r="C95" s="2057" t="str">
        <f>'Pres. OBRA'!D95</f>
        <v>un</v>
      </c>
      <c r="D95" s="2064">
        <f>'Pres. OBRA'!E95</f>
        <v>10</v>
      </c>
      <c r="E95" s="2062">
        <f>'Pres. OBRA'!F95</f>
        <v>957904.82331489609</v>
      </c>
      <c r="F95" s="2066">
        <f t="shared" si="1"/>
        <v>9579048</v>
      </c>
      <c r="G95" s="1896"/>
      <c r="H95" s="1896"/>
      <c r="I95" s="1896"/>
    </row>
    <row r="96" spans="1:9" ht="75.75" customHeight="1">
      <c r="A96" s="2054">
        <f>'Pres. OBRA'!B96</f>
        <v>9.1999999999999993</v>
      </c>
      <c r="B96" s="2061" t="str">
        <f>'Pres. OBRA'!C96</f>
        <v>CAJA DE EMPALME DE 80X80CM. Incluye Suministro transporte y construccion de concreto de 3000 psi para muros y losa de fondo de espesor 10cm y seccion 60x60, concreto para tapa de espesor 5 cm y seccion 70x70,  tapa con manija en varila de 1/2" y refuerzo en acero G60, losa de fondo y tapa. la excavacion esta en su respectivo item</v>
      </c>
      <c r="C96" s="2057" t="str">
        <f>'Pres. OBRA'!D96</f>
        <v>UND</v>
      </c>
      <c r="D96" s="2064">
        <f>'Pres. OBRA'!E96</f>
        <v>44</v>
      </c>
      <c r="E96" s="2062">
        <f>'Pres. OBRA'!F96</f>
        <v>957904.82331489609</v>
      </c>
      <c r="F96" s="2066">
        <f t="shared" si="1"/>
        <v>42147812</v>
      </c>
      <c r="G96" s="1896"/>
      <c r="H96" s="1896"/>
      <c r="I96" s="1896"/>
    </row>
    <row r="97" spans="1:9" ht="63.75" customHeight="1">
      <c r="A97" s="2054">
        <f>'Pres. OBRA'!B97</f>
        <v>9.2099999999999991</v>
      </c>
      <c r="B97" s="2061" t="str">
        <f>'Pres. OBRA'!C97</f>
        <v>Construcción de CÁRCAMO en concreto de 21Mpa., con tapa rejilla prefabricada, con un ANCHO DE 40 y ALTO DE 40 cm medidas internas, paredes 10 cm. Incluye suministro, transporte y colocación del concreto, entresuelo 20 cm y todos losdemás elementos requeridos para su correcta construcción. No incluye acero de refuerzo, Según las especificaciones ydimensiones establecidas en los planos y diseños.</v>
      </c>
      <c r="C97" s="2057" t="str">
        <f>'Pres. OBRA'!D97</f>
        <v>m</v>
      </c>
      <c r="D97" s="2064">
        <f>'Pres. OBRA'!E97</f>
        <v>662</v>
      </c>
      <c r="E97" s="2062">
        <f>'Pres. OBRA'!F97</f>
        <v>564471.42806146666</v>
      </c>
      <c r="F97" s="2066">
        <f t="shared" si="1"/>
        <v>373680085</v>
      </c>
      <c r="G97" s="1896"/>
      <c r="H97" s="1896"/>
      <c r="I97" s="1896"/>
    </row>
    <row r="98" spans="1:9" ht="66" customHeight="1">
      <c r="A98" s="2054">
        <f>'Pres. OBRA'!B98</f>
        <v>9.2199999999999989</v>
      </c>
      <c r="B98" s="2061" t="str">
        <f>'Pres. OBRA'!C98</f>
        <v>Suministro, transporte e instalación de terminal con L = 0.15m y con camara de aire h = 0.30m, en tuberia de cobre tipo M, con un DIÁMETRO DE 1/2". Incluye suministro y transporte de los materiales, canchada de muros y resane en mortero, accesorios de cobre y PVC, sellante, soldadura, teflón, y todo lo necesario para su correcta instalación y funcionamiento.</v>
      </c>
      <c r="C98" s="2057" t="str">
        <f>'Pres. OBRA'!D98</f>
        <v>und</v>
      </c>
      <c r="D98" s="2064">
        <f>'Pres. OBRA'!E98</f>
        <v>7</v>
      </c>
      <c r="E98" s="2062">
        <f>'Pres. OBRA'!F98</f>
        <v>98853.481246100011</v>
      </c>
      <c r="F98" s="2066">
        <f t="shared" si="1"/>
        <v>691974</v>
      </c>
      <c r="G98" s="1896"/>
      <c r="H98" s="1896"/>
      <c r="I98" s="1896"/>
    </row>
    <row r="99" spans="1:9">
      <c r="A99" s="2058">
        <f>'Pres. OBRA'!B99</f>
        <v>10</v>
      </c>
      <c r="B99" s="2067" t="str">
        <f>'Pres. OBRA'!C99</f>
        <v>APARATOS SANITARIOS</v>
      </c>
      <c r="C99" s="2068"/>
      <c r="D99" s="2069"/>
      <c r="E99" s="2070"/>
      <c r="F99" s="2059"/>
      <c r="G99" s="2071">
        <f>SUM(F100:F103)</f>
        <v>16007121</v>
      </c>
      <c r="H99" s="2071">
        <f>+G99</f>
        <v>16007121</v>
      </c>
      <c r="I99" s="2059">
        <v>0</v>
      </c>
    </row>
    <row r="100" spans="1:9" ht="67.5" customHeight="1">
      <c r="A100" s="2054">
        <f>'Pres. OBRA'!B100</f>
        <v>10.1</v>
      </c>
      <c r="B100" s="2061" t="str">
        <f>'Pres. OBRA'!C100</f>
        <v>LAVAMANOS DE EMPOTRAR Suministro, transporte y colocación de lavamanos (tipo Marcella o equivalente), color blanco. Incluye grifería metálica con acabado cromado, tipo marruecos o su equivalente, abasto metálico acabado cromado, sifón botella, emboquillado con silicona antihongos y todos los demás elementos necesarios para su correcta instalación y funcionamiento.</v>
      </c>
      <c r="C100" s="2057" t="str">
        <f>'Pres. OBRA'!D100</f>
        <v>Und</v>
      </c>
      <c r="D100" s="2064">
        <f>'Pres. OBRA'!E100</f>
        <v>4</v>
      </c>
      <c r="E100" s="2062">
        <f>'Pres. OBRA'!F100</f>
        <v>558981.60073511105</v>
      </c>
      <c r="F100" s="2066">
        <f t="shared" si="1"/>
        <v>2235926</v>
      </c>
      <c r="G100" s="1896"/>
      <c r="H100" s="1896"/>
      <c r="I100" s="1896"/>
    </row>
    <row r="101" spans="1:9" ht="70.5" customHeight="1">
      <c r="A101" s="2054">
        <f>'Pres. OBRA'!B101</f>
        <v>10.199999999999999</v>
      </c>
      <c r="B101" s="2061" t="str">
        <f>'Pres. OBRA'!C101</f>
        <v>Suministro, transporte y colocación de sanitarios  para movilidad reducida completo, sifón esmaltado, grifería antisifón, anillo abierto, abastos, válvula de regulación metálica con manguera flexible y acabado cromado, brida de fijación con tapón roscado, emboquillado con silicona antihongos y todos los demás elementos necesarios para su correcta instalación y funcionamiento.</v>
      </c>
      <c r="C101" s="2057" t="str">
        <f>'Pres. OBRA'!D101</f>
        <v>Und</v>
      </c>
      <c r="D101" s="2064">
        <f>'Pres. OBRA'!E101</f>
        <v>1</v>
      </c>
      <c r="E101" s="2062">
        <f>'Pres. OBRA'!F101</f>
        <v>1116945.7147461001</v>
      </c>
      <c r="F101" s="2066">
        <f t="shared" si="1"/>
        <v>1116946</v>
      </c>
      <c r="G101" s="1896"/>
      <c r="H101" s="1896"/>
      <c r="I101" s="1896"/>
    </row>
    <row r="102" spans="1:9" ht="81.75" customHeight="1">
      <c r="A102" s="2054">
        <f>'Pres. OBRA'!B102</f>
        <v>10.299999999999999</v>
      </c>
      <c r="B102" s="2061" t="str">
        <f>'Pres. OBRA'!C102</f>
        <v>Suministro, transporte y colocación de sanitarios  (línea Acuajet ref. 02640 de Corona o equivalente), color blanco, bajo consumo 6lt., diseño de dos piezas, taza redonda, sifón esmaltado, grifería antisifón, anillo abierto, abastos, válvula de regulación metálica con manguera flexible y acabado cromado, brida de fijación con tapón roscado, emboquillado con silicona antihongos y todos los demás elementos necesarios para su correcta instalación y funcionamiento.</v>
      </c>
      <c r="C102" s="2057" t="str">
        <f>'Pres. OBRA'!D102</f>
        <v>Und</v>
      </c>
      <c r="D102" s="2064">
        <f>'Pres. OBRA'!E102</f>
        <v>5</v>
      </c>
      <c r="E102" s="2062">
        <f>'Pres. OBRA'!F102</f>
        <v>836945.71474610001</v>
      </c>
      <c r="F102" s="2066">
        <f t="shared" si="1"/>
        <v>4184729</v>
      </c>
      <c r="G102" s="1896"/>
      <c r="H102" s="1896"/>
      <c r="I102" s="1896"/>
    </row>
    <row r="103" spans="1:9" ht="55.5" customHeight="1">
      <c r="A103" s="2054">
        <f>'Pres. OBRA'!B103</f>
        <v>10.399999999999999</v>
      </c>
      <c r="B103" s="2061" t="str">
        <f>'Pres. OBRA'!C103</f>
        <v>suministro e instalacion de Divisiones para baño, orinales y duchas en lamina de acero inoxidable 304 satinado calibre 20, entamborado con poliestireno expandido altura de 1,8 metros. Incluye todos los accesorios de anclaje y funcionamiento (bisagras, seguros, pines, ángulos y platinas) según diseño</v>
      </c>
      <c r="C103" s="2057" t="str">
        <f>'Pres. OBRA'!D103</f>
        <v>m2</v>
      </c>
      <c r="D103" s="2064">
        <f>'Pres. OBRA'!E103</f>
        <v>16.577999999999999</v>
      </c>
      <c r="E103" s="2062">
        <f>'Pres. OBRA'!F103</f>
        <v>510889.14294921997</v>
      </c>
      <c r="F103" s="2066">
        <f t="shared" si="1"/>
        <v>8469520</v>
      </c>
      <c r="G103" s="1896"/>
      <c r="H103" s="1896"/>
      <c r="I103" s="1896"/>
    </row>
    <row r="104" spans="1:9">
      <c r="A104" s="2058">
        <f>'Pres. OBRA'!B104</f>
        <v>11</v>
      </c>
      <c r="B104" s="2067" t="str">
        <f>'Pres. OBRA'!C104</f>
        <v>INSTALACIONES ELECTRICAS</v>
      </c>
      <c r="C104" s="2068"/>
      <c r="D104" s="2069"/>
      <c r="E104" s="2070"/>
      <c r="F104" s="2059"/>
      <c r="G104" s="2071">
        <f>SUM(F105:F191)</f>
        <v>2173819020</v>
      </c>
      <c r="H104" s="2071">
        <f>+G104</f>
        <v>2173819020</v>
      </c>
      <c r="I104" s="2059">
        <v>0</v>
      </c>
    </row>
    <row r="105" spans="1:9">
      <c r="A105" s="2054">
        <f>'Pres. OBRA'!B105</f>
        <v>11.1</v>
      </c>
      <c r="B105" s="2061" t="str">
        <f>'Pres. OBRA'!C105</f>
        <v>suministro e instalación de proyector fl max 600w sym 30°</v>
      </c>
      <c r="C105" s="2057" t="str">
        <f>'Pres. OBRA'!D105</f>
        <v>und</v>
      </c>
      <c r="D105" s="2064">
        <f>'Pres. OBRA'!E105</f>
        <v>38</v>
      </c>
      <c r="E105" s="2062">
        <f>'Pres. OBRA'!F105</f>
        <v>4986065.2699999996</v>
      </c>
      <c r="F105" s="2066">
        <f t="shared" si="1"/>
        <v>189470480</v>
      </c>
      <c r="G105" s="1896"/>
      <c r="H105" s="1896"/>
      <c r="I105" s="1896"/>
    </row>
    <row r="106" spans="1:9">
      <c r="A106" s="2054">
        <f>'Pres. OBRA'!B106</f>
        <v>11.2</v>
      </c>
      <c r="B106" s="2061" t="str">
        <f>'Pres. OBRA'!C106</f>
        <v xml:space="preserve">suministro e instalación de luminaria avior 90w </v>
      </c>
      <c r="C106" s="2057" t="str">
        <f>'Pres. OBRA'!D106</f>
        <v>und</v>
      </c>
      <c r="D106" s="2064">
        <f>'Pres. OBRA'!E106</f>
        <v>32</v>
      </c>
      <c r="E106" s="2062">
        <f>'Pres. OBRA'!F106</f>
        <v>1197586</v>
      </c>
      <c r="F106" s="2066">
        <f t="shared" si="1"/>
        <v>38322752</v>
      </c>
      <c r="G106" s="1896"/>
      <c r="H106" s="1896"/>
      <c r="I106" s="1896"/>
    </row>
    <row r="107" spans="1:9">
      <c r="A107" s="2054">
        <f>'Pres. OBRA'!B107</f>
        <v>11.299999999999999</v>
      </c>
      <c r="B107" s="2061" t="str">
        <f>'Pres. OBRA'!C107</f>
        <v>suministro e instalación de luminaria alurban-s-64l-40w</v>
      </c>
      <c r="C107" s="2057" t="str">
        <f>'Pres. OBRA'!D107</f>
        <v>und</v>
      </c>
      <c r="D107" s="2064">
        <f>'Pres. OBRA'!E107</f>
        <v>153</v>
      </c>
      <c r="E107" s="2062">
        <f>'Pres. OBRA'!F107</f>
        <v>1189923.06</v>
      </c>
      <c r="F107" s="2066">
        <f t="shared" si="1"/>
        <v>182058228</v>
      </c>
      <c r="G107" s="1896"/>
      <c r="H107" s="1896"/>
      <c r="I107" s="1896"/>
    </row>
    <row r="108" spans="1:9">
      <c r="A108" s="2054">
        <f>'Pres. OBRA'!B108</f>
        <v>11.399999999999999</v>
      </c>
      <c r="B108" s="2061" t="str">
        <f>'Pres. OBRA'!C108</f>
        <v>suministro e instalación de mastiles cancha profesional</v>
      </c>
      <c r="C108" s="2057" t="str">
        <f>'Pres. OBRA'!D108</f>
        <v>und</v>
      </c>
      <c r="D108" s="2064">
        <f>'Pres. OBRA'!E108</f>
        <v>6</v>
      </c>
      <c r="E108" s="2062">
        <f>'Pres. OBRA'!F108</f>
        <v>16589286</v>
      </c>
      <c r="F108" s="2066">
        <f t="shared" si="1"/>
        <v>99535716</v>
      </c>
      <c r="G108" s="1896"/>
      <c r="H108" s="1896"/>
      <c r="I108" s="1896"/>
    </row>
    <row r="109" spans="1:9">
      <c r="A109" s="2054">
        <f>'Pres. OBRA'!B109</f>
        <v>11.499999999999998</v>
      </c>
      <c r="B109" s="2061" t="str">
        <f>'Pres. OBRA'!C109</f>
        <v>suministro e instalación de base para mastil cancha deportiva</v>
      </c>
      <c r="C109" s="2057" t="str">
        <f>'Pres. OBRA'!D109</f>
        <v>und</v>
      </c>
      <c r="D109" s="2064">
        <f>'Pres. OBRA'!E109</f>
        <v>6</v>
      </c>
      <c r="E109" s="2062">
        <f>'Pres. OBRA'!F109</f>
        <v>4591763</v>
      </c>
      <c r="F109" s="2066">
        <f t="shared" si="1"/>
        <v>27550578</v>
      </c>
      <c r="G109" s="1896"/>
      <c r="H109" s="1896"/>
      <c r="I109" s="1896"/>
    </row>
    <row r="110" spans="1:9">
      <c r="A110" s="2054">
        <f>'Pres. OBRA'!B110</f>
        <v>11.599999999999998</v>
      </c>
      <c r="B110" s="2061" t="str">
        <f>'Pres. OBRA'!C110</f>
        <v xml:space="preserve">suministro e instalación de posteria para luminaria alurban </v>
      </c>
      <c r="C110" s="2057" t="str">
        <f>'Pres. OBRA'!D110</f>
        <v>und</v>
      </c>
      <c r="D110" s="2064">
        <f>'Pres. OBRA'!E110</f>
        <v>153</v>
      </c>
      <c r="E110" s="2062">
        <f>'Pres. OBRA'!F110</f>
        <v>2520759.75</v>
      </c>
      <c r="F110" s="2066">
        <f t="shared" si="1"/>
        <v>385676242</v>
      </c>
      <c r="G110" s="1896"/>
      <c r="H110" s="1896"/>
      <c r="I110" s="1896"/>
    </row>
    <row r="111" spans="1:9">
      <c r="A111" s="2074">
        <f>'Pres. OBRA'!B111</f>
        <v>11.699999999999998</v>
      </c>
      <c r="B111" s="2075" t="str">
        <f>'Pres. OBRA'!C111</f>
        <v>suministro e instalación de base para luminaria alurban</v>
      </c>
      <c r="C111" s="2076" t="str">
        <f>'Pres. OBRA'!D111</f>
        <v>und</v>
      </c>
      <c r="D111" s="2077">
        <f>'Pres. OBRA'!E111</f>
        <v>153</v>
      </c>
      <c r="E111" s="2078">
        <f>'Pres. OBRA'!F111</f>
        <v>152037.59999999998</v>
      </c>
      <c r="F111" s="2079">
        <f t="shared" si="1"/>
        <v>23261753</v>
      </c>
      <c r="G111" s="2080"/>
      <c r="H111" s="2080"/>
      <c r="I111" s="2080"/>
    </row>
    <row r="112" spans="1:9">
      <c r="A112" s="2054">
        <f>'Pres. OBRA'!B112</f>
        <v>11.799999999999997</v>
      </c>
      <c r="B112" s="2061" t="str">
        <f>'Pres. OBRA'!C112</f>
        <v>suministro e instalación de luminaria panel led rd 24w</v>
      </c>
      <c r="C112" s="2057" t="str">
        <f>'Pres. OBRA'!D112</f>
        <v>und</v>
      </c>
      <c r="D112" s="2064">
        <f>'Pres. OBRA'!E112</f>
        <v>21</v>
      </c>
      <c r="E112" s="2062">
        <f>'Pres. OBRA'!F112</f>
        <v>44280.4</v>
      </c>
      <c r="F112" s="2066">
        <f t="shared" si="1"/>
        <v>929888</v>
      </c>
      <c r="G112" s="1896"/>
      <c r="H112" s="2089"/>
      <c r="I112" s="2080"/>
    </row>
    <row r="113" spans="1:9">
      <c r="A113" s="2054">
        <f>'Pres. OBRA'!B113</f>
        <v>11.899999999999997</v>
      </c>
      <c r="B113" s="2061" t="str">
        <f>'Pres. OBRA'!C113</f>
        <v>suministro e instalación de luminaria panel rc 40w nw unv bl</v>
      </c>
      <c r="C113" s="2057" t="str">
        <f>'Pres. OBRA'!D113</f>
        <v>und</v>
      </c>
      <c r="D113" s="2064">
        <f>'Pres. OBRA'!E113</f>
        <v>40</v>
      </c>
      <c r="E113" s="2062">
        <f>'Pres. OBRA'!F113</f>
        <v>107784.9</v>
      </c>
      <c r="F113" s="2066">
        <f t="shared" si="1"/>
        <v>4311396</v>
      </c>
      <c r="G113" s="2088"/>
      <c r="H113" s="2088"/>
      <c r="I113" s="1896"/>
    </row>
    <row r="114" spans="1:9">
      <c r="A114" s="2054">
        <f>'Pres. OBRA'!B114</f>
        <v>11.1</v>
      </c>
      <c r="B114" s="2061" t="str">
        <f>'Pres. OBRA'!C114</f>
        <v>suministro e instalación de placa riesgo electrico</v>
      </c>
      <c r="C114" s="2057" t="str">
        <f>'Pres. OBRA'!D114</f>
        <v>und</v>
      </c>
      <c r="D114" s="2064">
        <f>'Pres. OBRA'!E114</f>
        <v>192</v>
      </c>
      <c r="E114" s="2062">
        <f>'Pres. OBRA'!F114</f>
        <v>45341.861989999998</v>
      </c>
      <c r="F114" s="2066">
        <f t="shared" si="1"/>
        <v>8705638</v>
      </c>
      <c r="G114" s="1896"/>
      <c r="H114" s="2087"/>
      <c r="I114" s="2087"/>
    </row>
    <row r="115" spans="1:9">
      <c r="A115" s="2081">
        <f>'Pres. OBRA'!B115</f>
        <v>11.11</v>
      </c>
      <c r="B115" s="2082" t="str">
        <f>'Pres. OBRA'!C115</f>
        <v>suministro e instalación de panel led sq 40w nw 100-277v</v>
      </c>
      <c r="C115" s="2083" t="str">
        <f>'Pres. OBRA'!D115</f>
        <v>und</v>
      </c>
      <c r="D115" s="2084">
        <f>'Pres. OBRA'!E115</f>
        <v>8</v>
      </c>
      <c r="E115" s="2085">
        <f>'Pres. OBRA'!F115</f>
        <v>117595.3</v>
      </c>
      <c r="F115" s="2086">
        <f t="shared" si="1"/>
        <v>940762</v>
      </c>
      <c r="G115" s="2087"/>
      <c r="H115" s="2087"/>
      <c r="I115" s="2087"/>
    </row>
    <row r="116" spans="1:9">
      <c r="A116" s="2054">
        <f>'Pres. OBRA'!B116</f>
        <v>11.12</v>
      </c>
      <c r="B116" s="2061" t="str">
        <f>'Pres. OBRA'!C116</f>
        <v>suministro e instalación de tablero 18 ctos 2 fases 225 amp para empotrar</v>
      </c>
      <c r="C116" s="2057" t="str">
        <f>'Pres. OBRA'!D116</f>
        <v>und</v>
      </c>
      <c r="D116" s="2064">
        <f>'Pres. OBRA'!E116</f>
        <v>1</v>
      </c>
      <c r="E116" s="2062">
        <f>'Pres. OBRA'!F116</f>
        <v>318155.7</v>
      </c>
      <c r="F116" s="2066">
        <f t="shared" si="1"/>
        <v>318156</v>
      </c>
      <c r="G116" s="1896"/>
      <c r="H116" s="1896"/>
      <c r="I116" s="1896"/>
    </row>
    <row r="117" spans="1:9">
      <c r="A117" s="2054">
        <f>'Pres. OBRA'!B117</f>
        <v>11.129999999999999</v>
      </c>
      <c r="B117" s="2061" t="str">
        <f>'Pres. OBRA'!C117</f>
        <v>suministro e instalación de breaker 1 x 20 amperios</v>
      </c>
      <c r="C117" s="2057" t="str">
        <f>'Pres. OBRA'!D117</f>
        <v>und</v>
      </c>
      <c r="D117" s="2064">
        <f>'Pres. OBRA'!E117</f>
        <v>11</v>
      </c>
      <c r="E117" s="2062">
        <f>'Pres. OBRA'!F117</f>
        <v>43182.721439999994</v>
      </c>
      <c r="F117" s="2066">
        <f t="shared" si="1"/>
        <v>475010</v>
      </c>
      <c r="G117" s="1896"/>
      <c r="H117" s="1896"/>
      <c r="I117" s="1896"/>
    </row>
    <row r="118" spans="1:9">
      <c r="A118" s="2054">
        <f>'Pres. OBRA'!B118</f>
        <v>11.139999999999999</v>
      </c>
      <c r="B118" s="2061" t="str">
        <f>'Pres. OBRA'!C118</f>
        <v>suministro e instalación de breaker 2x20</v>
      </c>
      <c r="C118" s="2057" t="str">
        <f>'Pres. OBRA'!D118</f>
        <v>und</v>
      </c>
      <c r="D118" s="2064">
        <f>'Pres. OBRA'!E118</f>
        <v>3</v>
      </c>
      <c r="E118" s="2062">
        <f>'Pres. OBRA'!F118</f>
        <v>72135.95</v>
      </c>
      <c r="F118" s="2066">
        <f t="shared" si="1"/>
        <v>216408</v>
      </c>
      <c r="G118" s="1896"/>
      <c r="H118" s="1896"/>
      <c r="I118" s="1896"/>
    </row>
    <row r="119" spans="1:9">
      <c r="A119" s="2054">
        <f>'Pres. OBRA'!B119</f>
        <v>11.149999999999999</v>
      </c>
      <c r="B119" s="2061" t="str">
        <f>'Pres. OBRA'!C119</f>
        <v>suministro e instalación de breaker 2x50</v>
      </c>
      <c r="C119" s="2057" t="str">
        <f>'Pres. OBRA'!D119</f>
        <v>und</v>
      </c>
      <c r="D119" s="2064">
        <f>'Pres. OBRA'!E119</f>
        <v>1</v>
      </c>
      <c r="E119" s="2062">
        <f>'Pres. OBRA'!F119</f>
        <v>92574.02</v>
      </c>
      <c r="F119" s="2066">
        <f t="shared" si="1"/>
        <v>92574</v>
      </c>
      <c r="G119" s="1896"/>
      <c r="H119" s="1896"/>
      <c r="I119" s="1896"/>
    </row>
    <row r="120" spans="1:9">
      <c r="A120" s="2054">
        <f>'Pres. OBRA'!B120</f>
        <v>11.159999999999998</v>
      </c>
      <c r="B120" s="2061" t="str">
        <f>'Pres. OBRA'!C120</f>
        <v>suministro e instalación de panel led 24w</v>
      </c>
      <c r="C120" s="2057" t="str">
        <f>'Pres. OBRA'!D120</f>
        <v>und</v>
      </c>
      <c r="D120" s="2064">
        <f>'Pres. OBRA'!E120</f>
        <v>22</v>
      </c>
      <c r="E120" s="2062">
        <f>'Pres. OBRA'!F120</f>
        <v>33134.450000000004</v>
      </c>
      <c r="F120" s="2066">
        <f t="shared" si="1"/>
        <v>728958</v>
      </c>
      <c r="G120" s="1896"/>
      <c r="H120" s="1896"/>
      <c r="I120" s="1896"/>
    </row>
    <row r="121" spans="1:9">
      <c r="A121" s="2054">
        <f>'Pres. OBRA'!B121</f>
        <v>11.169999999999998</v>
      </c>
      <c r="B121" s="2061" t="str">
        <f>'Pres. OBRA'!C121</f>
        <v>suministro e instalación de panel led 60x60 sobreponer</v>
      </c>
      <c r="C121" s="2057" t="str">
        <f>'Pres. OBRA'!D121</f>
        <v>und</v>
      </c>
      <c r="D121" s="2064">
        <f>'Pres. OBRA'!E121</f>
        <v>8</v>
      </c>
      <c r="E121" s="2062">
        <f>'Pres. OBRA'!F121</f>
        <v>96638.95</v>
      </c>
      <c r="F121" s="2066">
        <f t="shared" si="1"/>
        <v>773112</v>
      </c>
      <c r="G121" s="1896"/>
      <c r="H121" s="1896"/>
      <c r="I121" s="1896"/>
    </row>
    <row r="122" spans="1:9">
      <c r="A122" s="2054">
        <f>'Pres. OBRA'!B122</f>
        <v>11.179999999999998</v>
      </c>
      <c r="B122" s="2061" t="str">
        <f>'Pres. OBRA'!C122</f>
        <v>suministro e instalación de marco luminaria 60x60</v>
      </c>
      <c r="C122" s="2057" t="str">
        <f>'Pres. OBRA'!D122</f>
        <v>und</v>
      </c>
      <c r="D122" s="2064">
        <f>'Pres. OBRA'!E122</f>
        <v>8</v>
      </c>
      <c r="E122" s="2062">
        <f>'Pres. OBRA'!F122</f>
        <v>37146.949999999997</v>
      </c>
      <c r="F122" s="2066">
        <f t="shared" si="1"/>
        <v>297176</v>
      </c>
      <c r="G122" s="1896"/>
      <c r="H122" s="1896"/>
      <c r="I122" s="1896"/>
    </row>
    <row r="123" spans="1:9">
      <c r="A123" s="2054">
        <f>'Pres. OBRA'!B123</f>
        <v>11.189999999999998</v>
      </c>
      <c r="B123" s="2061" t="str">
        <f>'Pres. OBRA'!C123</f>
        <v>suministro e instalación de lampara hermetica led 2x18w</v>
      </c>
      <c r="C123" s="2057" t="str">
        <f>'Pres. OBRA'!D123</f>
        <v>und</v>
      </c>
      <c r="D123" s="2064">
        <f>'Pres. OBRA'!E123</f>
        <v>3</v>
      </c>
      <c r="E123" s="2062">
        <f>'Pres. OBRA'!F123</f>
        <v>79518.95</v>
      </c>
      <c r="F123" s="2066">
        <f t="shared" si="1"/>
        <v>238557</v>
      </c>
      <c r="G123" s="1896"/>
      <c r="H123" s="1896"/>
      <c r="I123" s="1896"/>
    </row>
    <row r="124" spans="1:9">
      <c r="A124" s="2054">
        <f>'Pres. OBRA'!B124</f>
        <v>11.199999999999998</v>
      </c>
      <c r="B124" s="2061" t="str">
        <f>'Pres. OBRA'!C124</f>
        <v>suministro e instalación de panel led 120 x 30 cm sobreponer</v>
      </c>
      <c r="C124" s="2057" t="str">
        <f>'Pres. OBRA'!D124</f>
        <v>und</v>
      </c>
      <c r="D124" s="2064">
        <f>'Pres. OBRA'!E124</f>
        <v>38</v>
      </c>
      <c r="E124" s="2062">
        <f>'Pres. OBRA'!F124</f>
        <v>125441.95</v>
      </c>
      <c r="F124" s="2066">
        <f t="shared" si="1"/>
        <v>4766794</v>
      </c>
      <c r="G124" s="1896"/>
      <c r="H124" s="1896"/>
      <c r="I124" s="1896"/>
    </row>
    <row r="125" spans="1:9">
      <c r="A125" s="2054">
        <f>'Pres. OBRA'!B125</f>
        <v>11.209999999999997</v>
      </c>
      <c r="B125" s="2061" t="str">
        <f>'Pres. OBRA'!C125</f>
        <v>suministro e instalación de marco luminaria 120x30</v>
      </c>
      <c r="C125" s="2057" t="str">
        <f>'Pres. OBRA'!D125</f>
        <v>und</v>
      </c>
      <c r="D125" s="2064">
        <f>'Pres. OBRA'!E125</f>
        <v>39</v>
      </c>
      <c r="E125" s="2062">
        <f>'Pres. OBRA'!F125</f>
        <v>30169.48</v>
      </c>
      <c r="F125" s="2066">
        <f t="shared" si="1"/>
        <v>1176610</v>
      </c>
      <c r="G125" s="1896"/>
      <c r="H125" s="1896"/>
      <c r="I125" s="1896"/>
    </row>
    <row r="126" spans="1:9">
      <c r="A126" s="2054">
        <f>'Pres. OBRA'!B126</f>
        <v>11.219999999999997</v>
      </c>
      <c r="B126" s="2061" t="str">
        <f>'Pres. OBRA'!C126</f>
        <v>suministro e instalación de cable #12 negro</v>
      </c>
      <c r="C126" s="2057" t="str">
        <f>'Pres. OBRA'!D126</f>
        <v>mts</v>
      </c>
      <c r="D126" s="2064">
        <f>'Pres. OBRA'!E126</f>
        <v>500</v>
      </c>
      <c r="E126" s="2062">
        <f>'Pres. OBRA'!F126</f>
        <v>10691.76</v>
      </c>
      <c r="F126" s="2066">
        <f t="shared" si="1"/>
        <v>5345880</v>
      </c>
      <c r="G126" s="1896"/>
      <c r="H126" s="1896"/>
      <c r="I126" s="1896"/>
    </row>
    <row r="127" spans="1:9">
      <c r="A127" s="2054">
        <f>'Pres. OBRA'!B127</f>
        <v>11.229999999999997</v>
      </c>
      <c r="B127" s="2061" t="str">
        <f>'Pres. OBRA'!C127</f>
        <v>suministro e instalación de cable #12 verde</v>
      </c>
      <c r="C127" s="2057" t="str">
        <f>'Pres. OBRA'!D127</f>
        <v>mts</v>
      </c>
      <c r="D127" s="2064">
        <f>'Pres. OBRA'!E127</f>
        <v>500</v>
      </c>
      <c r="E127" s="2062">
        <f>'Pres. OBRA'!F127</f>
        <v>10691.76</v>
      </c>
      <c r="F127" s="2066">
        <f t="shared" si="1"/>
        <v>5345880</v>
      </c>
      <c r="G127" s="1896"/>
      <c r="H127" s="1896"/>
      <c r="I127" s="1896"/>
    </row>
    <row r="128" spans="1:9">
      <c r="A128" s="2054">
        <f>'Pres. OBRA'!B128</f>
        <v>11.239999999999997</v>
      </c>
      <c r="B128" s="2061" t="str">
        <f>'Pres. OBRA'!C128</f>
        <v xml:space="preserve">suministro e instalación de cable #12 blanco </v>
      </c>
      <c r="C128" s="2057" t="str">
        <f>'Pres. OBRA'!D128</f>
        <v>mts</v>
      </c>
      <c r="D128" s="2064">
        <f>'Pres. OBRA'!E128</f>
        <v>500</v>
      </c>
      <c r="E128" s="2062">
        <f>'Pres. OBRA'!F128</f>
        <v>10691.76</v>
      </c>
      <c r="F128" s="2066">
        <f t="shared" si="1"/>
        <v>5345880</v>
      </c>
      <c r="G128" s="1896"/>
      <c r="H128" s="1896"/>
      <c r="I128" s="1896"/>
    </row>
    <row r="129" spans="1:9">
      <c r="A129" s="2054">
        <f>'Pres. OBRA'!B129</f>
        <v>11.249999999999996</v>
      </c>
      <c r="B129" s="2061" t="str">
        <f>'Pres. OBRA'!C129</f>
        <v>suministro e instalación de cable #12 azul</v>
      </c>
      <c r="C129" s="2057" t="str">
        <f>'Pres. OBRA'!D129</f>
        <v>mts</v>
      </c>
      <c r="D129" s="2064">
        <f>'Pres. OBRA'!E129</f>
        <v>100</v>
      </c>
      <c r="E129" s="2062">
        <f>'Pres. OBRA'!F129</f>
        <v>10691.76</v>
      </c>
      <c r="F129" s="2066">
        <f t="shared" si="1"/>
        <v>1069176</v>
      </c>
      <c r="G129" s="1896"/>
      <c r="H129" s="1896"/>
      <c r="I129" s="1896"/>
    </row>
    <row r="130" spans="1:9">
      <c r="A130" s="2054">
        <f>'Pres. OBRA'!B130</f>
        <v>11.259999999999996</v>
      </c>
      <c r="B130" s="2061" t="str">
        <f>'Pres. OBRA'!C130</f>
        <v>suministro e instalación de cable encauchetado 3x14</v>
      </c>
      <c r="C130" s="2057" t="str">
        <f>'Pres. OBRA'!D130</f>
        <v>mts</v>
      </c>
      <c r="D130" s="2064">
        <f>'Pres. OBRA'!E130</f>
        <v>1100</v>
      </c>
      <c r="E130" s="2062">
        <f>'Pres. OBRA'!F130</f>
        <v>17168.16</v>
      </c>
      <c r="F130" s="2066">
        <f t="shared" si="1"/>
        <v>18884976</v>
      </c>
      <c r="G130" s="1896"/>
      <c r="H130" s="1896"/>
      <c r="I130" s="1896"/>
    </row>
    <row r="131" spans="1:9">
      <c r="A131" s="2054">
        <f>'Pres. OBRA'!B131</f>
        <v>11.269999999999996</v>
      </c>
      <c r="B131" s="2061" t="str">
        <f>'Pres. OBRA'!C131</f>
        <v>suministro e instalación de cable encauchetado 3x12</v>
      </c>
      <c r="C131" s="2057" t="str">
        <f>'Pres. OBRA'!D131</f>
        <v>mts</v>
      </c>
      <c r="D131" s="2064">
        <f>'Pres. OBRA'!E131</f>
        <v>100</v>
      </c>
      <c r="E131" s="2062">
        <f>'Pres. OBRA'!F131</f>
        <v>21956.160000000003</v>
      </c>
      <c r="F131" s="2066">
        <f t="shared" si="1"/>
        <v>2195616</v>
      </c>
      <c r="G131" s="1896"/>
      <c r="H131" s="1896"/>
      <c r="I131" s="1896"/>
    </row>
    <row r="132" spans="1:9">
      <c r="A132" s="2054">
        <f>'Pres. OBRA'!B132</f>
        <v>11.279999999999996</v>
      </c>
      <c r="B132" s="2061" t="str">
        <f>'Pres. OBRA'!C132</f>
        <v>suministro e instalación de cable encauchetado 3x10</v>
      </c>
      <c r="C132" s="2057" t="str">
        <f>'Pres. OBRA'!D132</f>
        <v>mts</v>
      </c>
      <c r="D132" s="2064">
        <f>'Pres. OBRA'!E132</f>
        <v>100</v>
      </c>
      <c r="E132" s="2062">
        <f>'Pres. OBRA'!F132</f>
        <v>31228.71</v>
      </c>
      <c r="F132" s="2066">
        <f t="shared" si="1"/>
        <v>3122871</v>
      </c>
      <c r="G132" s="1896"/>
      <c r="H132" s="1896"/>
      <c r="I132" s="1896"/>
    </row>
    <row r="133" spans="1:9">
      <c r="A133" s="2054">
        <f>'Pres. OBRA'!B133</f>
        <v>11.289999999999996</v>
      </c>
      <c r="B133" s="2061" t="str">
        <f>'Pres. OBRA'!C133</f>
        <v>suministro e instalación de cable encauchetado 3x8</v>
      </c>
      <c r="C133" s="2057" t="str">
        <f>'Pres. OBRA'!D133</f>
        <v>mts</v>
      </c>
      <c r="D133" s="2064">
        <f>'Pres. OBRA'!E133</f>
        <v>1000</v>
      </c>
      <c r="E133" s="2062">
        <f>'Pres. OBRA'!F133</f>
        <v>44950.11</v>
      </c>
      <c r="F133" s="2066">
        <f t="shared" si="1"/>
        <v>44950110</v>
      </c>
      <c r="G133" s="1896"/>
      <c r="H133" s="1896"/>
      <c r="I133" s="1896"/>
    </row>
    <row r="134" spans="1:9">
      <c r="A134" s="2054">
        <f>'Pres. OBRA'!B134</f>
        <v>11.299999999999995</v>
      </c>
      <c r="B134" s="2061" t="str">
        <f>'Pres. OBRA'!C134</f>
        <v>suministro e instalación de tuberia emt 3/4" x 3mt</v>
      </c>
      <c r="C134" s="2057" t="str">
        <f>'Pres. OBRA'!D134</f>
        <v>und</v>
      </c>
      <c r="D134" s="2064">
        <f>'Pres. OBRA'!E134</f>
        <v>81</v>
      </c>
      <c r="E134" s="2062">
        <f>'Pres. OBRA'!F134</f>
        <v>43376.9</v>
      </c>
      <c r="F134" s="2066">
        <f t="shared" si="1"/>
        <v>3513529</v>
      </c>
      <c r="G134" s="1896"/>
      <c r="H134" s="1896"/>
      <c r="I134" s="1896"/>
    </row>
    <row r="135" spans="1:9">
      <c r="A135" s="2054">
        <f>'Pres. OBRA'!B135</f>
        <v>11.309999999999995</v>
      </c>
      <c r="B135" s="2061" t="str">
        <f>'Pres. OBRA'!C135</f>
        <v>suministro e instalación de caja 12 x 12 tapa lisa</v>
      </c>
      <c r="C135" s="2057" t="str">
        <f>'Pres. OBRA'!D135</f>
        <v>und</v>
      </c>
      <c r="D135" s="2064">
        <f>'Pres. OBRA'!E135</f>
        <v>82</v>
      </c>
      <c r="E135" s="2062">
        <f>'Pres. OBRA'!F135</f>
        <v>30345.95</v>
      </c>
      <c r="F135" s="2066">
        <f t="shared" si="1"/>
        <v>2488368</v>
      </c>
      <c r="G135" s="1896"/>
      <c r="H135" s="1896"/>
      <c r="I135" s="1896"/>
    </row>
    <row r="136" spans="1:9">
      <c r="A136" s="2054">
        <f>'Pres. OBRA'!B136</f>
        <v>11.319999999999995</v>
      </c>
      <c r="B136" s="2061" t="str">
        <f>'Pres. OBRA'!C136</f>
        <v>suministro e instalación de caja 12 x 12 tapa troquel</v>
      </c>
      <c r="C136" s="2057" t="str">
        <f>'Pres. OBRA'!D136</f>
        <v>und</v>
      </c>
      <c r="D136" s="2064">
        <f>'Pres. OBRA'!E136</f>
        <v>14</v>
      </c>
      <c r="E136" s="2062">
        <f>'Pres. OBRA'!F136</f>
        <v>30345.95</v>
      </c>
      <c r="F136" s="2066">
        <f t="shared" si="1"/>
        <v>424843</v>
      </c>
      <c r="G136" s="1896"/>
      <c r="H136" s="1896"/>
      <c r="I136" s="1896"/>
    </row>
    <row r="137" spans="1:9">
      <c r="A137" s="2054">
        <f>'Pres. OBRA'!B137</f>
        <v>11.329999999999995</v>
      </c>
      <c r="B137" s="2061" t="str">
        <f>'Pres. OBRA'!C137</f>
        <v>suministro e instalación de entrada a caja emt 3/4</v>
      </c>
      <c r="C137" s="2057" t="str">
        <f>'Pres. OBRA'!D137</f>
        <v>und</v>
      </c>
      <c r="D137" s="2064">
        <f>'Pres. OBRA'!E137</f>
        <v>164</v>
      </c>
      <c r="E137" s="2062">
        <f>'Pres. OBRA'!F137</f>
        <v>2874.5</v>
      </c>
      <c r="F137" s="2066">
        <f t="shared" si="1"/>
        <v>471418</v>
      </c>
      <c r="G137" s="1896"/>
      <c r="H137" s="1896"/>
      <c r="I137" s="1896"/>
    </row>
    <row r="138" spans="1:9">
      <c r="A138" s="2054">
        <f>'Pres. OBRA'!B138</f>
        <v>11.339999999999995</v>
      </c>
      <c r="B138" s="2061" t="str">
        <f>'Pres. OBRA'!C138</f>
        <v>suministro e instalación de union emt 3/4</v>
      </c>
      <c r="C138" s="2057" t="str">
        <f>'Pres. OBRA'!D138</f>
        <v>und</v>
      </c>
      <c r="D138" s="2064">
        <f>'Pres. OBRA'!E138</f>
        <v>75</v>
      </c>
      <c r="E138" s="2062">
        <f>'Pres. OBRA'!F138</f>
        <v>2174.5</v>
      </c>
      <c r="F138" s="2066">
        <f t="shared" ref="F138:F201" si="2">ROUND(D138*E138,0)</f>
        <v>163088</v>
      </c>
      <c r="G138" s="1896"/>
      <c r="H138" s="1896"/>
      <c r="I138" s="1896"/>
    </row>
    <row r="139" spans="1:9">
      <c r="A139" s="2054">
        <f>'Pres. OBRA'!B139</f>
        <v>11.349999999999994</v>
      </c>
      <c r="B139" s="2061" t="str">
        <f>'Pres. OBRA'!C139</f>
        <v>suministro e instalación de grapas doble ala galvanizada 3/4</v>
      </c>
      <c r="C139" s="2057" t="str">
        <f>'Pres. OBRA'!D139</f>
        <v>und</v>
      </c>
      <c r="D139" s="2064">
        <f>'Pres. OBRA'!E139</f>
        <v>123</v>
      </c>
      <c r="E139" s="2062">
        <f>'Pres. OBRA'!F139</f>
        <v>2384.5</v>
      </c>
      <c r="F139" s="2066">
        <f t="shared" si="2"/>
        <v>293294</v>
      </c>
      <c r="G139" s="1896"/>
      <c r="H139" s="1896"/>
      <c r="I139" s="1896"/>
    </row>
    <row r="140" spans="1:9">
      <c r="A140" s="2054">
        <f>'Pres. OBRA'!B140</f>
        <v>11.359999999999994</v>
      </c>
      <c r="B140" s="2061" t="str">
        <f>'Pres. OBRA'!C140</f>
        <v>suministro e instalación de grapa tipo pera</v>
      </c>
      <c r="C140" s="2057" t="str">
        <f>'Pres. OBRA'!D140</f>
        <v>und</v>
      </c>
      <c r="D140" s="2064">
        <f>'Pres. OBRA'!E140</f>
        <v>162</v>
      </c>
      <c r="E140" s="2062">
        <f>'Pres. OBRA'!F140</f>
        <v>3174.5</v>
      </c>
      <c r="F140" s="2066">
        <f t="shared" si="2"/>
        <v>514269</v>
      </c>
      <c r="G140" s="1896"/>
      <c r="H140" s="1896"/>
      <c r="I140" s="1896"/>
    </row>
    <row r="141" spans="1:9">
      <c r="A141" s="2054">
        <f>'Pres. OBRA'!B141</f>
        <v>11.369999999999994</v>
      </c>
      <c r="B141" s="2061" t="str">
        <f>'Pres. OBRA'!C141</f>
        <v>suministro e instalación de rl 3/8</v>
      </c>
      <c r="C141" s="2057" t="str">
        <f>'Pres. OBRA'!D141</f>
        <v>und</v>
      </c>
      <c r="D141" s="2064">
        <f>'Pres. OBRA'!E141</f>
        <v>162</v>
      </c>
      <c r="E141" s="2062">
        <f>'Pres. OBRA'!F141</f>
        <v>704.9</v>
      </c>
      <c r="F141" s="2066">
        <f t="shared" si="2"/>
        <v>114194</v>
      </c>
      <c r="G141" s="1896"/>
      <c r="H141" s="1896"/>
      <c r="I141" s="1896"/>
    </row>
    <row r="142" spans="1:9">
      <c r="A142" s="2054">
        <f>'Pres. OBRA'!B142</f>
        <v>11.379999999999994</v>
      </c>
      <c r="B142" s="2061" t="str">
        <f>'Pres. OBRA'!C142</f>
        <v>suministro e instalación de prensa estopa 1/2</v>
      </c>
      <c r="C142" s="2057" t="str">
        <f>'Pres. OBRA'!D142</f>
        <v>und</v>
      </c>
      <c r="D142" s="2064">
        <f>'Pres. OBRA'!E142</f>
        <v>82</v>
      </c>
      <c r="E142" s="2062">
        <f>'Pres. OBRA'!F142</f>
        <v>4974.5</v>
      </c>
      <c r="F142" s="2066">
        <f t="shared" si="2"/>
        <v>407909</v>
      </c>
      <c r="G142" s="1896"/>
      <c r="H142" s="1896"/>
      <c r="I142" s="1896"/>
    </row>
    <row r="143" spans="1:9">
      <c r="A143" s="2054">
        <f>'Pres. OBRA'!B143</f>
        <v>11.389999999999993</v>
      </c>
      <c r="B143" s="2061" t="str">
        <f>'Pres. OBRA'!C143</f>
        <v>suministro e instalación de interruptor triple</v>
      </c>
      <c r="C143" s="2057" t="str">
        <f>'Pres. OBRA'!D143</f>
        <v>und</v>
      </c>
      <c r="D143" s="2064">
        <f>'Pres. OBRA'!E143</f>
        <v>3</v>
      </c>
      <c r="E143" s="2062">
        <f>'Pres. OBRA'!F143</f>
        <v>53901</v>
      </c>
      <c r="F143" s="2066">
        <f t="shared" si="2"/>
        <v>161703</v>
      </c>
      <c r="G143" s="1896"/>
      <c r="H143" s="1896"/>
      <c r="I143" s="1896"/>
    </row>
    <row r="144" spans="1:9">
      <c r="A144" s="2054">
        <f>'Pres. OBRA'!B144</f>
        <v>11.399999999999993</v>
      </c>
      <c r="B144" s="2061" t="str">
        <f>'Pres. OBRA'!C144</f>
        <v>suministro e instalación de interruptor doble</v>
      </c>
      <c r="C144" s="2057" t="str">
        <f>'Pres. OBRA'!D144</f>
        <v>und</v>
      </c>
      <c r="D144" s="2064">
        <f>'Pres. OBRA'!E144</f>
        <v>4</v>
      </c>
      <c r="E144" s="2062">
        <f>'Pres. OBRA'!F144</f>
        <v>31091.4</v>
      </c>
      <c r="F144" s="2066">
        <f t="shared" si="2"/>
        <v>124366</v>
      </c>
      <c r="G144" s="1896"/>
      <c r="H144" s="1896"/>
      <c r="I144" s="1896"/>
    </row>
    <row r="145" spans="1:9">
      <c r="A145" s="2054">
        <f>'Pres. OBRA'!B145</f>
        <v>11.409999999999993</v>
      </c>
      <c r="B145" s="2061" t="str">
        <f>'Pres. OBRA'!C145</f>
        <v>suministro e instalación de interruptor sencillo</v>
      </c>
      <c r="C145" s="2057" t="str">
        <f>'Pres. OBRA'!D145</f>
        <v>und</v>
      </c>
      <c r="D145" s="2064">
        <f>'Pres. OBRA'!E145</f>
        <v>6</v>
      </c>
      <c r="E145" s="2062">
        <f>'Pres. OBRA'!F145</f>
        <v>26815.7</v>
      </c>
      <c r="F145" s="2066">
        <f t="shared" si="2"/>
        <v>160894</v>
      </c>
      <c r="G145" s="1896"/>
      <c r="H145" s="1896"/>
      <c r="I145" s="1896"/>
    </row>
    <row r="146" spans="1:9">
      <c r="A146" s="2054">
        <f>'Pres. OBRA'!B146</f>
        <v>11.419999999999993</v>
      </c>
      <c r="B146" s="2061" t="str">
        <f>'Pres. OBRA'!C146</f>
        <v>suministro e instalación de toma corriente normal</v>
      </c>
      <c r="C146" s="2057" t="str">
        <f>'Pres. OBRA'!D146</f>
        <v>und</v>
      </c>
      <c r="D146" s="2064">
        <f>'Pres. OBRA'!E146</f>
        <v>37</v>
      </c>
      <c r="E146" s="2062">
        <f>'Pres. OBRA'!F146</f>
        <v>14605.14</v>
      </c>
      <c r="F146" s="2066">
        <f t="shared" si="2"/>
        <v>540390</v>
      </c>
      <c r="G146" s="1896"/>
      <c r="H146" s="1896"/>
      <c r="I146" s="1896"/>
    </row>
    <row r="147" spans="1:9">
      <c r="A147" s="2054">
        <f>'Pres. OBRA'!B147</f>
        <v>11.429999999999993</v>
      </c>
      <c r="B147" s="2061" t="str">
        <f>'Pres. OBRA'!C147</f>
        <v>suministro e instalación de toma corriente regulado</v>
      </c>
      <c r="C147" s="2057" t="str">
        <f>'Pres. OBRA'!D147</f>
        <v>und</v>
      </c>
      <c r="D147" s="2064">
        <f>'Pres. OBRA'!E147</f>
        <v>10</v>
      </c>
      <c r="E147" s="2062">
        <f>'Pres. OBRA'!F147</f>
        <v>21364.14</v>
      </c>
      <c r="F147" s="2066">
        <f t="shared" si="2"/>
        <v>213641</v>
      </c>
      <c r="G147" s="1896"/>
      <c r="H147" s="1896"/>
      <c r="I147" s="1896"/>
    </row>
    <row r="148" spans="1:9">
      <c r="A148" s="2054">
        <f>'Pres. OBRA'!B148</f>
        <v>11.439999999999992</v>
      </c>
      <c r="B148" s="2061" t="str">
        <f>'Pres. OBRA'!C148</f>
        <v>suministro e instalación de tomacorriente regulado en mueble</v>
      </c>
      <c r="C148" s="2057" t="str">
        <f>'Pres. OBRA'!D148</f>
        <v>und</v>
      </c>
      <c r="D148" s="2064">
        <f>'Pres. OBRA'!E148</f>
        <v>19</v>
      </c>
      <c r="E148" s="2062">
        <f>'Pres. OBRA'!F148</f>
        <v>21364.14</v>
      </c>
      <c r="F148" s="2066">
        <f t="shared" si="2"/>
        <v>405919</v>
      </c>
      <c r="G148" s="1896"/>
      <c r="H148" s="1896"/>
      <c r="I148" s="1896"/>
    </row>
    <row r="149" spans="1:9">
      <c r="A149" s="2054">
        <f>'Pres. OBRA'!B149</f>
        <v>11.449999999999992</v>
      </c>
      <c r="B149" s="2061" t="str">
        <f>'Pres. OBRA'!C149</f>
        <v>tuberia pvc 3/4</v>
      </c>
      <c r="C149" s="2057" t="str">
        <f>'Pres. OBRA'!D149</f>
        <v>und</v>
      </c>
      <c r="D149" s="2064">
        <f>'Pres. OBRA'!E149</f>
        <v>45</v>
      </c>
      <c r="E149" s="2062">
        <f>'Pres. OBRA'!F149</f>
        <v>11137.57</v>
      </c>
      <c r="F149" s="2066">
        <f t="shared" si="2"/>
        <v>501191</v>
      </c>
      <c r="G149" s="1896"/>
      <c r="H149" s="1896"/>
      <c r="I149" s="1896"/>
    </row>
    <row r="150" spans="1:9">
      <c r="A150" s="2054">
        <f>'Pres. OBRA'!B150</f>
        <v>11.459999999999992</v>
      </c>
      <c r="B150" s="2061" t="str">
        <f>'Pres. OBRA'!C150</f>
        <v>caja 4x4 pvc</v>
      </c>
      <c r="C150" s="2057" t="str">
        <f>'Pres. OBRA'!D150</f>
        <v>und</v>
      </c>
      <c r="D150" s="2064">
        <f>'Pres. OBRA'!E150</f>
        <v>18</v>
      </c>
      <c r="E150" s="2062">
        <f>'Pres. OBRA'!F150</f>
        <v>9035.76</v>
      </c>
      <c r="F150" s="2066">
        <f t="shared" si="2"/>
        <v>162644</v>
      </c>
      <c r="G150" s="1896"/>
      <c r="H150" s="1896"/>
      <c r="I150" s="1896"/>
    </row>
    <row r="151" spans="1:9">
      <c r="A151" s="2054">
        <f>'Pres. OBRA'!B151</f>
        <v>11.469999999999992</v>
      </c>
      <c r="B151" s="2061" t="str">
        <f>'Pres. OBRA'!C151</f>
        <v>tapa flux 4x4 pvc</v>
      </c>
      <c r="C151" s="2057" t="str">
        <f>'Pres. OBRA'!D151</f>
        <v>und</v>
      </c>
      <c r="D151" s="2064">
        <f>'Pres. OBRA'!E151</f>
        <v>18</v>
      </c>
      <c r="E151" s="2062">
        <f>'Pres. OBRA'!F151</f>
        <v>1198.5</v>
      </c>
      <c r="F151" s="2066">
        <f t="shared" si="2"/>
        <v>21573</v>
      </c>
      <c r="G151" s="1896"/>
      <c r="H151" s="1896"/>
      <c r="I151" s="1896"/>
    </row>
    <row r="152" spans="1:9">
      <c r="A152" s="2054">
        <f>'Pres. OBRA'!B152</f>
        <v>11.479999999999992</v>
      </c>
      <c r="B152" s="2061" t="str">
        <f>'Pres. OBRA'!C152</f>
        <v>canaleta metalica 10x5 blanca calibre 22</v>
      </c>
      <c r="C152" s="2057" t="str">
        <f>'Pres. OBRA'!D152</f>
        <v>und</v>
      </c>
      <c r="D152" s="2064">
        <f>'Pres. OBRA'!E152</f>
        <v>15</v>
      </c>
      <c r="E152" s="2062">
        <f>'Pres. OBRA'!F152</f>
        <v>114252.70999999999</v>
      </c>
      <c r="F152" s="2066">
        <f t="shared" si="2"/>
        <v>1713791</v>
      </c>
      <c r="G152" s="1896"/>
      <c r="H152" s="1896"/>
      <c r="I152" s="1896"/>
    </row>
    <row r="153" spans="1:9">
      <c r="A153" s="2054">
        <f>'Pres. OBRA'!B153</f>
        <v>11.489999999999991</v>
      </c>
      <c r="B153" s="2061" t="str">
        <f>'Pres. OBRA'!C153</f>
        <v>entrada a caja pvc 3/4</v>
      </c>
      <c r="C153" s="2057" t="str">
        <f>'Pres. OBRA'!D153</f>
        <v>und</v>
      </c>
      <c r="D153" s="2064">
        <f>'Pres. OBRA'!E153</f>
        <v>36</v>
      </c>
      <c r="E153" s="2062">
        <f>'Pres. OBRA'!F153</f>
        <v>462.625</v>
      </c>
      <c r="F153" s="2066">
        <f t="shared" si="2"/>
        <v>16655</v>
      </c>
      <c r="G153" s="1896"/>
      <c r="H153" s="1896"/>
      <c r="I153" s="1896"/>
    </row>
    <row r="154" spans="1:9">
      <c r="A154" s="2054">
        <f>'Pres. OBRA'!B154</f>
        <v>11.499999999999991</v>
      </c>
      <c r="B154" s="2061" t="str">
        <f>'Pres. OBRA'!C154</f>
        <v>guaya 1/16</v>
      </c>
      <c r="C154" s="2057" t="str">
        <f>'Pres. OBRA'!D154</f>
        <v>und</v>
      </c>
      <c r="D154" s="2064">
        <f>'Pres. OBRA'!E154</f>
        <v>150</v>
      </c>
      <c r="E154" s="2062">
        <f>'Pres. OBRA'!F154</f>
        <v>2077.2975000000001</v>
      </c>
      <c r="F154" s="2066">
        <f t="shared" si="2"/>
        <v>311595</v>
      </c>
      <c r="G154" s="1896"/>
      <c r="H154" s="1896"/>
      <c r="I154" s="1896"/>
    </row>
    <row r="155" spans="1:9">
      <c r="A155" s="2054">
        <f>'Pres. OBRA'!B155</f>
        <v>11.509999999999991</v>
      </c>
      <c r="B155" s="2061" t="str">
        <f>'Pres. OBRA'!C155</f>
        <v>grillete 1/16</v>
      </c>
      <c r="C155" s="2057" t="str">
        <f>'Pres. OBRA'!D155</f>
        <v>und</v>
      </c>
      <c r="D155" s="2064">
        <f>'Pres. OBRA'!E155</f>
        <v>100</v>
      </c>
      <c r="E155" s="2062">
        <f>'Pres. OBRA'!F155</f>
        <v>1115.8319999999999</v>
      </c>
      <c r="F155" s="2066">
        <f t="shared" si="2"/>
        <v>111583</v>
      </c>
      <c r="G155" s="1896"/>
      <c r="H155" s="1896"/>
      <c r="I155" s="1896"/>
    </row>
    <row r="156" spans="1:9">
      <c r="A156" s="2054">
        <f>'Pres. OBRA'!B156</f>
        <v>11.519999999999991</v>
      </c>
      <c r="B156" s="2061" t="str">
        <f>'Pres. OBRA'!C156</f>
        <v>conector resorte amarillo #14</v>
      </c>
      <c r="C156" s="2057" t="str">
        <f>'Pres. OBRA'!D156</f>
        <v>und</v>
      </c>
      <c r="D156" s="2064">
        <f>'Pres. OBRA'!E156</f>
        <v>150</v>
      </c>
      <c r="E156" s="2062">
        <f>'Pres. OBRA'!F156</f>
        <v>1725.576</v>
      </c>
      <c r="F156" s="2066">
        <f t="shared" si="2"/>
        <v>258836</v>
      </c>
      <c r="G156" s="1896"/>
      <c r="H156" s="1896"/>
      <c r="I156" s="1896"/>
    </row>
    <row r="157" spans="1:9">
      <c r="A157" s="2054">
        <f>'Pres. OBRA'!B157</f>
        <v>11.52999999999999</v>
      </c>
      <c r="B157" s="2061" t="str">
        <f>'Pres. OBRA'!C157</f>
        <v>conector resorte rojo # 12</v>
      </c>
      <c r="C157" s="2057" t="str">
        <f>'Pres. OBRA'!D157</f>
        <v>und</v>
      </c>
      <c r="D157" s="2064">
        <f>'Pres. OBRA'!E157</f>
        <v>200</v>
      </c>
      <c r="E157" s="2062">
        <f>'Pres. OBRA'!F157</f>
        <v>2030.7760000000001</v>
      </c>
      <c r="F157" s="2066">
        <f t="shared" si="2"/>
        <v>406155</v>
      </c>
      <c r="G157" s="1896"/>
      <c r="H157" s="1896"/>
      <c r="I157" s="1896"/>
    </row>
    <row r="158" spans="1:9">
      <c r="A158" s="2054">
        <f>'Pres. OBRA'!B158</f>
        <v>11.53999999999999</v>
      </c>
      <c r="B158" s="2061" t="str">
        <f>'Pres. OBRA'!C158</f>
        <v>cinta aislante negra x 18 mt</v>
      </c>
      <c r="C158" s="2057" t="str">
        <f>'Pres. OBRA'!D158</f>
        <v>und</v>
      </c>
      <c r="D158" s="2064">
        <f>'Pres. OBRA'!E158</f>
        <v>10</v>
      </c>
      <c r="E158" s="2062">
        <f>'Pres. OBRA'!F158</f>
        <v>9650.59</v>
      </c>
      <c r="F158" s="2066">
        <f t="shared" si="2"/>
        <v>96506</v>
      </c>
      <c r="G158" s="1896"/>
      <c r="H158" s="1896"/>
      <c r="I158" s="1896"/>
    </row>
    <row r="159" spans="1:9">
      <c r="A159" s="2054">
        <f>'Pres. OBRA'!B159</f>
        <v>11.54999999999999</v>
      </c>
      <c r="B159" s="2061" t="str">
        <f>'Pres. OBRA'!C159</f>
        <v>cinta aislante blanca x 18 mt</v>
      </c>
      <c r="C159" s="2057" t="str">
        <f>'Pres. OBRA'!D159</f>
        <v>und</v>
      </c>
      <c r="D159" s="2064">
        <f>'Pres. OBRA'!E159</f>
        <v>3</v>
      </c>
      <c r="E159" s="2062">
        <f>'Pres. OBRA'!F159</f>
        <v>8524.19</v>
      </c>
      <c r="F159" s="2066">
        <f t="shared" si="2"/>
        <v>25573</v>
      </c>
      <c r="G159" s="1896"/>
      <c r="H159" s="1896"/>
      <c r="I159" s="1896"/>
    </row>
    <row r="160" spans="1:9">
      <c r="A160" s="2054">
        <f>'Pres. OBRA'!B160</f>
        <v>11.55999999999999</v>
      </c>
      <c r="B160" s="2061" t="str">
        <f>'Pres. OBRA'!C160</f>
        <v>cinta aislante amarilla x 18 mt</v>
      </c>
      <c r="C160" s="2057" t="str">
        <f>'Pres. OBRA'!D160</f>
        <v>und</v>
      </c>
      <c r="D160" s="2064">
        <f>'Pres. OBRA'!E160</f>
        <v>3</v>
      </c>
      <c r="E160" s="2062">
        <f>'Pres. OBRA'!F160</f>
        <v>8524.19</v>
      </c>
      <c r="F160" s="2066">
        <f t="shared" si="2"/>
        <v>25573</v>
      </c>
      <c r="G160" s="1896"/>
      <c r="H160" s="1896"/>
      <c r="I160" s="1896"/>
    </row>
    <row r="161" spans="1:9">
      <c r="A161" s="2054">
        <f>'Pres. OBRA'!B161</f>
        <v>11.56999999999999</v>
      </c>
      <c r="B161" s="2061" t="str">
        <f>'Pres. OBRA'!C161</f>
        <v>cinta aislante azul x 18 mt</v>
      </c>
      <c r="C161" s="2057" t="str">
        <f>'Pres. OBRA'!D161</f>
        <v>und</v>
      </c>
      <c r="D161" s="2064">
        <f>'Pres. OBRA'!E161</f>
        <v>3</v>
      </c>
      <c r="E161" s="2062">
        <f>'Pres. OBRA'!F161</f>
        <v>8524.19</v>
      </c>
      <c r="F161" s="2066">
        <f t="shared" si="2"/>
        <v>25573</v>
      </c>
      <c r="G161" s="1896"/>
      <c r="H161" s="1896"/>
      <c r="I161" s="1896"/>
    </row>
    <row r="162" spans="1:9">
      <c r="A162" s="2054">
        <f>'Pres. OBRA'!B162</f>
        <v>11.579999999999989</v>
      </c>
      <c r="B162" s="2061" t="str">
        <f>'Pres. OBRA'!C162</f>
        <v>cinta aislante roja x 18 mt</v>
      </c>
      <c r="C162" s="2057" t="str">
        <f>'Pres. OBRA'!D162</f>
        <v>und</v>
      </c>
      <c r="D162" s="2064">
        <f>'Pres. OBRA'!E162</f>
        <v>3</v>
      </c>
      <c r="E162" s="2062">
        <f>'Pres. OBRA'!F162</f>
        <v>8524.19</v>
      </c>
      <c r="F162" s="2066">
        <f t="shared" si="2"/>
        <v>25573</v>
      </c>
      <c r="G162" s="1896"/>
      <c r="H162" s="1896"/>
      <c r="I162" s="1896"/>
    </row>
    <row r="163" spans="1:9">
      <c r="A163" s="2054">
        <f>'Pres. OBRA'!B163</f>
        <v>11.589999999999989</v>
      </c>
      <c r="B163" s="2061" t="str">
        <f>'Pres. OBRA'!C163</f>
        <v>tuberia doble pared 4"</v>
      </c>
      <c r="C163" s="2057" t="str">
        <f>'Pres. OBRA'!D163</f>
        <v>mts</v>
      </c>
      <c r="D163" s="2064">
        <f>'Pres. OBRA'!E163</f>
        <v>2300</v>
      </c>
      <c r="E163" s="2062">
        <f>'Pres. OBRA'!F163</f>
        <v>118049.75</v>
      </c>
      <c r="F163" s="2066">
        <f t="shared" si="2"/>
        <v>271514425</v>
      </c>
      <c r="G163" s="1896"/>
      <c r="H163" s="1896"/>
      <c r="I163" s="1896"/>
    </row>
    <row r="164" spans="1:9">
      <c r="A164" s="2054">
        <f>'Pres. OBRA'!B164</f>
        <v>11.599999999999989</v>
      </c>
      <c r="B164" s="2061" t="str">
        <f>'Pres. OBRA'!C164</f>
        <v>adaptador tipo campana pvc 4"</v>
      </c>
      <c r="C164" s="2057" t="str">
        <f>'Pres. OBRA'!D164</f>
        <v>und</v>
      </c>
      <c r="D164" s="2064">
        <f>'Pres. OBRA'!E164</f>
        <v>200</v>
      </c>
      <c r="E164" s="2062">
        <f>'Pres. OBRA'!F164</f>
        <v>14847.975</v>
      </c>
      <c r="F164" s="2066">
        <f t="shared" si="2"/>
        <v>2969595</v>
      </c>
      <c r="G164" s="1896"/>
      <c r="H164" s="1896"/>
      <c r="I164" s="1896"/>
    </row>
    <row r="165" spans="1:9">
      <c r="A165" s="2054">
        <f>'Pres. OBRA'!B165</f>
        <v>11.609999999999989</v>
      </c>
      <c r="B165" s="2061" t="str">
        <f>'Pres. OBRA'!C165</f>
        <v>registro electrico rs3-001</v>
      </c>
      <c r="C165" s="2057" t="str">
        <f>'Pres. OBRA'!D165</f>
        <v>und</v>
      </c>
      <c r="D165" s="2064">
        <f>'Pres. OBRA'!E165</f>
        <v>153</v>
      </c>
      <c r="E165" s="2062">
        <f>'Pres. OBRA'!F165</f>
        <v>1097331.5</v>
      </c>
      <c r="F165" s="2066">
        <f t="shared" si="2"/>
        <v>167891720</v>
      </c>
      <c r="G165" s="1896"/>
      <c r="H165" s="1896"/>
      <c r="I165" s="1896"/>
    </row>
    <row r="166" spans="1:9">
      <c r="A166" s="2054">
        <f>'Pres. OBRA'!B166</f>
        <v>11.619999999999989</v>
      </c>
      <c r="B166" s="2061" t="str">
        <f>'Pres. OBRA'!C166</f>
        <v>conector 10-10</v>
      </c>
      <c r="C166" s="2057" t="str">
        <f>'Pres. OBRA'!D166</f>
        <v>und</v>
      </c>
      <c r="D166" s="2064">
        <f>'Pres. OBRA'!E166</f>
        <v>50</v>
      </c>
      <c r="E166" s="2062">
        <f>'Pres. OBRA'!F166</f>
        <v>16426.47</v>
      </c>
      <c r="F166" s="2066">
        <f t="shared" si="2"/>
        <v>821324</v>
      </c>
      <c r="G166" s="1896"/>
      <c r="H166" s="1896"/>
      <c r="I166" s="1896"/>
    </row>
    <row r="167" spans="1:9">
      <c r="A167" s="2054">
        <f>'Pres. OBRA'!B167</f>
        <v>11.629999999999988</v>
      </c>
      <c r="B167" s="2061" t="str">
        <f>'Pres. OBRA'!C167</f>
        <v>conector de compresion ap1</v>
      </c>
      <c r="C167" s="2057" t="str">
        <f>'Pres. OBRA'!D167</f>
        <v>und</v>
      </c>
      <c r="D167" s="2064">
        <f>'Pres. OBRA'!E167</f>
        <v>870</v>
      </c>
      <c r="E167" s="2062">
        <f>'Pres. OBRA'!F167</f>
        <v>3557.7759999999998</v>
      </c>
      <c r="F167" s="2066">
        <f t="shared" si="2"/>
        <v>3095265</v>
      </c>
      <c r="G167" s="1896"/>
      <c r="H167" s="1896"/>
      <c r="I167" s="1896"/>
    </row>
    <row r="168" spans="1:9">
      <c r="A168" s="2054">
        <f>'Pres. OBRA'!B168</f>
        <v>11.639999999999988</v>
      </c>
      <c r="B168" s="2061" t="str">
        <f>'Pres. OBRA'!C168</f>
        <v>cinta autofundente</v>
      </c>
      <c r="C168" s="2057" t="str">
        <f>'Pres. OBRA'!D168</f>
        <v>und</v>
      </c>
      <c r="D168" s="2064">
        <f>'Pres. OBRA'!E168</f>
        <v>30</v>
      </c>
      <c r="E168" s="2062">
        <f>'Pres. OBRA'!F168</f>
        <v>77795.45</v>
      </c>
      <c r="F168" s="2066">
        <f t="shared" si="2"/>
        <v>2333864</v>
      </c>
      <c r="G168" s="1896"/>
      <c r="H168" s="1896"/>
      <c r="I168" s="1896"/>
    </row>
    <row r="169" spans="1:9">
      <c r="A169" s="2054">
        <f>'Pres. OBRA'!B169</f>
        <v>11.649999999999988</v>
      </c>
      <c r="B169" s="2061" t="str">
        <f>'Pres. OBRA'!C169</f>
        <v>cable thnn 1/0</v>
      </c>
      <c r="C169" s="2057" t="str">
        <f>'Pres. OBRA'!D169</f>
        <v>mt</v>
      </c>
      <c r="D169" s="2064">
        <f>'Pres. OBRA'!E169</f>
        <v>1000</v>
      </c>
      <c r="E169" s="2062">
        <f>'Pres. OBRA'!F169</f>
        <v>64191.274999999994</v>
      </c>
      <c r="F169" s="2066">
        <f t="shared" si="2"/>
        <v>64191275</v>
      </c>
      <c r="G169" s="1896"/>
      <c r="H169" s="1896"/>
      <c r="I169" s="1896"/>
    </row>
    <row r="170" spans="1:9">
      <c r="A170" s="2054">
        <f>'Pres. OBRA'!B170</f>
        <v>11.659999999999988</v>
      </c>
      <c r="B170" s="2061" t="str">
        <f>'Pres. OBRA'!C170</f>
        <v>cable thnn 2/0</v>
      </c>
      <c r="C170" s="2057" t="str">
        <f>'Pres. OBRA'!D170</f>
        <v>mt</v>
      </c>
      <c r="D170" s="2064">
        <f>'Pres. OBRA'!E170</f>
        <v>520</v>
      </c>
      <c r="E170" s="2062">
        <f>'Pres. OBRA'!F170</f>
        <v>81459.5</v>
      </c>
      <c r="F170" s="2066">
        <f t="shared" si="2"/>
        <v>42358940</v>
      </c>
      <c r="G170" s="1896"/>
      <c r="H170" s="1896"/>
      <c r="I170" s="1896"/>
    </row>
    <row r="171" spans="1:9">
      <c r="A171" s="2054">
        <f>'Pres. OBRA'!B171</f>
        <v>11.669999999999987</v>
      </c>
      <c r="B171" s="2061" t="str">
        <f>'Pres. OBRA'!C171</f>
        <v>cable thnn 4/0</v>
      </c>
      <c r="C171" s="2057" t="str">
        <f>'Pres. OBRA'!D171</f>
        <v>mt</v>
      </c>
      <c r="D171" s="2064">
        <f>'Pres. OBRA'!E171</f>
        <v>2100</v>
      </c>
      <c r="E171" s="2062">
        <f>'Pres. OBRA'!F171</f>
        <v>123011.15</v>
      </c>
      <c r="F171" s="2066">
        <f t="shared" si="2"/>
        <v>258323415</v>
      </c>
      <c r="G171" s="1896"/>
      <c r="H171" s="1896"/>
      <c r="I171" s="1896"/>
    </row>
    <row r="172" spans="1:9">
      <c r="A172" s="2054">
        <f>'Pres. OBRA'!B172</f>
        <v>11.679999999999987</v>
      </c>
      <c r="B172" s="2061" t="str">
        <f>'Pres. OBRA'!C172</f>
        <v>cable thnn #2</v>
      </c>
      <c r="C172" s="2057" t="str">
        <f>'Pres. OBRA'!D172</f>
        <v>mt</v>
      </c>
      <c r="D172" s="2064">
        <f>'Pres. OBRA'!E172</f>
        <v>2100</v>
      </c>
      <c r="E172" s="2062">
        <f>'Pres. OBRA'!F172</f>
        <v>44286.35</v>
      </c>
      <c r="F172" s="2066">
        <f t="shared" si="2"/>
        <v>93001335</v>
      </c>
      <c r="G172" s="1896"/>
      <c r="H172" s="1896"/>
      <c r="I172" s="1896"/>
    </row>
    <row r="173" spans="1:9">
      <c r="A173" s="2054">
        <f>'Pres. OBRA'!B173</f>
        <v>11.689999999999987</v>
      </c>
      <c r="B173" s="2061" t="str">
        <f>'Pres. OBRA'!C173</f>
        <v>cable thnn #4</v>
      </c>
      <c r="C173" s="2057" t="str">
        <f>'Pres. OBRA'!D173</f>
        <v>mt</v>
      </c>
      <c r="D173" s="2064">
        <f>'Pres. OBRA'!E173</f>
        <v>600</v>
      </c>
      <c r="E173" s="2062">
        <f>'Pres. OBRA'!F173</f>
        <v>30334.760000000002</v>
      </c>
      <c r="F173" s="2066">
        <f t="shared" si="2"/>
        <v>18200856</v>
      </c>
      <c r="G173" s="1896"/>
      <c r="H173" s="1896"/>
      <c r="I173" s="1896"/>
    </row>
    <row r="174" spans="1:9">
      <c r="A174" s="2054">
        <f>'Pres. OBRA'!B174</f>
        <v>11.699999999999987</v>
      </c>
      <c r="B174" s="2061" t="str">
        <f>'Pres. OBRA'!C174</f>
        <v>cable thnn #6</v>
      </c>
      <c r="C174" s="2057" t="str">
        <f>'Pres. OBRA'!D174</f>
        <v>mt</v>
      </c>
      <c r="D174" s="2064">
        <f>'Pres. OBRA'!E174</f>
        <v>500</v>
      </c>
      <c r="E174" s="2062">
        <f>'Pres. OBRA'!F174</f>
        <v>23304.2</v>
      </c>
      <c r="F174" s="2066">
        <f t="shared" si="2"/>
        <v>11652100</v>
      </c>
      <c r="G174" s="1896"/>
      <c r="H174" s="1896"/>
      <c r="I174" s="1896"/>
    </row>
    <row r="175" spans="1:9">
      <c r="A175" s="2054">
        <f>'Pres. OBRA'!B175</f>
        <v>11.709999999999987</v>
      </c>
      <c r="B175" s="2061" t="str">
        <f>'Pres. OBRA'!C175</f>
        <v>cable thnn #8</v>
      </c>
      <c r="C175" s="2057" t="str">
        <f>'Pres. OBRA'!D175</f>
        <v>mt</v>
      </c>
      <c r="D175" s="2064">
        <f>'Pres. OBRA'!E175</f>
        <v>700</v>
      </c>
      <c r="E175" s="2062">
        <f>'Pres. OBRA'!F175</f>
        <v>18205.400000000001</v>
      </c>
      <c r="F175" s="2066">
        <f t="shared" si="2"/>
        <v>12743780</v>
      </c>
      <c r="G175" s="1896"/>
      <c r="H175" s="1896"/>
      <c r="I175" s="1896"/>
    </row>
    <row r="176" spans="1:9">
      <c r="A176" s="2054">
        <f>'Pres. OBRA'!B176</f>
        <v>11.719999999999986</v>
      </c>
      <c r="B176" s="2061" t="str">
        <f>'Pres. OBRA'!C176</f>
        <v>cable thnn #10</v>
      </c>
      <c r="C176" s="2057" t="str">
        <f>'Pres. OBRA'!D176</f>
        <v>mt</v>
      </c>
      <c r="D176" s="2064">
        <f>'Pres. OBRA'!E176</f>
        <v>2000</v>
      </c>
      <c r="E176" s="2062">
        <f>'Pres. OBRA'!F176</f>
        <v>13974.95</v>
      </c>
      <c r="F176" s="2066">
        <f t="shared" si="2"/>
        <v>27949900</v>
      </c>
      <c r="G176" s="1896"/>
      <c r="H176" s="1896"/>
      <c r="I176" s="1896"/>
    </row>
    <row r="177" spans="1:9">
      <c r="A177" s="2054">
        <f>'Pres. OBRA'!B177</f>
        <v>11.729999999999986</v>
      </c>
      <c r="B177" s="2061" t="str">
        <f>'Pres. OBRA'!C177</f>
        <v>abridero primario intercambiable</v>
      </c>
      <c r="C177" s="2057" t="str">
        <f>'Pres. OBRA'!D177</f>
        <v>sg</v>
      </c>
      <c r="D177" s="2064">
        <f>'Pres. OBRA'!E177</f>
        <v>1</v>
      </c>
      <c r="E177" s="2062">
        <f>'Pres. OBRA'!F177</f>
        <v>3946414</v>
      </c>
      <c r="F177" s="2066">
        <f t="shared" si="2"/>
        <v>3946414</v>
      </c>
      <c r="G177" s="1896"/>
      <c r="H177" s="1896"/>
      <c r="I177" s="1896"/>
    </row>
    <row r="178" spans="1:9">
      <c r="A178" s="2054">
        <f>'Pres. OBRA'!B178</f>
        <v>11.739999999999986</v>
      </c>
      <c r="B178" s="2061" t="str">
        <f>'Pres. OBRA'!C178</f>
        <v>cable compacto 3x 1/0 al- 1/0n</v>
      </c>
      <c r="C178" s="2057" t="str">
        <f>'Pres. OBRA'!D178</f>
        <v>mt</v>
      </c>
      <c r="D178" s="2064">
        <f>'Pres. OBRA'!E178</f>
        <v>100</v>
      </c>
      <c r="E178" s="2062">
        <f>'Pres. OBRA'!F178</f>
        <v>80651.899999999994</v>
      </c>
      <c r="F178" s="2066">
        <f t="shared" si="2"/>
        <v>8065190</v>
      </c>
      <c r="G178" s="1896"/>
      <c r="H178" s="1896"/>
      <c r="I178" s="1896"/>
    </row>
    <row r="179" spans="1:9">
      <c r="A179" s="2054">
        <f>'Pres. OBRA'!B179</f>
        <v>11.749999999999986</v>
      </c>
      <c r="B179" s="2061" t="str">
        <f>'Pres. OBRA'!C179</f>
        <v>armado fin de linea</v>
      </c>
      <c r="C179" s="2057" t="str">
        <f>'Pres. OBRA'!D179</f>
        <v>sg</v>
      </c>
      <c r="D179" s="2064">
        <f>'Pres. OBRA'!E179</f>
        <v>2</v>
      </c>
      <c r="E179" s="2062">
        <f>'Pres. OBRA'!F179</f>
        <v>7443403</v>
      </c>
      <c r="F179" s="2066">
        <f t="shared" si="2"/>
        <v>14886806</v>
      </c>
      <c r="G179" s="1896"/>
      <c r="H179" s="1896"/>
      <c r="I179" s="1896"/>
    </row>
    <row r="180" spans="1:9">
      <c r="A180" s="2054">
        <f>'Pres. OBRA'!B180</f>
        <v>11.759999999999986</v>
      </c>
      <c r="B180" s="2061" t="str">
        <f>'Pres. OBRA'!C180</f>
        <v>sistema puesta a tierra transformador</v>
      </c>
      <c r="C180" s="2057" t="str">
        <f>'Pres. OBRA'!D180</f>
        <v>ag</v>
      </c>
      <c r="D180" s="2064">
        <f>'Pres. OBRA'!E180</f>
        <v>1</v>
      </c>
      <c r="E180" s="2062">
        <f>'Pres. OBRA'!F180</f>
        <v>1587837.5</v>
      </c>
      <c r="F180" s="2066">
        <f t="shared" si="2"/>
        <v>1587838</v>
      </c>
      <c r="G180" s="1896"/>
      <c r="H180" s="1896"/>
      <c r="I180" s="1896"/>
    </row>
    <row r="181" spans="1:9">
      <c r="A181" s="2054">
        <f>'Pres. OBRA'!B181</f>
        <v>11.769999999999985</v>
      </c>
      <c r="B181" s="2061" t="str">
        <f>'Pres. OBRA'!C181</f>
        <v>transformador 75kva</v>
      </c>
      <c r="C181" s="2057" t="str">
        <f>'Pres. OBRA'!D181</f>
        <v>und</v>
      </c>
      <c r="D181" s="2064">
        <f>'Pres. OBRA'!E181</f>
        <v>1</v>
      </c>
      <c r="E181" s="2062">
        <f>'Pres. OBRA'!F181</f>
        <v>23451676</v>
      </c>
      <c r="F181" s="2066">
        <f t="shared" si="2"/>
        <v>23451676</v>
      </c>
      <c r="G181" s="1896"/>
      <c r="H181" s="1896"/>
      <c r="I181" s="1896"/>
    </row>
    <row r="182" spans="1:9">
      <c r="A182" s="2054">
        <f>'Pres. OBRA'!B182</f>
        <v>11.779999999999985</v>
      </c>
      <c r="B182" s="2061" t="str">
        <f>'Pres. OBRA'!C182</f>
        <v>puesta tierra aula ambiental</v>
      </c>
      <c r="C182" s="2057" t="str">
        <f>'Pres. OBRA'!D182</f>
        <v xml:space="preserve">und </v>
      </c>
      <c r="D182" s="2064">
        <f>'Pres. OBRA'!E182</f>
        <v>1</v>
      </c>
      <c r="E182" s="2062">
        <f>'Pres. OBRA'!F182</f>
        <v>1587837.5</v>
      </c>
      <c r="F182" s="2066">
        <f t="shared" si="2"/>
        <v>1587838</v>
      </c>
      <c r="G182" s="1896"/>
      <c r="H182" s="1896"/>
      <c r="I182" s="1896"/>
    </row>
    <row r="183" spans="1:9">
      <c r="A183" s="2054">
        <f>'Pres. OBRA'!B183</f>
        <v>11.789999999999985</v>
      </c>
      <c r="B183" s="2061" t="str">
        <f>'Pres. OBRA'!C183</f>
        <v>puesta tierra cuarto electrico</v>
      </c>
      <c r="C183" s="2057" t="str">
        <f>'Pres. OBRA'!D183</f>
        <v>und</v>
      </c>
      <c r="D183" s="2064">
        <f>'Pres. OBRA'!E183</f>
        <v>1</v>
      </c>
      <c r="E183" s="2062">
        <f>'Pres. OBRA'!F183</f>
        <v>1397378</v>
      </c>
      <c r="F183" s="2066">
        <f t="shared" si="2"/>
        <v>1397378</v>
      </c>
      <c r="G183" s="1896"/>
      <c r="H183" s="1896"/>
      <c r="I183" s="1896"/>
    </row>
    <row r="184" spans="1:9">
      <c r="A184" s="2054">
        <f>'Pres. OBRA'!B184</f>
        <v>11.799999999999985</v>
      </c>
      <c r="B184" s="2061" t="str">
        <f>'Pres. OBRA'!C184</f>
        <v>certificación retie</v>
      </c>
      <c r="C184" s="2057" t="str">
        <f>'Pres. OBRA'!D184</f>
        <v>und</v>
      </c>
      <c r="D184" s="2064">
        <f>'Pres. OBRA'!E184</f>
        <v>1</v>
      </c>
      <c r="E184" s="2062">
        <f>'Pres. OBRA'!F184</f>
        <v>17849999.998</v>
      </c>
      <c r="F184" s="2066">
        <f t="shared" si="2"/>
        <v>17850000</v>
      </c>
      <c r="G184" s="1896"/>
      <c r="H184" s="1896"/>
      <c r="I184" s="1896"/>
    </row>
    <row r="185" spans="1:9">
      <c r="A185" s="2054">
        <f>'Pres. OBRA'!B185</f>
        <v>11.809999999999985</v>
      </c>
      <c r="B185" s="2061" t="str">
        <f>'Pres. OBRA'!C185</f>
        <v>certificacion retilap</v>
      </c>
      <c r="C185" s="2057" t="str">
        <f>'Pres. OBRA'!D185</f>
        <v>und</v>
      </c>
      <c r="D185" s="2064">
        <f>'Pres. OBRA'!E185</f>
        <v>1</v>
      </c>
      <c r="E185" s="2062">
        <f>'Pres. OBRA'!F185</f>
        <v>20230000</v>
      </c>
      <c r="F185" s="2066">
        <f t="shared" si="2"/>
        <v>20230000</v>
      </c>
      <c r="G185" s="1896"/>
      <c r="H185" s="1896"/>
      <c r="I185" s="1896"/>
    </row>
    <row r="186" spans="1:9">
      <c r="A186" s="2054">
        <f>'Pres. OBRA'!B186</f>
        <v>11.819999999999984</v>
      </c>
      <c r="B186" s="2061" t="str">
        <f>'Pres. OBRA'!C186</f>
        <v>elaboracion de planos record</v>
      </c>
      <c r="C186" s="2057" t="str">
        <f>'Pres. OBRA'!D186</f>
        <v>und</v>
      </c>
      <c r="D186" s="2064">
        <f>'Pres. OBRA'!E186</f>
        <v>1</v>
      </c>
      <c r="E186" s="2062">
        <f>'Pres. OBRA'!F186</f>
        <v>8672500</v>
      </c>
      <c r="F186" s="2066">
        <f t="shared" si="2"/>
        <v>8672500</v>
      </c>
      <c r="G186" s="1896"/>
      <c r="H186" s="1896"/>
      <c r="I186" s="1896"/>
    </row>
    <row r="187" spans="1:9">
      <c r="A187" s="2054">
        <f>'Pres. OBRA'!B187</f>
        <v>11.829999999999984</v>
      </c>
      <c r="B187" s="2061" t="str">
        <f>'Pres. OBRA'!C187</f>
        <v>ups 6kva trifasica</v>
      </c>
      <c r="C187" s="2057" t="str">
        <f>'Pres. OBRA'!D187</f>
        <v>und</v>
      </c>
      <c r="D187" s="2064">
        <f>'Pres. OBRA'!E187</f>
        <v>1</v>
      </c>
      <c r="E187" s="2062">
        <f>'Pres. OBRA'!F187</f>
        <v>13251759.5</v>
      </c>
      <c r="F187" s="2066">
        <f t="shared" si="2"/>
        <v>13251760</v>
      </c>
      <c r="G187" s="1896"/>
      <c r="H187" s="1896"/>
      <c r="I187" s="1896"/>
    </row>
    <row r="188" spans="1:9">
      <c r="A188" s="2054">
        <f>'Pres. OBRA'!B188</f>
        <v>11.839999999999984</v>
      </c>
      <c r="B188" s="2061" t="str">
        <f>'Pres. OBRA'!C188</f>
        <v>suministro e instalación de tablero regulado 12 ctos 2 fases 125 amp para empotrar</v>
      </c>
      <c r="C188" s="2057" t="str">
        <f>'Pres. OBRA'!D188</f>
        <v>und</v>
      </c>
      <c r="D188" s="2064">
        <f>'Pres. OBRA'!E188</f>
        <v>1</v>
      </c>
      <c r="E188" s="2062">
        <f>'Pres. OBRA'!F188</f>
        <v>205441.95</v>
      </c>
      <c r="F188" s="2066">
        <f t="shared" si="2"/>
        <v>205442</v>
      </c>
      <c r="G188" s="1896"/>
      <c r="H188" s="1896"/>
      <c r="I188" s="1896"/>
    </row>
    <row r="189" spans="1:9">
      <c r="A189" s="2054">
        <f>'Pres. OBRA'!B189</f>
        <v>11.849999999999984</v>
      </c>
      <c r="B189" s="2061" t="str">
        <f>'Pres. OBRA'!C189</f>
        <v>luminaria emergencia bala 4,5w</v>
      </c>
      <c r="C189" s="2057" t="str">
        <f>'Pres. OBRA'!D189</f>
        <v>und</v>
      </c>
      <c r="D189" s="2064">
        <f>'Pres. OBRA'!E189</f>
        <v>12</v>
      </c>
      <c r="E189" s="2062">
        <f>'Pres. OBRA'!F189</f>
        <v>130491.9</v>
      </c>
      <c r="F189" s="2066">
        <f t="shared" si="2"/>
        <v>1565903</v>
      </c>
      <c r="G189" s="1896"/>
      <c r="H189" s="1896"/>
      <c r="I189" s="1896"/>
    </row>
    <row r="190" spans="1:9">
      <c r="A190" s="2054">
        <f>'Pres. OBRA'!B190</f>
        <v>11.859999999999983</v>
      </c>
      <c r="B190" s="2061" t="str">
        <f>'Pres. OBRA'!C190</f>
        <v>medidor electronico para medida directa y semidirecta</v>
      </c>
      <c r="C190" s="2057" t="str">
        <f>'Pres. OBRA'!D190</f>
        <v>und</v>
      </c>
      <c r="D190" s="2064">
        <f>'Pres. OBRA'!E190</f>
        <v>1</v>
      </c>
      <c r="E190" s="2062">
        <f>'Pres. OBRA'!F190</f>
        <v>3158419</v>
      </c>
      <c r="F190" s="2066">
        <f t="shared" si="2"/>
        <v>3158419</v>
      </c>
      <c r="G190" s="1896"/>
      <c r="H190" s="1896"/>
      <c r="I190" s="1896"/>
    </row>
    <row r="191" spans="1:9">
      <c r="A191" s="2054">
        <f>'Pres. OBRA'!B191</f>
        <v>11.869999999999983</v>
      </c>
      <c r="B191" s="2061" t="str">
        <f>'Pres. OBRA'!C191</f>
        <v>tablero ml principal 208vac</v>
      </c>
      <c r="C191" s="2057" t="str">
        <f>'Pres. OBRA'!D191</f>
        <v>und</v>
      </c>
      <c r="D191" s="2064">
        <f>'Pres. OBRA'!E191</f>
        <v>1</v>
      </c>
      <c r="E191" s="2062">
        <f>'Pres. OBRA'!F191</f>
        <v>7106238.5</v>
      </c>
      <c r="F191" s="2066">
        <f t="shared" si="2"/>
        <v>7106239</v>
      </c>
      <c r="G191" s="1896"/>
      <c r="H191" s="1896"/>
      <c r="I191" s="1896"/>
    </row>
    <row r="192" spans="1:9">
      <c r="A192" s="2058">
        <f>'Pres. OBRA'!B192</f>
        <v>12</v>
      </c>
      <c r="B192" s="2067" t="str">
        <f>'Pres. OBRA'!C192</f>
        <v>CERRAMIENTO Y OBRAS COMPLEMENTARIAS</v>
      </c>
      <c r="C192" s="2068"/>
      <c r="D192" s="2069"/>
      <c r="E192" s="2070"/>
      <c r="F192" s="2059"/>
      <c r="G192" s="2071">
        <f>SUM(F193:F205)</f>
        <v>1379650409</v>
      </c>
      <c r="H192" s="2071">
        <f>+G192</f>
        <v>1379650409</v>
      </c>
      <c r="I192" s="2059">
        <v>0</v>
      </c>
    </row>
    <row r="193" spans="1:9" ht="69" customHeight="1">
      <c r="A193" s="2054">
        <f>'Pres. OBRA'!B193</f>
        <v>12.1</v>
      </c>
      <c r="B193" s="2061" t="str">
        <f>'Pres. OBRA'!C193</f>
        <v>Suministro, transporte y colocación de cerramiento en malla eslabonada calibre 10 ojo No. 5, tuberia galvanizada de 1.9" calibre 14, cerramiento tipo Inder. altura de 2,9 m medidos a partir de la cara superior de la viga de fundación, dos hilas de mamposteria en bloque de 20x20x40, columna cada 2m de 20cmx20cm, incluye acero de refuerzo  y todo lo necesario para su correcta construcción. Según diseño.</v>
      </c>
      <c r="C193" s="2057" t="str">
        <f>'Pres. OBRA'!D193</f>
        <v>ml</v>
      </c>
      <c r="D193" s="2064">
        <f>'Pres. OBRA'!E193</f>
        <v>1180.5999999999999</v>
      </c>
      <c r="E193" s="2062">
        <f>'Pres. OBRA'!F193</f>
        <v>521585.92950159055</v>
      </c>
      <c r="F193" s="2066">
        <f t="shared" si="2"/>
        <v>615784348</v>
      </c>
      <c r="G193" s="1896"/>
      <c r="H193" s="1896"/>
      <c r="I193" s="1896"/>
    </row>
    <row r="194" spans="1:9" ht="93" customHeight="1">
      <c r="A194" s="2054">
        <f>'Pres. OBRA'!B194</f>
        <v>12.2</v>
      </c>
      <c r="B194" s="2061" t="str">
        <f>'Pres. OBRA'!C194</f>
        <v>Demarcación de canchas de medidas segun diseño con pintura, se debe lavar bien la superficie de la cancha y dejar secar totalmente la superficie. Se utilizará pintura acrílica para pavimento. El ancho de las líneas será de 8 cm y 5 cm y los colores que se deberán emplear son de acuerdo a los deportes que se pueden ejecutar en el polideportivo (micro-fútbol, baloncesto, voleibol). Se debe tener en cuenta las especificaciones suministradas en los planos de detalle constructivos y/o en la normatividad establecida por coldeportes</v>
      </c>
      <c r="C194" s="2057" t="str">
        <f>'Pres. OBRA'!D194</f>
        <v>Und</v>
      </c>
      <c r="D194" s="2064">
        <f>'Pres. OBRA'!E194</f>
        <v>2</v>
      </c>
      <c r="E194" s="2062">
        <f>'Pres. OBRA'!F194</f>
        <v>1534073.4913840001</v>
      </c>
      <c r="F194" s="2066">
        <f t="shared" si="2"/>
        <v>3068147</v>
      </c>
      <c r="G194" s="1896"/>
      <c r="H194" s="1896"/>
      <c r="I194" s="1896"/>
    </row>
    <row r="195" spans="1:9" ht="99.75" customHeight="1">
      <c r="A195" s="2054">
        <f>'Pres. OBRA'!B195</f>
        <v>12.299999999999999</v>
      </c>
      <c r="B195" s="2061" t="str">
        <f>'Pres. OBRA'!C195</f>
        <v>Construccion de FUNDACION de muro banca y muro jardineras en concreto de 21mpa,seccion de 50x25 cm.  El contratista debe suministrar tambien todos los elementos necesarios para asegurar la formaleta en su sitio, tales como tacos, parales, pasadores, tensores, etc, que se requiera. Deberá tambien dar el curado necesario y retirar las formaletas cuando el concreto haya alcanzado su curado inicial. la interventoria indicará donde y cuando deben hacerse reparaciones u ordenará la demolición y reposición, por cuenta del contratista, del elemento cuando este lo considere necesario.</v>
      </c>
      <c r="C195" s="2057" t="str">
        <f>'Pres. OBRA'!D195</f>
        <v>m</v>
      </c>
      <c r="D195" s="2064">
        <f>'Pres. OBRA'!E195</f>
        <v>654.41999999999996</v>
      </c>
      <c r="E195" s="2062">
        <f>'Pres. OBRA'!F195</f>
        <v>317133.91812610667</v>
      </c>
      <c r="F195" s="2066">
        <f t="shared" si="2"/>
        <v>207538779</v>
      </c>
      <c r="G195" s="1896"/>
      <c r="H195" s="1896"/>
      <c r="I195" s="1896"/>
    </row>
    <row r="196" spans="1:9" ht="81.75" customHeight="1">
      <c r="A196" s="2054">
        <f>'Pres. OBRA'!B196</f>
        <v>12.399999999999999</v>
      </c>
      <c r="B196" s="2061" t="str">
        <f>'Pres. OBRA'!C196</f>
        <v>suministro e instalacion de superficie de arena SILICE para parque infantil al aire libre, esta arena debe estar libre de arcillas, polvo y materia organica, su granulometria debe ser de 0,25mm a 2mm, textura suave, no abrasiva y comoda al tacto de los niños, ademas no se debe compactar. incluye base de confinamiento perimetral en concreto de 10cm de ancho por 35 cm de alto desde el nivel del suelo y enterrado 10 cm.</v>
      </c>
      <c r="C196" s="2057" t="str">
        <f>'Pres. OBRA'!D196</f>
        <v>M3</v>
      </c>
      <c r="D196" s="2064">
        <f>'Pres. OBRA'!E196</f>
        <v>103.2</v>
      </c>
      <c r="E196" s="2062">
        <f>'Pres. OBRA'!F196</f>
        <v>948126.77123229322</v>
      </c>
      <c r="F196" s="2066">
        <f t="shared" si="2"/>
        <v>97846683</v>
      </c>
      <c r="G196" s="1896"/>
      <c r="H196" s="1896"/>
      <c r="I196" s="1896"/>
    </row>
    <row r="197" spans="1:9" ht="143.25" customHeight="1">
      <c r="A197" s="2054">
        <f>'Pres. OBRA'!B197</f>
        <v>12.499999999999998</v>
      </c>
      <c r="B197" s="2061" t="str">
        <f>'Pres. OBRA'!C197</f>
        <v xml:space="preserve">Suministro, transporte y colocación de concreto de 21 Mpa(3000 psi), para losa de graderia de seccion 20x70cm incluye formaleta SUPER T para acabado a la vista ambas caras, vibrado, , reductor de agua tipo Sika o similar, acelerante para concretos tipo Sika o similar, desencofrante tipo Sika o similar, transporte externo e interno y colocación de la formaleta en su sitio de acuerdo a los hilos, medidas y trazos indicados en los planos, lo mismo que el suministro, transporte externo e interno y colocación dentro del molde por medios manuales o mecánicos, del concreto necesario, en las características, secciones y especificaciones indicadas en los planos estructurales de la obra. El contratista debe suministrar tambien todos los elementos necesarios para asegurar la formaleta en su sitio, tales como tacos, parales, pasadores, tensores, etc, que se requiera. </v>
      </c>
      <c r="C197" s="2057" t="str">
        <f>'Pres. OBRA'!D197</f>
        <v>ML</v>
      </c>
      <c r="D197" s="2064">
        <f>'Pres. OBRA'!E197</f>
        <v>72</v>
      </c>
      <c r="E197" s="2062">
        <f>'Pres. OBRA'!F197</f>
        <v>275972.16685100005</v>
      </c>
      <c r="F197" s="2066">
        <f t="shared" si="2"/>
        <v>19869996</v>
      </c>
      <c r="G197" s="1896"/>
      <c r="H197" s="1896"/>
      <c r="I197" s="1896"/>
    </row>
    <row r="198" spans="1:9" ht="63" customHeight="1">
      <c r="A198" s="2054">
        <f>'Pres. OBRA'!B198</f>
        <v>12.599999999999998</v>
      </c>
      <c r="B198" s="2061" t="str">
        <f>'Pres. OBRA'!C198</f>
        <v xml:space="preserve">Construccion de jardinera redonda en concreto de 21 mpa a la vista en muros de 20cm y altura 1metro. De diemetro interno de 1 metro, en forma de anillo y enterradoal piso 20cm y expuesto 80cm  de acuerdo a planos y especificaqciones dadas; no incluye el acero de refuerzo, </v>
      </c>
      <c r="C198" s="2057" t="str">
        <f>'Pres. OBRA'!D198</f>
        <v>Und</v>
      </c>
      <c r="D198" s="2064">
        <f>'Pres. OBRA'!E198</f>
        <v>20</v>
      </c>
      <c r="E198" s="2062">
        <f>'Pres. OBRA'!F198</f>
        <v>1123270.0763314669</v>
      </c>
      <c r="F198" s="2066">
        <f t="shared" si="2"/>
        <v>22465402</v>
      </c>
      <c r="G198" s="1896"/>
      <c r="H198" s="1896"/>
      <c r="I198" s="1896"/>
    </row>
    <row r="199" spans="1:9" ht="97.5" customHeight="1">
      <c r="A199" s="2054">
        <f>'Pres. OBRA'!B199</f>
        <v>12.699999999999998</v>
      </c>
      <c r="B199" s="2061" t="str">
        <f>'Pres. OBRA'!C199</f>
        <v>Suministro, transporte y siembra árboles de las especies( carbonero medellinensis, Carbonero Pittieri, Tautano Trompillo)  h= 2 m.. Comprende las actividades de piloneo, encostalado o entablillado, amarre, transporte, mano de obra, 50 gramos de stockosorb, 200 g. de triple, 40 gramos de bórax, excavación,  tierra abonada y todo lo necesario para su correcta siembra. Si la siembra se realiza en epoca de verano, se debe suministrar riego diario hasta que se garantice su prendimiento. en caso de mortalidad, se debe reponer el árbol sin que ello sea un costo adicional para el Municipio de Girardota</v>
      </c>
      <c r="C199" s="2057" t="str">
        <f>'Pres. OBRA'!D199</f>
        <v>Und</v>
      </c>
      <c r="D199" s="2064">
        <f>'Pres. OBRA'!E199</f>
        <v>350</v>
      </c>
      <c r="E199" s="2062">
        <f>'Pres. OBRA'!F199</f>
        <v>613606.90815363196</v>
      </c>
      <c r="F199" s="2066">
        <f t="shared" si="2"/>
        <v>214762418</v>
      </c>
      <c r="G199" s="1896"/>
      <c r="H199" s="1896"/>
      <c r="I199" s="1896"/>
    </row>
    <row r="200" spans="1:9" ht="47.25" customHeight="1">
      <c r="A200" s="2054">
        <f>'Pres. OBRA'!B200</f>
        <v>12.799999999999997</v>
      </c>
      <c r="B200" s="2061" t="str">
        <f>'Pres. OBRA'!C200</f>
        <v>Suministro, transporte e instalación de bancas prefabricadas en concreto Aeero con espaldar tipo Urban de 1,8 metros de ancho x0,74 metros de alto con asiento a 0,61 metros del nivel del piso, sobrepuestas.</v>
      </c>
      <c r="C200" s="2057" t="str">
        <f>'Pres. OBRA'!D200</f>
        <v>Und</v>
      </c>
      <c r="D200" s="2064">
        <f>'Pres. OBRA'!E200</f>
        <v>45</v>
      </c>
      <c r="E200" s="2062">
        <f>'Pres. OBRA'!F200</f>
        <v>2061687.0212461001</v>
      </c>
      <c r="F200" s="2066">
        <f t="shared" si="2"/>
        <v>92775916</v>
      </c>
      <c r="G200" s="1896"/>
      <c r="H200" s="1896"/>
      <c r="I200" s="1896"/>
    </row>
    <row r="201" spans="1:9" ht="46.5" customHeight="1">
      <c r="A201" s="2054">
        <f>'Pres. OBRA'!B201</f>
        <v>12.899999999999997</v>
      </c>
      <c r="B201" s="2061" t="str">
        <f>'Pres. OBRA'!C201</f>
        <v>Suministro, transporte e instalación de bancas prefabricadas en concreto Samle con espaldar con espaldar tipo Urban de 0,81 metros de ancho x0,78 metros de alto con asiento a 0,64 metros del nivel del piso, sobrepuestas.</v>
      </c>
      <c r="C201" s="2057" t="str">
        <f>'Pres. OBRA'!D201</f>
        <v>Und</v>
      </c>
      <c r="D201" s="2064">
        <f>'Pres. OBRA'!E201</f>
        <v>30</v>
      </c>
      <c r="E201" s="2062">
        <f>'Pres. OBRA'!F201</f>
        <v>2381772.8976389198</v>
      </c>
      <c r="F201" s="2066">
        <f t="shared" si="2"/>
        <v>71453187</v>
      </c>
      <c r="G201" s="1896"/>
      <c r="H201" s="1896"/>
      <c r="I201" s="1896"/>
    </row>
    <row r="202" spans="1:9" ht="57" customHeight="1">
      <c r="A202" s="2054">
        <f>'Pres. OBRA'!B202</f>
        <v>12.1</v>
      </c>
      <c r="B202" s="2061" t="str">
        <f>'Pres. OBRA'!C202</f>
        <v>Suministro, transporte y colocacion de mesas para jugar ajedrez fabricadas en acero galvanizado y recubiertas en pintura de poliester al horno o con material termoplastico incluye 4 acientos o bancos en polietileno de alta densidad y tubo cirvado de acero y chapa perforada</v>
      </c>
      <c r="C202" s="2057" t="str">
        <f>'Pres. OBRA'!D202</f>
        <v>Und</v>
      </c>
      <c r="D202" s="2064">
        <f>'Pres. OBRA'!E202</f>
        <v>8</v>
      </c>
      <c r="E202" s="2062">
        <f>'Pres. OBRA'!F202</f>
        <v>1640762.6949948</v>
      </c>
      <c r="F202" s="2066">
        <f t="shared" ref="F202:F216" si="3">ROUND(D202*E202,0)</f>
        <v>13126102</v>
      </c>
      <c r="G202" s="1896"/>
      <c r="H202" s="1896"/>
      <c r="I202" s="1896"/>
    </row>
    <row r="203" spans="1:9" ht="37.5" customHeight="1">
      <c r="A203" s="2054">
        <f>'Pres. OBRA'!B203</f>
        <v>12.11</v>
      </c>
      <c r="B203" s="2061" t="str">
        <f>'Pres. OBRA'!C203</f>
        <v>Suministro, transporte y colocacion de mesas para jugar pimpom fabricadas de acuerdo a las especificaciones dadas en los planos y aprobacion de la interventoria.</v>
      </c>
      <c r="C203" s="2057" t="str">
        <f>'Pres. OBRA'!D203</f>
        <v>Und</v>
      </c>
      <c r="D203" s="2064">
        <f>'Pres. OBRA'!E203</f>
        <v>4</v>
      </c>
      <c r="E203" s="2062">
        <f>'Pres. OBRA'!F203</f>
        <v>2570572.0212460998</v>
      </c>
      <c r="F203" s="2066">
        <f t="shared" si="3"/>
        <v>10282288</v>
      </c>
      <c r="G203" s="1896"/>
      <c r="H203" s="1896"/>
      <c r="I203" s="1896"/>
    </row>
    <row r="204" spans="1:9" ht="63" customHeight="1">
      <c r="A204" s="2054">
        <f>'Pres. OBRA'!B204</f>
        <v>12.12</v>
      </c>
      <c r="B204" s="2061" t="str">
        <f>'Pres. OBRA'!C204</f>
        <v>Suminstro, transporte y colocacion de BASURERA TIPO1 en acero inoxidable 304 cepillado o lamina pintada con arte grafico con capacidad de 0,43 m3, sistema de rotacion,poste anclado al piso en fundicion de hierro gris nodular pintado,sistema de seguridad, platina de anclaje en lamina de hierro, pernos, tuercas de fijacion y nivelacion, anclado en dado de concreto de 21Mpa de 30x30 x70 cm.</v>
      </c>
      <c r="C204" s="2057" t="str">
        <f>'Pres. OBRA'!D204</f>
        <v>Und</v>
      </c>
      <c r="D204" s="2064">
        <f>'Pres. OBRA'!E204</f>
        <v>15</v>
      </c>
      <c r="E204" s="2062">
        <f>'Pres. OBRA'!F204</f>
        <v>642322.98906113603</v>
      </c>
      <c r="F204" s="2066">
        <f t="shared" si="3"/>
        <v>9634845</v>
      </c>
      <c r="G204" s="1896"/>
      <c r="H204" s="1896"/>
      <c r="I204" s="1896"/>
    </row>
    <row r="205" spans="1:9" ht="47.25" customHeight="1">
      <c r="A205" s="2054">
        <f>'Pres. OBRA'!B205</f>
        <v>12.129999999999999</v>
      </c>
      <c r="B205" s="2061" t="str">
        <f>'Pres. OBRA'!C205</f>
        <v xml:space="preserve">Suministro e instalacion de medidor de agua volumetrico de R200 mecanico L110m de 1" cumpliendo con las normas NTC ISO 4064, según diseño conceptual, incluye caja prefabricada para su colocacion </v>
      </c>
      <c r="C205" s="2057" t="str">
        <f>'Pres. OBRA'!D205</f>
        <v>Und</v>
      </c>
      <c r="D205" s="2064">
        <f>'Pres. OBRA'!E205</f>
        <v>1</v>
      </c>
      <c r="E205" s="2062">
        <f>'Pres. OBRA'!F205</f>
        <v>1042297.79527784</v>
      </c>
      <c r="F205" s="2066">
        <f t="shared" si="3"/>
        <v>1042298</v>
      </c>
      <c r="G205" s="1896"/>
      <c r="H205" s="1896"/>
      <c r="I205" s="1896"/>
    </row>
    <row r="206" spans="1:9">
      <c r="A206" s="2058">
        <f>'Pres. OBRA'!B206</f>
        <v>13</v>
      </c>
      <c r="B206" s="2067" t="str">
        <f>'Pres. OBRA'!C206</f>
        <v>EQUIPOS DE GIMNASIO Y DOTACION</v>
      </c>
      <c r="C206" s="2068"/>
      <c r="D206" s="2069"/>
      <c r="E206" s="2070"/>
      <c r="F206" s="2059"/>
      <c r="G206" s="2071">
        <f>SUM(F207:F216)</f>
        <v>351384562</v>
      </c>
      <c r="H206" s="2071">
        <f>+G206</f>
        <v>351384562</v>
      </c>
      <c r="I206" s="2059">
        <v>0</v>
      </c>
    </row>
    <row r="207" spans="1:9" ht="65.25" customHeight="1">
      <c r="A207" s="2054">
        <f>'Pres. OBRA'!B207</f>
        <v>13.1</v>
      </c>
      <c r="B207" s="2061" t="str">
        <f>'Pres. OBRA'!C207</f>
        <v xml:space="preserve"> Suministro de TORRE INTEGRADA PECHO-ESPALDA-PIERNAS, para 3 personas simultáneamente. Tubería PTS alta presión, sistema de péndulos sobre rodamientos, accesorios galvanizados y en fibra de vidrio, acabados en epoxipoliester base anticorrosiva y esmalte sintético.</v>
      </c>
      <c r="C207" s="2057" t="str">
        <f>'Pres. OBRA'!D207</f>
        <v>und.</v>
      </c>
      <c r="D207" s="2064">
        <f>'Pres. OBRA'!E207</f>
        <v>5</v>
      </c>
      <c r="E207" s="2062">
        <f>'Pres. OBRA'!F207</f>
        <v>15156415.471984401</v>
      </c>
      <c r="F207" s="2066">
        <f t="shared" si="3"/>
        <v>75782077</v>
      </c>
      <c r="G207" s="1896"/>
      <c r="H207" s="1896"/>
      <c r="I207" s="1896"/>
    </row>
    <row r="208" spans="1:9" ht="29.25" customHeight="1">
      <c r="A208" s="2054">
        <f>'Pres. OBRA'!B209</f>
        <v>13.2</v>
      </c>
      <c r="B208" s="2061" t="str">
        <f>'Pres. OBRA'!C209</f>
        <v>Suministro de TORRE PECHO   , en tubería galvanizada. Acabados en epoxipoliester base anticorrosiva y esmalte sintético.</v>
      </c>
      <c r="C208" s="2057" t="str">
        <f>'Pres. OBRA'!D209</f>
        <v>und.</v>
      </c>
      <c r="D208" s="2064">
        <f>'Pres. OBRA'!E209</f>
        <v>3</v>
      </c>
      <c r="E208" s="2062">
        <f>'Pres. OBRA'!F209</f>
        <v>6017397.7359922007</v>
      </c>
      <c r="F208" s="2066">
        <f t="shared" si="3"/>
        <v>18052193</v>
      </c>
      <c r="G208" s="1896"/>
      <c r="H208" s="1896"/>
      <c r="I208" s="1896"/>
    </row>
    <row r="209" spans="1:9" ht="44.25" customHeight="1">
      <c r="A209" s="2054">
        <f>'Pres. OBRA'!B211</f>
        <v>13.3</v>
      </c>
      <c r="B209" s="2061" t="str">
        <f>'Pres. OBRA'!C211</f>
        <v>Suministro de instalación EQUIPO PARA FLEXIONES DE PECHO Y TRICEPS AL PISO  , en tubería galvanizada. Acabados en epoxipoliester base anticorrosiva y esmalte sintético.</v>
      </c>
      <c r="C209" s="2057" t="str">
        <f>'Pres. OBRA'!D211</f>
        <v>und.</v>
      </c>
      <c r="D209" s="2064">
        <f>'Pres. OBRA'!E211</f>
        <v>5</v>
      </c>
      <c r="E209" s="2062">
        <f>'Pres. OBRA'!F211</f>
        <v>3881096.186365</v>
      </c>
      <c r="F209" s="2066">
        <f t="shared" si="3"/>
        <v>19405481</v>
      </c>
      <c r="G209" s="1896"/>
      <c r="H209" s="1896"/>
      <c r="I209" s="1896"/>
    </row>
    <row r="210" spans="1:9" ht="48" customHeight="1">
      <c r="A210" s="2054">
        <f>'Pres. OBRA'!B213</f>
        <v>13.4</v>
      </c>
      <c r="B210" s="2061" t="str">
        <f>'Pres. OBRA'!C213</f>
        <v>Suministro de  ELIPTICA magnetica, en tubería galv.PTS Y tubular Alta resistencia, asientos fibra , estribos metálicos y accesorios galvanizados. Acabados en epoxipoliester base anticorrosiva y esmalte sintético.</v>
      </c>
      <c r="C210" s="2057" t="str">
        <f>'Pres. OBRA'!D213</f>
        <v>und.</v>
      </c>
      <c r="D210" s="2064">
        <f>'Pres. OBRA'!E213</f>
        <v>5</v>
      </c>
      <c r="E210" s="2062">
        <f>'Pres. OBRA'!F213</f>
        <v>10184397.735992199</v>
      </c>
      <c r="F210" s="2066">
        <f t="shared" si="3"/>
        <v>50921989</v>
      </c>
      <c r="G210" s="1896"/>
      <c r="H210" s="1896"/>
      <c r="I210" s="1896"/>
    </row>
    <row r="211" spans="1:9" ht="48.75" customHeight="1">
      <c r="A211" s="2054">
        <f>'Pres. OBRA'!B216</f>
        <v>13.5</v>
      </c>
      <c r="B211" s="2061" t="str">
        <f>'Pres. OBRA'!C216</f>
        <v>Suministro de instalación Juego JINETE, en tubería galv.PTS Y tubular Alta resistencia, asientos fibra , estribos metálicos y accesorios galvanizados. Acabados en epoxipoliester base anticorrosiva y esmalte sintético.</v>
      </c>
      <c r="C211" s="2057" t="str">
        <f>'Pres. OBRA'!D216</f>
        <v>und.</v>
      </c>
      <c r="D211" s="2064">
        <f>'Pres. OBRA'!E216</f>
        <v>4</v>
      </c>
      <c r="E211" s="2062">
        <f>'Pres. OBRA'!F216</f>
        <v>4737397.7359922007</v>
      </c>
      <c r="F211" s="2066">
        <f t="shared" si="3"/>
        <v>18949591</v>
      </c>
      <c r="G211" s="1896"/>
      <c r="H211" s="1896"/>
      <c r="I211" s="1896"/>
    </row>
    <row r="212" spans="1:9" ht="49.5" customHeight="1">
      <c r="A212" s="2054">
        <f>'Pres. OBRA'!B218</f>
        <v>13.6</v>
      </c>
      <c r="B212" s="2061" t="str">
        <f>'Pres. OBRA'!C218</f>
        <v>Suministro de Equipo para REMOS , en tubería galv. Alta resistencia, soportes metálicos y accesorios galvanizados. Acabados en epoxipoliester base anticorrosiva y esmalte sintético.</v>
      </c>
      <c r="C212" s="2057" t="str">
        <f>'Pres. OBRA'!D218</f>
        <v>Und</v>
      </c>
      <c r="D212" s="2064">
        <f>'Pres. OBRA'!E218</f>
        <v>4</v>
      </c>
      <c r="E212" s="2062">
        <f>'Pres. OBRA'!F218</f>
        <v>11126697.735992199</v>
      </c>
      <c r="F212" s="2066">
        <f t="shared" si="3"/>
        <v>44506791</v>
      </c>
      <c r="G212" s="1896"/>
      <c r="H212" s="1896"/>
      <c r="I212" s="1896"/>
    </row>
    <row r="213" spans="1:9" ht="35.25" customHeight="1">
      <c r="A213" s="2054">
        <f>'Pres. OBRA'!B219</f>
        <v>13.7</v>
      </c>
      <c r="B213" s="2061" t="str">
        <f>'Pres. OBRA'!C219</f>
        <v>Circuito completo de calistenia, en tuberia galvanizada de alta resistencia  de acuerdo a las dimensiones y especificaciones dadas en los planos.</v>
      </c>
      <c r="C213" s="2057" t="str">
        <f>'Pres. OBRA'!D219</f>
        <v>und.</v>
      </c>
      <c r="D213" s="2064">
        <f>'Pres. OBRA'!E219</f>
        <v>2</v>
      </c>
      <c r="E213" s="2062">
        <f>'Pres. OBRA'!F219</f>
        <v>19604677.735992201</v>
      </c>
      <c r="F213" s="2066">
        <f t="shared" si="3"/>
        <v>39209355</v>
      </c>
      <c r="G213" s="1896"/>
      <c r="H213" s="1896"/>
      <c r="I213" s="1896"/>
    </row>
    <row r="214" spans="1:9" ht="54.75" customHeight="1">
      <c r="A214" s="2054">
        <f>'Pres. OBRA'!B220</f>
        <v>13.799999999999999</v>
      </c>
      <c r="B214" s="2061" t="str">
        <f>'Pres. OBRA'!C220</f>
        <v>Suministro de parque infantil ref. KD0202 en madera plastica estructural ecologica 100% reciclada, plastico rotomoldeado reciclable (PELBD) con aditivos de proteccion UV y estructuras de acero galvanizadas con pintura electrostatica libre de plomo, incluye culumpios,torre, tobogan y todo los necesario para la recreacion infantil</v>
      </c>
      <c r="C214" s="2057" t="str">
        <f>'Pres. OBRA'!D220</f>
        <v>Und</v>
      </c>
      <c r="D214" s="2064">
        <f>'Pres. OBRA'!E220</f>
        <v>2</v>
      </c>
      <c r="E214" s="2062">
        <f>'Pres. OBRA'!F220</f>
        <v>25703397.735992201</v>
      </c>
      <c r="F214" s="2066">
        <f t="shared" si="3"/>
        <v>51406795</v>
      </c>
      <c r="G214" s="1896"/>
      <c r="H214" s="1896"/>
      <c r="I214" s="1896"/>
    </row>
    <row r="215" spans="1:9" ht="70.5" customHeight="1">
      <c r="A215" s="2054">
        <f>'Pres. OBRA'!B221</f>
        <v>13.899999999999999</v>
      </c>
      <c r="B215" s="2061" t="str">
        <f>'Pres. OBRA'!C221</f>
        <v>Suministro, transporte y colocación, de integrado de baloncesto, micro -fùtbol  y voleibol según diseño y especificaciones técnicas, (Incluye pintura anticorrosiva y base aceite acabado final con los colores reglamentarios de todos los elementos, suministro e instalación de todos los asitamentos necesarios para su correcta utilización y puesta en funcionamiento)</v>
      </c>
      <c r="C215" s="2057" t="str">
        <f>'Pres. OBRA'!D221</f>
        <v>Und</v>
      </c>
      <c r="D215" s="2064">
        <f>'Pres. OBRA'!E221</f>
        <v>2</v>
      </c>
      <c r="E215" s="2062">
        <f>'Pres. OBRA'!F221</f>
        <v>15015144.943968799</v>
      </c>
      <c r="F215" s="2066">
        <f t="shared" si="3"/>
        <v>30030290</v>
      </c>
      <c r="G215" s="1896"/>
      <c r="H215" s="1896"/>
      <c r="I215" s="1896"/>
    </row>
    <row r="216" spans="1:9" ht="39" customHeight="1">
      <c r="A216" s="2054">
        <f>'Pres. OBRA'!B222</f>
        <v>13.1</v>
      </c>
      <c r="B216" s="2061" t="str">
        <f>'Pres. OBRA'!C222</f>
        <v>Ampliacion de cuneta existente con maquinaria amarilla (retro excavadora tipo pajarita), medidas según diseños hidrosaiatrio y aprobacion de interventoria</v>
      </c>
      <c r="C216" s="2057" t="str">
        <f>'Pres. OBRA'!D222</f>
        <v>dia</v>
      </c>
      <c r="D216" s="2064">
        <f>'Pres. OBRA'!E222</f>
        <v>2</v>
      </c>
      <c r="E216" s="2062">
        <f>'Pres. OBRA'!F222</f>
        <v>1560000</v>
      </c>
      <c r="F216" s="2066">
        <f t="shared" si="3"/>
        <v>3120000</v>
      </c>
      <c r="G216" s="1896"/>
      <c r="H216" s="1896"/>
      <c r="I216" s="1896"/>
    </row>
    <row r="217" spans="1:9">
      <c r="A217" s="2051"/>
      <c r="B217" s="2051"/>
      <c r="C217" s="2051"/>
      <c r="D217" s="2052"/>
      <c r="E217" s="1896"/>
      <c r="F217" s="1896"/>
      <c r="G217" s="1896"/>
      <c r="H217" s="1896"/>
      <c r="I217" s="1896"/>
    </row>
    <row r="218" spans="1:9" ht="12" customHeight="1">
      <c r="A218" s="2189" t="s">
        <v>22</v>
      </c>
      <c r="B218" s="2189"/>
      <c r="C218" s="2189"/>
      <c r="D218" s="2189"/>
      <c r="E218" s="2189"/>
      <c r="F218" s="2189"/>
      <c r="G218" s="2053">
        <f>SUM(G8:G216)</f>
        <v>10449647659</v>
      </c>
      <c r="H218" s="2053">
        <f t="shared" ref="H218:I218" si="4">SUM(H8:H216)</f>
        <v>10449647659</v>
      </c>
      <c r="I218" s="2053">
        <f t="shared" si="4"/>
        <v>0</v>
      </c>
    </row>
    <row r="219" spans="1:9">
      <c r="A219" s="1897"/>
      <c r="B219" s="1898"/>
      <c r="C219" s="1898"/>
      <c r="D219" s="1898"/>
      <c r="E219" s="1898"/>
      <c r="F219" s="1898"/>
      <c r="H219" s="1900"/>
    </row>
    <row r="220" spans="1:9">
      <c r="A220" s="1901"/>
      <c r="B220" s="1902"/>
      <c r="C220" s="1902"/>
      <c r="D220" s="1902"/>
      <c r="E220" s="1902"/>
      <c r="F220" s="1902"/>
    </row>
    <row r="221" spans="1:9" ht="28.15" customHeight="1">
      <c r="A221" s="2190" t="s">
        <v>51</v>
      </c>
      <c r="B221" s="2190"/>
      <c r="C221" s="2190"/>
      <c r="D221" s="2190"/>
      <c r="E221" s="2190"/>
      <c r="F221" s="1903" t="s">
        <v>52</v>
      </c>
      <c r="G221" s="1903" t="s">
        <v>53</v>
      </c>
      <c r="H221" s="1904" t="str">
        <f>+H7</f>
        <v>APORTES AMVA 
EN DINERO</v>
      </c>
      <c r="I221" s="1904" t="str">
        <f>+I7</f>
        <v>APORTES MUNICIPIO EN DINERO</v>
      </c>
    </row>
    <row r="222" spans="1:9" ht="16.5" customHeight="1">
      <c r="A222" s="2191" t="s">
        <v>54</v>
      </c>
      <c r="B222" s="2191"/>
      <c r="C222" s="2191"/>
      <c r="D222" s="2191"/>
      <c r="E222" s="2191"/>
      <c r="F222" s="1905">
        <v>0.2407</v>
      </c>
      <c r="G222" s="1906">
        <f>+ROUND(G218*$F$222,0)</f>
        <v>2515230192</v>
      </c>
      <c r="H222" s="1906">
        <f ca="1">+'DETALLE AU OBRA '!H51</f>
        <v>706723776</v>
      </c>
      <c r="I222" s="1906">
        <f ca="1">+'DETALLE AU OBRA '!I51</f>
        <v>883404719</v>
      </c>
    </row>
    <row r="223" spans="1:9" ht="15.75" customHeight="1">
      <c r="A223" s="2191" t="s">
        <v>55</v>
      </c>
      <c r="B223" s="2191"/>
      <c r="C223" s="2191"/>
      <c r="D223" s="2191"/>
      <c r="E223" s="2191"/>
      <c r="F223" s="1907">
        <f>+'DETALLE AU OBRA '!F57</f>
        <v>0.05</v>
      </c>
      <c r="G223" s="1906">
        <f>ROUND(F223*G218,0)</f>
        <v>522482383</v>
      </c>
      <c r="H223" s="2094">
        <f>+G223</f>
        <v>522482383</v>
      </c>
      <c r="I223" s="2095">
        <v>0</v>
      </c>
    </row>
    <row r="224" spans="1:9" ht="27.75" customHeight="1">
      <c r="A224" s="2192" t="s">
        <v>23</v>
      </c>
      <c r="B224" s="2192"/>
      <c r="C224" s="2192"/>
      <c r="D224" s="2192"/>
      <c r="E224" s="2192"/>
      <c r="F224" s="1908">
        <f>+F222+F223</f>
        <v>0.29070000000000001</v>
      </c>
      <c r="G224" s="1909">
        <f>+G222+G223</f>
        <v>3037712575</v>
      </c>
      <c r="H224" s="2096">
        <f ca="1">G224-I224</f>
        <v>2154307856</v>
      </c>
      <c r="I224" s="2097">
        <f ca="1">+I222+I223</f>
        <v>883404719</v>
      </c>
    </row>
    <row r="225" spans="1:9" ht="27" customHeight="1">
      <c r="A225" s="2176" t="s">
        <v>56</v>
      </c>
      <c r="B225" s="2177"/>
      <c r="C225" s="2177"/>
      <c r="D225" s="2177"/>
      <c r="E225" s="2177"/>
      <c r="F225" s="2178"/>
      <c r="G225" s="1910">
        <f>G218+G224</f>
        <v>13487360234</v>
      </c>
      <c r="H225" s="1910">
        <f t="shared" ref="H225:I225" ca="1" si="5">H218+H224</f>
        <v>12603955515</v>
      </c>
      <c r="I225" s="1910">
        <f t="shared" ca="1" si="5"/>
        <v>883404719</v>
      </c>
    </row>
    <row r="226" spans="1:9">
      <c r="A226" s="1901"/>
      <c r="B226" s="1902"/>
      <c r="C226" s="1902"/>
      <c r="D226" s="1902"/>
      <c r="E226" s="1902"/>
      <c r="F226" s="1902"/>
    </row>
    <row r="227" spans="1:9">
      <c r="A227" s="2179" t="s">
        <v>57</v>
      </c>
      <c r="B227" s="2180"/>
      <c r="C227" s="2180"/>
      <c r="D227" s="2180"/>
      <c r="E227" s="2180"/>
      <c r="F227" s="2180"/>
      <c r="G227" s="1911"/>
      <c r="H227" s="1911"/>
      <c r="I227" s="1911"/>
    </row>
    <row r="228" spans="1:9" ht="16.5" customHeight="1">
      <c r="A228" s="2169" t="s">
        <v>58</v>
      </c>
      <c r="B228" s="2170"/>
      <c r="C228" s="1912">
        <v>1</v>
      </c>
      <c r="D228" s="1913">
        <f>+'Pres. OBRA'!G231</f>
        <v>6223780</v>
      </c>
      <c r="E228" s="2171"/>
      <c r="F228" s="2172"/>
      <c r="G228" s="1915">
        <f t="shared" ref="G228:G230" si="6">ROUND(C228*D228,0)</f>
        <v>6223780</v>
      </c>
      <c r="H228" s="1915">
        <f t="shared" ref="H228:H230" si="7">G228</f>
        <v>6223780</v>
      </c>
      <c r="I228" s="1915">
        <v>0</v>
      </c>
    </row>
    <row r="229" spans="1:9" ht="19.5" customHeight="1">
      <c r="A229" s="2169" t="s">
        <v>59</v>
      </c>
      <c r="B229" s="2170"/>
      <c r="C229" s="1912">
        <v>1</v>
      </c>
      <c r="D229" s="1913">
        <f>+'Pres. OBRA'!G230</f>
        <v>10874136</v>
      </c>
      <c r="E229" s="1916"/>
      <c r="F229" s="1914"/>
      <c r="G229" s="1915">
        <f t="shared" si="6"/>
        <v>10874136</v>
      </c>
      <c r="H229" s="1915">
        <f t="shared" si="7"/>
        <v>10874136</v>
      </c>
      <c r="I229" s="1915">
        <v>0</v>
      </c>
    </row>
    <row r="230" spans="1:9" ht="16.5" customHeight="1">
      <c r="A230" s="2169" t="s">
        <v>60</v>
      </c>
      <c r="B230" s="2170"/>
      <c r="C230" s="1912">
        <v>1</v>
      </c>
      <c r="D230" s="1913">
        <f ca="1">+'Pólizas obra'!G25</f>
        <v>86383696</v>
      </c>
      <c r="E230" s="1916"/>
      <c r="F230" s="1914"/>
      <c r="G230" s="1915">
        <f t="shared" ca="1" si="6"/>
        <v>86383696</v>
      </c>
      <c r="H230" s="1915">
        <f t="shared" ca="1" si="7"/>
        <v>86383696</v>
      </c>
      <c r="I230" s="1915">
        <v>0</v>
      </c>
    </row>
    <row r="231" spans="1:9">
      <c r="A231" s="2173" t="s">
        <v>61</v>
      </c>
      <c r="B231" s="2174"/>
      <c r="C231" s="2174"/>
      <c r="D231" s="2174"/>
      <c r="E231" s="2174"/>
      <c r="F231" s="2175"/>
      <c r="G231" s="1917">
        <f ca="1">SUM(G228:G230)</f>
        <v>103481612</v>
      </c>
      <c r="H231" s="1917">
        <f ca="1">SUM(H228:H230)</f>
        <v>103481612</v>
      </c>
      <c r="I231" s="1917">
        <v>0</v>
      </c>
    </row>
    <row r="232" spans="1:9">
      <c r="A232" s="1901"/>
      <c r="B232" s="1902"/>
      <c r="C232" s="1902"/>
      <c r="D232" s="1902"/>
      <c r="E232" s="1902"/>
      <c r="F232" s="1902"/>
    </row>
    <row r="233" spans="1:9" ht="35.25" customHeight="1">
      <c r="A233" s="2176" t="s">
        <v>62</v>
      </c>
      <c r="B233" s="2177"/>
      <c r="C233" s="2177"/>
      <c r="D233" s="2177"/>
      <c r="E233" s="2177"/>
      <c r="F233" s="2178"/>
      <c r="G233" s="1917">
        <f ca="1">G225+G231</f>
        <v>13590841846</v>
      </c>
      <c r="H233" s="1917">
        <f ca="1">H225+H231</f>
        <v>12707437127</v>
      </c>
      <c r="I233" s="1917">
        <f ca="1">I225+I231</f>
        <v>883404719</v>
      </c>
    </row>
    <row r="234" spans="1:9">
      <c r="A234" s="1901"/>
      <c r="B234" s="1902"/>
      <c r="C234" s="1902"/>
      <c r="D234" s="1902"/>
      <c r="E234" s="1902"/>
      <c r="F234" s="1902"/>
    </row>
    <row r="235" spans="1:9" ht="57" customHeight="1">
      <c r="A235" s="2164" t="s">
        <v>63</v>
      </c>
      <c r="B235" s="2165"/>
      <c r="C235" s="2165"/>
      <c r="D235" s="2165"/>
      <c r="E235" s="2165"/>
      <c r="F235" s="2165"/>
      <c r="G235" s="1918">
        <f ca="1">G233</f>
        <v>13590841846</v>
      </c>
      <c r="H235" s="1918">
        <f t="shared" ref="H235" ca="1" si="8">H233</f>
        <v>12707437127</v>
      </c>
      <c r="I235" s="1918">
        <f ca="1">I233</f>
        <v>883404719</v>
      </c>
    </row>
    <row r="236" spans="1:9" ht="57.75" customHeight="1">
      <c r="A236" s="2166" t="s">
        <v>64</v>
      </c>
      <c r="B236" s="2167"/>
      <c r="C236" s="2167"/>
      <c r="D236" s="2167"/>
      <c r="E236" s="2167"/>
      <c r="F236" s="2167"/>
      <c r="G236" s="2167"/>
      <c r="H236" s="2167"/>
      <c r="I236" s="2168"/>
    </row>
    <row r="237" spans="1:9" ht="89.25" customHeight="1">
      <c r="A237" s="2166" t="s">
        <v>65</v>
      </c>
      <c r="B237" s="2167"/>
      <c r="C237" s="2167"/>
      <c r="D237" s="2167"/>
      <c r="E237" s="2167"/>
      <c r="F237" s="2167"/>
      <c r="G237" s="2167"/>
      <c r="H237" s="2167"/>
      <c r="I237" s="2168"/>
    </row>
    <row r="238" spans="1:9" ht="73.900000000000006" customHeight="1">
      <c r="A238" s="2166" t="str">
        <f>+'PRESUPUESTO CONSOLIDADO '!A59</f>
        <v xml:space="preserve">EL ÁREA aportará en dinero TRECE MIL SEISCIENTOS SESENTA Y UN MILLONES CIENTO SETENTA Y OCHO MIL CUATROCIENTOS TREINTA Y DOS  PESOS ML ($13.661.178.432) que representa el 93,56% del valor del Convenio.
EL MUNICIPIO DE GIRARDOTA aportará en dinero NOVECIENTOS CUARENTA MILLONES CUATROCIENTOS SEIS MIL CUATROCIENTOS VEINTIOCHO  PESOS ML ($940.406.428) que representa el 6,44% del valor del Convenio.
</v>
      </c>
      <c r="B238" s="2167"/>
      <c r="C238" s="2167"/>
      <c r="D238" s="2167"/>
      <c r="E238" s="2167"/>
      <c r="F238" s="2167"/>
      <c r="G238" s="2167"/>
      <c r="H238" s="2167"/>
      <c r="I238" s="2168"/>
    </row>
  </sheetData>
  <autoFilter ref="A7:I9" xr:uid="{D755CA82-0F46-402F-A18A-78C80DDAAD1C}"/>
  <mergeCells count="22">
    <mergeCell ref="A227:F227"/>
    <mergeCell ref="A1:I1"/>
    <mergeCell ref="A2:I2"/>
    <mergeCell ref="A3:I3"/>
    <mergeCell ref="A4:I4"/>
    <mergeCell ref="A5:I5"/>
    <mergeCell ref="A218:F218"/>
    <mergeCell ref="A221:E221"/>
    <mergeCell ref="A222:E222"/>
    <mergeCell ref="A223:E223"/>
    <mergeCell ref="A224:E224"/>
    <mergeCell ref="A225:F225"/>
    <mergeCell ref="A235:F235"/>
    <mergeCell ref="A236:I236"/>
    <mergeCell ref="A237:I237"/>
    <mergeCell ref="A238:I238"/>
    <mergeCell ref="A228:B228"/>
    <mergeCell ref="E228:F228"/>
    <mergeCell ref="A229:B229"/>
    <mergeCell ref="A230:B230"/>
    <mergeCell ref="A231:F231"/>
    <mergeCell ref="A233:F233"/>
  </mergeCells>
  <phoneticPr fontId="2" type="noConversion"/>
  <printOptions horizontalCentered="1"/>
  <pageMargins left="0.11811023622047245" right="0.11811023622047245" top="0.35433070866141736" bottom="0.35433070866141736" header="0.31496062992125984" footer="0.31496062992125984"/>
  <pageSetup scale="4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9E5B7-23D8-4B2D-95EC-558A26918F28}">
  <sheetPr>
    <tabColor rgb="FF00B0F0"/>
  </sheetPr>
  <dimension ref="A1:K68"/>
  <sheetViews>
    <sheetView showGridLines="0" topLeftCell="A62" zoomScale="90" zoomScaleNormal="90" workbookViewId="0">
      <selection activeCell="I63" sqref="I63"/>
    </sheetView>
  </sheetViews>
  <sheetFormatPr defaultColWidth="11.42578125" defaultRowHeight="12.75"/>
  <cols>
    <col min="1" max="1" width="57.140625" style="1826" customWidth="1"/>
    <col min="2" max="2" width="15.140625" style="1826" customWidth="1"/>
    <col min="3" max="3" width="16.85546875" style="1826" customWidth="1"/>
    <col min="4" max="4" width="11.5703125" style="1826" customWidth="1"/>
    <col min="5" max="5" width="18.28515625" style="1924" customWidth="1"/>
    <col min="6" max="6" width="21.28515625" style="1924" customWidth="1"/>
    <col min="7" max="7" width="20.140625" style="1924" customWidth="1"/>
    <col min="8" max="8" width="20.85546875" style="1826" customWidth="1"/>
    <col min="9" max="9" width="20.42578125" style="1826" customWidth="1"/>
    <col min="10" max="10" width="18.28515625" style="1923" bestFit="1" customWidth="1"/>
    <col min="11" max="11" width="20.140625" style="1826" customWidth="1"/>
    <col min="12" max="16384" width="11.42578125" style="1826"/>
  </cols>
  <sheetData>
    <row r="1" spans="1:10" s="1920" customFormat="1" ht="24.75" customHeight="1">
      <c r="A1" s="2184" t="s">
        <v>0</v>
      </c>
      <c r="B1" s="2152"/>
      <c r="C1" s="2152"/>
      <c r="D1" s="2152"/>
      <c r="E1" s="2152"/>
      <c r="F1" s="2152"/>
      <c r="G1" s="2152"/>
      <c r="H1" s="2152"/>
      <c r="I1" s="2152"/>
      <c r="J1" s="1919"/>
    </row>
    <row r="2" spans="1:10" s="1920" customFormat="1" ht="35.25" customHeight="1">
      <c r="A2" s="2184" t="s">
        <v>1</v>
      </c>
      <c r="B2" s="2152"/>
      <c r="C2" s="2152"/>
      <c r="D2" s="2152"/>
      <c r="E2" s="2152"/>
      <c r="F2" s="2152"/>
      <c r="G2" s="2152"/>
      <c r="H2" s="2152"/>
      <c r="I2" s="2152"/>
      <c r="J2" s="1919"/>
    </row>
    <row r="3" spans="1:10" s="1920" customFormat="1" ht="30.75" customHeight="1">
      <c r="A3" s="2184" t="s">
        <v>2</v>
      </c>
      <c r="B3" s="2152"/>
      <c r="C3" s="2152"/>
      <c r="D3" s="2152"/>
      <c r="E3" s="2152"/>
      <c r="F3" s="2152"/>
      <c r="G3" s="2152"/>
      <c r="H3" s="2152"/>
      <c r="I3" s="2152"/>
      <c r="J3" s="1919"/>
    </row>
    <row r="4" spans="1:10" s="1920" customFormat="1" ht="27.75" customHeight="1">
      <c r="A4" s="2219" t="s">
        <v>3</v>
      </c>
      <c r="B4" s="2152"/>
      <c r="C4" s="2152"/>
      <c r="D4" s="2152"/>
      <c r="E4" s="2152"/>
      <c r="F4" s="2152"/>
      <c r="G4" s="2152"/>
      <c r="H4" s="2152"/>
      <c r="I4" s="2152"/>
      <c r="J4" s="1919"/>
    </row>
    <row r="5" spans="1:10" s="1920" customFormat="1" ht="30" customHeight="1">
      <c r="A5" s="2184" t="s">
        <v>66</v>
      </c>
      <c r="B5" s="2152"/>
      <c r="C5" s="2152"/>
      <c r="D5" s="2152"/>
      <c r="E5" s="2152"/>
      <c r="F5" s="2152"/>
      <c r="G5" s="2152"/>
      <c r="H5" s="2152"/>
      <c r="I5" s="2152"/>
      <c r="J5" s="1919"/>
    </row>
    <row r="6" spans="1:10" s="1920" customFormat="1" ht="13.5" customHeight="1">
      <c r="A6" s="1921"/>
      <c r="B6" s="1921"/>
      <c r="C6" s="1921"/>
      <c r="D6" s="1921"/>
      <c r="E6" s="1921"/>
      <c r="F6" s="1922"/>
      <c r="G6" s="1922"/>
      <c r="J6" s="1919"/>
    </row>
    <row r="7" spans="1:10" ht="21" customHeight="1">
      <c r="A7" s="2220" t="s">
        <v>67</v>
      </c>
      <c r="B7" s="2221"/>
      <c r="C7" s="2221"/>
      <c r="D7" s="2221"/>
      <c r="E7" s="2221"/>
      <c r="F7" s="2221"/>
      <c r="G7" s="2221"/>
      <c r="H7" s="2221"/>
      <c r="I7" s="2221"/>
    </row>
    <row r="8" spans="1:10" ht="27" customHeight="1">
      <c r="A8" s="2222" t="s">
        <v>68</v>
      </c>
      <c r="B8" s="2223"/>
      <c r="C8" s="2223"/>
      <c r="D8" s="2223"/>
      <c r="E8" s="2223"/>
      <c r="F8" s="2223"/>
      <c r="G8" s="2223"/>
      <c r="H8" s="2223"/>
      <c r="I8" s="2223"/>
    </row>
    <row r="9" spans="1:10" ht="6" customHeight="1">
      <c r="A9" s="2224"/>
      <c r="B9" s="2224"/>
      <c r="C9" s="2224"/>
      <c r="D9" s="2224"/>
      <c r="E9" s="2224"/>
    </row>
    <row r="10" spans="1:10" ht="20.25" customHeight="1">
      <c r="A10" s="2225" t="s">
        <v>69</v>
      </c>
      <c r="B10" s="2226"/>
      <c r="C10" s="2226"/>
      <c r="D10" s="2226"/>
      <c r="E10" s="2226"/>
      <c r="F10" s="2226"/>
      <c r="G10" s="2226"/>
      <c r="H10" s="2226"/>
      <c r="I10" s="1925"/>
    </row>
    <row r="11" spans="1:10" ht="35.25">
      <c r="A11" s="1926" t="s">
        <v>43</v>
      </c>
      <c r="B11" s="1926" t="s">
        <v>70</v>
      </c>
      <c r="C11" s="1926" t="s">
        <v>71</v>
      </c>
      <c r="D11" s="1926" t="s">
        <v>46</v>
      </c>
      <c r="E11" s="1927" t="s">
        <v>72</v>
      </c>
      <c r="F11" s="1928" t="s">
        <v>73</v>
      </c>
      <c r="G11" s="1928" t="s">
        <v>74</v>
      </c>
      <c r="H11" s="1993" t="s">
        <v>28</v>
      </c>
      <c r="I11" s="1993" t="s">
        <v>75</v>
      </c>
    </row>
    <row r="12" spans="1:10">
      <c r="A12" s="2048" t="s">
        <v>76</v>
      </c>
      <c r="B12" s="2048"/>
      <c r="C12" s="2048"/>
      <c r="D12" s="2048"/>
      <c r="E12" s="2048"/>
      <c r="F12" s="2048"/>
      <c r="G12" s="2048">
        <f>SUM(G13:G19)</f>
        <v>564706635</v>
      </c>
      <c r="H12" s="2048">
        <f>SUM(H13:H19)</f>
        <v>564706635</v>
      </c>
      <c r="I12" s="2048"/>
    </row>
    <row r="13" spans="1:10">
      <c r="A13" s="1929" t="s">
        <v>77</v>
      </c>
      <c r="B13" s="1930">
        <f>+AU!E6</f>
        <v>0.5</v>
      </c>
      <c r="C13" s="1931">
        <f>+AU!G6</f>
        <v>1.5998000000000001</v>
      </c>
      <c r="D13" s="1932">
        <f>+AU!D6</f>
        <v>1</v>
      </c>
      <c r="E13" s="1933">
        <f>+AU!C6</f>
        <v>13.5</v>
      </c>
      <c r="F13" s="1934">
        <f>+AU!F6</f>
        <v>9700000</v>
      </c>
      <c r="G13" s="1934">
        <f>ROUND(B13*C13*D13*E13*F13,0)</f>
        <v>104746905</v>
      </c>
      <c r="H13" s="1934">
        <f t="shared" ref="H13:H19" si="0">+G13</f>
        <v>104746905</v>
      </c>
      <c r="I13" s="1935">
        <f>+G14-H14</f>
        <v>0</v>
      </c>
    </row>
    <row r="14" spans="1:10">
      <c r="A14" s="1929" t="s">
        <v>78</v>
      </c>
      <c r="B14" s="1930">
        <f>+AU!E7</f>
        <v>1</v>
      </c>
      <c r="C14" s="1931">
        <f>+AU!G7</f>
        <v>1.5998000000000001</v>
      </c>
      <c r="D14" s="1932">
        <f>+AU!D7</f>
        <v>1</v>
      </c>
      <c r="E14" s="1933">
        <f>+AU!C7</f>
        <v>13.5</v>
      </c>
      <c r="F14" s="1934">
        <f>+AU!F7</f>
        <v>3500000</v>
      </c>
      <c r="G14" s="1934">
        <f t="shared" ref="G14:G19" si="1">ROUND(B14*C14*D14*E14*F14,0)</f>
        <v>75590550</v>
      </c>
      <c r="H14" s="1934">
        <f t="shared" si="0"/>
        <v>75590550</v>
      </c>
      <c r="I14" s="1935">
        <f>+G15-H15</f>
        <v>0</v>
      </c>
    </row>
    <row r="15" spans="1:10">
      <c r="A15" s="1929" t="s">
        <v>79</v>
      </c>
      <c r="B15" s="1930">
        <f>+AU!E8</f>
        <v>1</v>
      </c>
      <c r="C15" s="1931">
        <f>+AU!G8</f>
        <v>1.5998000000000001</v>
      </c>
      <c r="D15" s="1932">
        <f>+AU!D8</f>
        <v>1</v>
      </c>
      <c r="E15" s="1933">
        <f>+AU!C8</f>
        <v>13</v>
      </c>
      <c r="F15" s="1934">
        <f>+AU!F8</f>
        <v>5200000</v>
      </c>
      <c r="G15" s="1934">
        <f t="shared" si="1"/>
        <v>108146480</v>
      </c>
      <c r="H15" s="1934">
        <f t="shared" si="0"/>
        <v>108146480</v>
      </c>
      <c r="I15" s="1935">
        <f>+G16-H16</f>
        <v>0</v>
      </c>
    </row>
    <row r="16" spans="1:10">
      <c r="A16" s="1929" t="s">
        <v>80</v>
      </c>
      <c r="B16" s="1930">
        <f>+AU!E9</f>
        <v>1</v>
      </c>
      <c r="C16" s="1931">
        <f>+AU!G9</f>
        <v>1.5998000000000001</v>
      </c>
      <c r="D16" s="1932">
        <f>+AU!D9</f>
        <v>1</v>
      </c>
      <c r="E16" s="1933">
        <f>+AU!C9</f>
        <v>13</v>
      </c>
      <c r="F16" s="1934">
        <f>+AU!F9</f>
        <v>5200000</v>
      </c>
      <c r="G16" s="1934">
        <f t="shared" si="1"/>
        <v>108146480</v>
      </c>
      <c r="H16" s="1934">
        <f t="shared" si="0"/>
        <v>108146480</v>
      </c>
      <c r="I16" s="1935">
        <f>+G17-H17</f>
        <v>0</v>
      </c>
    </row>
    <row r="17" spans="1:11">
      <c r="A17" s="1929" t="s">
        <v>81</v>
      </c>
      <c r="B17" s="1930">
        <f>+AU!E10</f>
        <v>0.5</v>
      </c>
      <c r="C17" s="1931">
        <f>+AU!G10</f>
        <v>1.5998000000000001</v>
      </c>
      <c r="D17" s="1932">
        <f>+AU!D10</f>
        <v>1</v>
      </c>
      <c r="E17" s="1933">
        <f>+AU!C10</f>
        <v>13</v>
      </c>
      <c r="F17" s="1934">
        <f>+AU!F10</f>
        <v>5200000</v>
      </c>
      <c r="G17" s="1934">
        <f t="shared" si="1"/>
        <v>54073240</v>
      </c>
      <c r="H17" s="1934">
        <f t="shared" si="0"/>
        <v>54073240</v>
      </c>
      <c r="I17" s="1935">
        <v>0</v>
      </c>
    </row>
    <row r="18" spans="1:11">
      <c r="A18" s="1929" t="s">
        <v>82</v>
      </c>
      <c r="B18" s="1930">
        <f>+AU!E11</f>
        <v>1</v>
      </c>
      <c r="C18" s="1931">
        <f>+AU!G11</f>
        <v>1.7612000000000001</v>
      </c>
      <c r="D18" s="1932">
        <f>+AU!D11</f>
        <v>1</v>
      </c>
      <c r="E18" s="1933">
        <f>+AU!C11</f>
        <v>13</v>
      </c>
      <c r="F18" s="1934">
        <f>+AU!F11</f>
        <v>1800000</v>
      </c>
      <c r="G18" s="1934">
        <f t="shared" si="1"/>
        <v>41212080</v>
      </c>
      <c r="H18" s="1934">
        <f t="shared" si="0"/>
        <v>41212080</v>
      </c>
      <c r="I18" s="1935">
        <v>0</v>
      </c>
    </row>
    <row r="19" spans="1:11">
      <c r="A19" s="3080" t="s">
        <v>83</v>
      </c>
      <c r="B19" s="1930">
        <f>+AU!E12</f>
        <v>1</v>
      </c>
      <c r="C19" s="1931">
        <f>+AU!G12</f>
        <v>1.5998000000000001</v>
      </c>
      <c r="D19" s="1932">
        <f>+AU!D12</f>
        <v>1</v>
      </c>
      <c r="E19" s="1933">
        <f>+AU!C12</f>
        <v>13</v>
      </c>
      <c r="F19" s="1934">
        <f>+AU!F12</f>
        <v>3500000</v>
      </c>
      <c r="G19" s="1934">
        <f t="shared" si="1"/>
        <v>72790900</v>
      </c>
      <c r="H19" s="1934">
        <f t="shared" si="0"/>
        <v>72790900</v>
      </c>
      <c r="I19" s="1935">
        <v>0</v>
      </c>
    </row>
    <row r="20" spans="1:11">
      <c r="A20" s="1929"/>
      <c r="B20" s="1930"/>
      <c r="C20" s="1931"/>
      <c r="D20" s="1932"/>
      <c r="E20" s="1933"/>
      <c r="F20" s="1934"/>
      <c r="G20" s="1934"/>
      <c r="H20" s="1934"/>
      <c r="I20" s="1935"/>
    </row>
    <row r="21" spans="1:11">
      <c r="A21" s="2048" t="s">
        <v>84</v>
      </c>
      <c r="B21" s="2048"/>
      <c r="C21" s="2048"/>
      <c r="D21" s="2048"/>
      <c r="E21" s="2048"/>
      <c r="F21" s="2048"/>
      <c r="G21" s="2048">
        <f>SUM(G22:G25)</f>
        <v>296501400</v>
      </c>
      <c r="H21" s="2048">
        <f>SUM(H22:H25)</f>
        <v>296501400</v>
      </c>
      <c r="I21" s="2048"/>
    </row>
    <row r="22" spans="1:11">
      <c r="A22" s="1929" t="s">
        <v>85</v>
      </c>
      <c r="B22" s="1930">
        <f>+AU!E16</f>
        <v>1</v>
      </c>
      <c r="C22" s="1931">
        <f>+AU!G16</f>
        <v>1.5998000000000001</v>
      </c>
      <c r="D22" s="1932">
        <f>+AU!D16</f>
        <v>1</v>
      </c>
      <c r="E22" s="1933">
        <f>+AU!C16</f>
        <v>13</v>
      </c>
      <c r="F22" s="1934">
        <f>+AU!F16</f>
        <v>3000000</v>
      </c>
      <c r="G22" s="1934">
        <f t="shared" ref="G22:G25" si="2">ROUND(B22*C22*D22*E22*F22,0)</f>
        <v>62392200</v>
      </c>
      <c r="H22" s="1934">
        <f t="shared" ref="H22:H25" si="3">+G22</f>
        <v>62392200</v>
      </c>
      <c r="I22" s="1935">
        <v>0</v>
      </c>
    </row>
    <row r="23" spans="1:11">
      <c r="A23" s="1929" t="s">
        <v>86</v>
      </c>
      <c r="B23" s="1930">
        <f>+AU!E17</f>
        <v>1</v>
      </c>
      <c r="C23" s="1931">
        <f>+AU!G17</f>
        <v>1.5998000000000001</v>
      </c>
      <c r="D23" s="1932">
        <f>+AU!D17</f>
        <v>1</v>
      </c>
      <c r="E23" s="1933">
        <f>+AU!C17</f>
        <v>13</v>
      </c>
      <c r="F23" s="1934">
        <f>+AU!F17</f>
        <v>3000000</v>
      </c>
      <c r="G23" s="1934">
        <f t="shared" si="2"/>
        <v>62392200</v>
      </c>
      <c r="H23" s="1934">
        <f t="shared" si="3"/>
        <v>62392200</v>
      </c>
      <c r="I23" s="1935">
        <v>0</v>
      </c>
    </row>
    <row r="24" spans="1:11">
      <c r="A24" s="1929" t="s">
        <v>87</v>
      </c>
      <c r="B24" s="1930">
        <f>+AU!E18</f>
        <v>1</v>
      </c>
      <c r="C24" s="1931">
        <f>+AU!G18</f>
        <v>1.7612000000000001</v>
      </c>
      <c r="D24" s="1932">
        <f>+AU!D18</f>
        <v>2</v>
      </c>
      <c r="E24" s="1933">
        <f>+AU!C18</f>
        <v>13</v>
      </c>
      <c r="F24" s="1934">
        <f>+AU!F18</f>
        <v>2500000</v>
      </c>
      <c r="G24" s="1934">
        <f t="shared" si="2"/>
        <v>114478000</v>
      </c>
      <c r="H24" s="1934">
        <f t="shared" si="3"/>
        <v>114478000</v>
      </c>
      <c r="I24" s="1935">
        <v>0</v>
      </c>
    </row>
    <row r="25" spans="1:11">
      <c r="A25" s="1929" t="s">
        <v>88</v>
      </c>
      <c r="B25" s="1930">
        <f>+AU!E19</f>
        <v>1</v>
      </c>
      <c r="C25" s="1931">
        <f>+AU!G19</f>
        <v>1.7612000000000001</v>
      </c>
      <c r="D25" s="1932">
        <f>+AU!D19</f>
        <v>1</v>
      </c>
      <c r="E25" s="1933">
        <f>+AU!C19</f>
        <v>13</v>
      </c>
      <c r="F25" s="1934">
        <f>+AU!F19</f>
        <v>2500000</v>
      </c>
      <c r="G25" s="1934">
        <f t="shared" si="2"/>
        <v>57239000</v>
      </c>
      <c r="H25" s="1934">
        <f t="shared" si="3"/>
        <v>57239000</v>
      </c>
      <c r="I25" s="1935">
        <v>0</v>
      </c>
    </row>
    <row r="26" spans="1:11">
      <c r="A26" s="1929"/>
      <c r="B26" s="1930"/>
      <c r="C26" s="1931"/>
      <c r="D26" s="1932"/>
      <c r="E26" s="1933"/>
      <c r="F26" s="1934"/>
      <c r="G26" s="1934"/>
      <c r="H26" s="1934"/>
      <c r="I26" s="1935"/>
    </row>
    <row r="27" spans="1:11" ht="24.95" customHeight="1">
      <c r="A27" s="2210" t="s">
        <v>89</v>
      </c>
      <c r="B27" s="2210"/>
      <c r="C27" s="2210"/>
      <c r="D27" s="2210"/>
      <c r="E27" s="2210"/>
      <c r="F27" s="2210"/>
      <c r="G27" s="1936">
        <f>G12+G21</f>
        <v>861208035</v>
      </c>
      <c r="H27" s="1936">
        <f>H12+H21</f>
        <v>861208035</v>
      </c>
      <c r="I27" s="1936">
        <f>SUM(I13:I19)</f>
        <v>0</v>
      </c>
      <c r="K27" s="1924"/>
    </row>
    <row r="28" spans="1:11" ht="24.95" customHeight="1">
      <c r="A28" s="2211" t="s">
        <v>90</v>
      </c>
      <c r="B28" s="2212"/>
      <c r="C28" s="2212"/>
      <c r="D28" s="2212"/>
      <c r="E28" s="2212"/>
      <c r="F28" s="2212"/>
      <c r="G28" s="2212"/>
      <c r="H28" s="2212"/>
      <c r="I28" s="1925"/>
    </row>
    <row r="29" spans="1:11" ht="21.75">
      <c r="A29" s="2217" t="s">
        <v>43</v>
      </c>
      <c r="B29" s="2218"/>
      <c r="C29" s="1926" t="s">
        <v>45</v>
      </c>
      <c r="D29" s="1926" t="s">
        <v>46</v>
      </c>
      <c r="E29" s="1927" t="s">
        <v>72</v>
      </c>
      <c r="F29" s="1894" t="s">
        <v>91</v>
      </c>
      <c r="G29" s="1894" t="s">
        <v>74</v>
      </c>
      <c r="H29" s="1894" t="s">
        <v>28</v>
      </c>
      <c r="I29" s="1894" t="str">
        <f>+I11</f>
        <v>APORTES MUNICIPIO
EN DINERO</v>
      </c>
    </row>
    <row r="30" spans="1:11">
      <c r="A30" s="1937" t="s">
        <v>92</v>
      </c>
      <c r="B30" s="1938"/>
      <c r="C30" s="1937"/>
      <c r="D30" s="1937"/>
      <c r="E30" s="1937"/>
      <c r="F30" s="1937"/>
      <c r="G30" s="1939">
        <f>SUM(G31:G32)</f>
        <v>36293662</v>
      </c>
      <c r="H30" s="1939">
        <f>SUM(H31:H32)</f>
        <v>36293662</v>
      </c>
      <c r="I30" s="1937"/>
    </row>
    <row r="31" spans="1:11" ht="42" customHeight="1">
      <c r="A31" s="1940" t="str">
        <f>+AU!B23</f>
        <v>Campamento (Se paga una sola vez en el proyecto)</v>
      </c>
      <c r="B31" s="1941"/>
      <c r="C31" s="1942" t="str">
        <f>+AU!C23</f>
        <v>UNDAD</v>
      </c>
      <c r="D31" s="1942">
        <f>+AU!D23</f>
        <v>1</v>
      </c>
      <c r="E31" s="3081">
        <v>1</v>
      </c>
      <c r="F31" s="1934">
        <f>+AU!H23</f>
        <v>22293662</v>
      </c>
      <c r="G31" s="1934">
        <f>ROUND(D31*F31*E31,0)</f>
        <v>22293662</v>
      </c>
      <c r="H31" s="1934">
        <f>+G31</f>
        <v>22293662</v>
      </c>
      <c r="I31" s="1935">
        <v>0</v>
      </c>
    </row>
    <row r="32" spans="1:11" ht="42" customHeight="1">
      <c r="A32" s="1940" t="str">
        <f>+AU!B24</f>
        <v xml:space="preserve">Servicios publicos </v>
      </c>
      <c r="B32" s="1941"/>
      <c r="C32" s="1942" t="str">
        <f>+AU!C24</f>
        <v>GLOBAL</v>
      </c>
      <c r="D32" s="1942">
        <v>1</v>
      </c>
      <c r="E32" s="3082">
        <v>14</v>
      </c>
      <c r="F32" s="2090">
        <f>+AU!F24</f>
        <v>1000000</v>
      </c>
      <c r="G32" s="1934">
        <f>ROUND(D32*F32*E32,0)</f>
        <v>14000000</v>
      </c>
      <c r="H32" s="1934">
        <f>+G32</f>
        <v>14000000</v>
      </c>
      <c r="I32" s="1935">
        <v>0</v>
      </c>
    </row>
    <row r="33" spans="1:11">
      <c r="A33" s="1937" t="s">
        <v>93</v>
      </c>
      <c r="B33" s="1938"/>
      <c r="C33" s="1937"/>
      <c r="D33" s="1937"/>
      <c r="E33" s="1937"/>
      <c r="F33" s="1937"/>
      <c r="G33" s="1943">
        <f>+SUM(G34:G38)</f>
        <v>27600000</v>
      </c>
      <c r="H33" s="1943">
        <f>+SUM(H34:H38)</f>
        <v>27600000</v>
      </c>
      <c r="I33" s="1937"/>
    </row>
    <row r="34" spans="1:11" ht="40.5" customHeight="1">
      <c r="A34" s="1940" t="str">
        <f>+AU!B28</f>
        <v>Equipo de oficina (alquiler)</v>
      </c>
      <c r="B34" s="1944"/>
      <c r="C34" s="1942" t="str">
        <f>+AU!C28</f>
        <v>UNIDAD</v>
      </c>
      <c r="D34" s="2091">
        <f>+AU!D28</f>
        <v>1</v>
      </c>
      <c r="E34" s="3081">
        <v>14</v>
      </c>
      <c r="F34" s="1934">
        <f>+AU!F28</f>
        <v>250000</v>
      </c>
      <c r="G34" s="1934">
        <f>ROUND(D34*F34*E34,0)</f>
        <v>3500000</v>
      </c>
      <c r="H34" s="1934">
        <f t="shared" ref="H34:H38" si="4">+G34</f>
        <v>3500000</v>
      </c>
      <c r="I34" s="1935">
        <v>0</v>
      </c>
    </row>
    <row r="35" spans="1:11" ht="40.5" customHeight="1">
      <c r="A35" s="1940" t="str">
        <f>+AU!B29</f>
        <v xml:space="preserve">Dotacion de oficina (se paga una sola vez en la duracion del proyecto) </v>
      </c>
      <c r="B35" s="1944"/>
      <c r="C35" s="1942" t="str">
        <f>+AU!C29</f>
        <v>GLOBAL</v>
      </c>
      <c r="D35" s="2091">
        <f>+AU!D29</f>
        <v>1</v>
      </c>
      <c r="E35" s="3081">
        <v>1</v>
      </c>
      <c r="F35" s="1934">
        <f>+AU!F29</f>
        <v>4000000</v>
      </c>
      <c r="G35" s="1934">
        <f>ROUND(D35*F35*E35,0)</f>
        <v>4000000</v>
      </c>
      <c r="H35" s="1934">
        <f t="shared" si="4"/>
        <v>4000000</v>
      </c>
      <c r="I35" s="1935">
        <v>0</v>
      </c>
    </row>
    <row r="36" spans="1:11" ht="40.5" customHeight="1">
      <c r="A36" s="1940" t="str">
        <f>+AU!B30</f>
        <v>Auxilio para Papeleria, tinta fotocopias planos y otros</v>
      </c>
      <c r="B36" s="1944"/>
      <c r="C36" s="1942" t="str">
        <f>+AU!C30</f>
        <v>GLOBAL</v>
      </c>
      <c r="D36" s="2091">
        <v>1</v>
      </c>
      <c r="E36" s="3081">
        <v>7</v>
      </c>
      <c r="F36" s="1934">
        <f>+AU!F30</f>
        <v>300000</v>
      </c>
      <c r="G36" s="1934">
        <f>ROUND(D36*F36*E36,0)</f>
        <v>2100000</v>
      </c>
      <c r="H36" s="1934">
        <f>+G36</f>
        <v>2100000</v>
      </c>
      <c r="I36" s="1935">
        <v>0</v>
      </c>
    </row>
    <row r="37" spans="1:11" ht="40.5" customHeight="1">
      <c r="A37" s="1940" t="str">
        <f>+AU!B39</f>
        <v>Ensayos de laboratorio</v>
      </c>
      <c r="B37" s="1944"/>
      <c r="C37" s="1942" t="str">
        <f>+AU!C39</f>
        <v>GLOBAL</v>
      </c>
      <c r="D37" s="2091">
        <f>+AU!D39</f>
        <v>5</v>
      </c>
      <c r="E37" s="3081">
        <v>1</v>
      </c>
      <c r="F37" s="1934">
        <f>+AU!F39</f>
        <v>1000000</v>
      </c>
      <c r="G37" s="1934">
        <f>ROUND(D37*F37*E37,0)</f>
        <v>5000000</v>
      </c>
      <c r="H37" s="1934">
        <f t="shared" si="4"/>
        <v>5000000</v>
      </c>
      <c r="I37" s="1935">
        <v>0</v>
      </c>
    </row>
    <row r="38" spans="1:11" ht="40.5" customHeight="1">
      <c r="A38" s="1940" t="str">
        <f>+AU!B42</f>
        <v>Valla publicitaria</v>
      </c>
      <c r="B38" s="1944"/>
      <c r="C38" s="1942" t="str">
        <f>+AU!C42</f>
        <v>UNIDAD</v>
      </c>
      <c r="D38" s="2091">
        <f>+AU!D42</f>
        <v>2</v>
      </c>
      <c r="E38" s="3081">
        <v>1</v>
      </c>
      <c r="F38" s="1934">
        <f>+AU!F42</f>
        <v>6500000</v>
      </c>
      <c r="G38" s="1934">
        <f>ROUND(D38*F38*E38,0)</f>
        <v>13000000</v>
      </c>
      <c r="H38" s="1934">
        <f t="shared" si="4"/>
        <v>13000000</v>
      </c>
      <c r="I38" s="1935">
        <v>0</v>
      </c>
    </row>
    <row r="39" spans="1:11" ht="24.95" customHeight="1">
      <c r="A39" s="2210" t="s">
        <v>94</v>
      </c>
      <c r="B39" s="2210"/>
      <c r="C39" s="2210"/>
      <c r="D39" s="2210"/>
      <c r="E39" s="2210"/>
      <c r="F39" s="2210"/>
      <c r="G39" s="1936">
        <f>G33+G30</f>
        <v>63893662</v>
      </c>
      <c r="H39" s="1936">
        <f>H33+H30</f>
        <v>63893662</v>
      </c>
      <c r="I39" s="1936">
        <f>SUM(I30:I34)</f>
        <v>0</v>
      </c>
      <c r="K39" s="1924"/>
    </row>
    <row r="40" spans="1:11" s="1890" customFormat="1" ht="36.75" customHeight="1">
      <c r="A40" s="2211" t="s">
        <v>95</v>
      </c>
      <c r="B40" s="2212"/>
      <c r="C40" s="2212"/>
      <c r="D40" s="2212"/>
      <c r="E40" s="2212"/>
      <c r="F40" s="2212"/>
      <c r="G40" s="2212"/>
      <c r="H40" s="2212"/>
      <c r="I40" s="1925"/>
      <c r="J40" s="1945"/>
    </row>
    <row r="41" spans="1:11" s="1890" customFormat="1" ht="27.75" customHeight="1">
      <c r="A41" s="2213" t="s">
        <v>96</v>
      </c>
      <c r="B41" s="2213"/>
      <c r="C41" s="2213"/>
      <c r="D41" s="1946" t="s">
        <v>45</v>
      </c>
      <c r="E41" s="1947" t="s">
        <v>97</v>
      </c>
      <c r="F41" s="1947" t="s">
        <v>98</v>
      </c>
      <c r="G41" s="1948" t="s">
        <v>53</v>
      </c>
      <c r="H41" s="1894" t="s">
        <v>28</v>
      </c>
      <c r="I41" s="1894" t="str">
        <f>+I11</f>
        <v>APORTES MUNICIPIO
EN DINERO</v>
      </c>
      <c r="J41" s="1945"/>
    </row>
    <row r="42" spans="1:11" s="1890" customFormat="1" ht="19.5" customHeight="1">
      <c r="A42" s="2214" t="s">
        <v>99</v>
      </c>
      <c r="B42" s="2215"/>
      <c r="C42" s="2216"/>
      <c r="D42" s="1949" t="s">
        <v>100</v>
      </c>
      <c r="E42" s="1950">
        <f ca="1">+'P. OFICIAL OBRA'!$G$235</f>
        <v>13590841846</v>
      </c>
      <c r="F42" s="1949">
        <v>2E-3</v>
      </c>
      <c r="G42" s="1951">
        <f ca="1">ROUND(F42*E42,0)</f>
        <v>27181684</v>
      </c>
      <c r="H42" s="1935">
        <f ca="1">+G42</f>
        <v>27181684</v>
      </c>
      <c r="I42" s="1935">
        <f ca="1">+G42-H42</f>
        <v>0</v>
      </c>
      <c r="J42" s="1945"/>
    </row>
    <row r="43" spans="1:11" s="1890" customFormat="1" ht="27.75" customHeight="1">
      <c r="A43" s="2214" t="s">
        <v>101</v>
      </c>
      <c r="B43" s="2215"/>
      <c r="C43" s="2216"/>
      <c r="D43" s="1949" t="s">
        <v>100</v>
      </c>
      <c r="E43" s="1950">
        <f ca="1">+'P. OFICIAL OBRA'!$G$235</f>
        <v>13590841846</v>
      </c>
      <c r="F43" s="1952">
        <v>0.05</v>
      </c>
      <c r="G43" s="1953">
        <f t="shared" ref="G43:G48" ca="1" si="5">ROUND(F43*E43,0)</f>
        <v>679542092</v>
      </c>
      <c r="H43" s="1954">
        <f ca="1">G43</f>
        <v>679542092</v>
      </c>
      <c r="I43" s="1935">
        <f ca="1">+G43-H43</f>
        <v>0</v>
      </c>
      <c r="J43" s="1945"/>
    </row>
    <row r="44" spans="1:11" s="1890" customFormat="1" ht="27.75" customHeight="1">
      <c r="A44" s="2194" t="str">
        <f>+AU!B46</f>
        <v>Estampilla Pro Hospitales Públicos</v>
      </c>
      <c r="B44" s="2195"/>
      <c r="C44" s="2196"/>
      <c r="D44" s="1949" t="s">
        <v>100</v>
      </c>
      <c r="E44" s="1950">
        <f ca="1">+'P. OFICIAL OBRA'!$G$235</f>
        <v>13590841846</v>
      </c>
      <c r="F44" s="2092">
        <f>+AU!G46</f>
        <v>0.01</v>
      </c>
      <c r="G44" s="1953">
        <f t="shared" ca="1" si="5"/>
        <v>135908418</v>
      </c>
      <c r="H44" s="1935">
        <v>0</v>
      </c>
      <c r="I44" s="1954">
        <f ca="1">G44</f>
        <v>135908418</v>
      </c>
      <c r="J44" s="1945"/>
    </row>
    <row r="45" spans="1:11" s="1890" customFormat="1" ht="27.75" customHeight="1">
      <c r="A45" s="2194" t="str">
        <f>+AU!B47</f>
        <v>Estampilla Bienestar del Adulto Mayor</v>
      </c>
      <c r="B45" s="2195"/>
      <c r="C45" s="2196"/>
      <c r="D45" s="1949" t="s">
        <v>100</v>
      </c>
      <c r="E45" s="1950">
        <f ca="1">+'P. OFICIAL OBRA'!$G$235</f>
        <v>13590841846</v>
      </c>
      <c r="F45" s="2092">
        <f>+AU!G47</f>
        <v>0.03</v>
      </c>
      <c r="G45" s="1953">
        <f t="shared" ca="1" si="5"/>
        <v>407725255</v>
      </c>
      <c r="H45" s="1935">
        <v>0</v>
      </c>
      <c r="I45" s="1954">
        <f ca="1">G45</f>
        <v>407725255</v>
      </c>
      <c r="J45" s="1945"/>
    </row>
    <row r="46" spans="1:11" s="1890" customFormat="1" ht="27.75" customHeight="1">
      <c r="A46" s="2194" t="str">
        <f>+AU!B48</f>
        <v>Estampilla Universidad de Antioquia</v>
      </c>
      <c r="B46" s="2195"/>
      <c r="C46" s="2196"/>
      <c r="D46" s="1949" t="s">
        <v>100</v>
      </c>
      <c r="E46" s="1950">
        <f ca="1">+'P. OFICIAL OBRA'!$G$235</f>
        <v>13590841846</v>
      </c>
      <c r="F46" s="2092">
        <f>+AU!G48</f>
        <v>5.0000000000000001E-3</v>
      </c>
      <c r="G46" s="1953">
        <f t="shared" ca="1" si="5"/>
        <v>67954209</v>
      </c>
      <c r="H46" s="1935">
        <v>0</v>
      </c>
      <c r="I46" s="1954">
        <f ca="1">G46</f>
        <v>67954209</v>
      </c>
      <c r="J46" s="1945"/>
    </row>
    <row r="47" spans="1:11" s="1890" customFormat="1" ht="27.75" customHeight="1">
      <c r="A47" s="2194" t="str">
        <f>+AU!B49</f>
        <v>Estampilla Pro Cultura Amanda Velasquez Londoño</v>
      </c>
      <c r="B47" s="2195"/>
      <c r="C47" s="2196"/>
      <c r="D47" s="1949" t="s">
        <v>100</v>
      </c>
      <c r="E47" s="1950">
        <f ca="1">+'P. OFICIAL OBRA'!$G$235</f>
        <v>13590841846</v>
      </c>
      <c r="F47" s="2092">
        <f>+AU!G49</f>
        <v>5.0000000000000001E-3</v>
      </c>
      <c r="G47" s="1953">
        <f t="shared" ca="1" si="5"/>
        <v>67954209</v>
      </c>
      <c r="H47" s="1935">
        <v>0</v>
      </c>
      <c r="I47" s="1954">
        <f ca="1">G47</f>
        <v>67954209</v>
      </c>
      <c r="J47" s="1945"/>
    </row>
    <row r="48" spans="1:11" s="1890" customFormat="1" ht="27.75" customHeight="1">
      <c r="A48" s="2194" t="str">
        <f>+AU!B50</f>
        <v>Tasa Pro Deporte y Recreación</v>
      </c>
      <c r="B48" s="2195"/>
      <c r="C48" s="2196"/>
      <c r="D48" s="1949" t="s">
        <v>100</v>
      </c>
      <c r="E48" s="1950">
        <f ca="1">+'P. OFICIAL OBRA'!$G$235</f>
        <v>13590841846</v>
      </c>
      <c r="F48" s="2092">
        <f>+AU!G50</f>
        <v>1.4999999999999999E-2</v>
      </c>
      <c r="G48" s="1953">
        <f t="shared" ca="1" si="5"/>
        <v>203862628</v>
      </c>
      <c r="H48" s="1935">
        <v>0</v>
      </c>
      <c r="I48" s="1954">
        <f ca="1">G48</f>
        <v>203862628</v>
      </c>
      <c r="J48" s="1945"/>
    </row>
    <row r="49" spans="1:11" s="1890" customFormat="1" ht="27.75" customHeight="1">
      <c r="A49" s="2176" t="s">
        <v>102</v>
      </c>
      <c r="B49" s="2177"/>
      <c r="C49" s="2177"/>
      <c r="D49" s="2177"/>
      <c r="E49" s="2177"/>
      <c r="F49" s="2178"/>
      <c r="G49" s="1917">
        <f ca="1">SUM(G42:G48)</f>
        <v>1590128495</v>
      </c>
      <c r="H49" s="1917">
        <f t="shared" ref="H49" ca="1" si="6">SUM(H42:H48)</f>
        <v>706723776</v>
      </c>
      <c r="I49" s="1917">
        <f ca="1">SUM(I42:I48)</f>
        <v>883404719</v>
      </c>
      <c r="J49" s="1945"/>
      <c r="K49" s="1899"/>
    </row>
    <row r="50" spans="1:11" ht="7.5" customHeight="1">
      <c r="A50" s="1955"/>
    </row>
    <row r="51" spans="1:11" ht="24.95" customHeight="1">
      <c r="A51" s="2204" t="s">
        <v>103</v>
      </c>
      <c r="B51" s="2204"/>
      <c r="C51" s="2204"/>
      <c r="D51" s="2204"/>
      <c r="E51" s="2204"/>
      <c r="F51" s="2204"/>
      <c r="G51" s="2093">
        <f ca="1">G49+G39+G27</f>
        <v>2515230192</v>
      </c>
      <c r="H51" s="2093">
        <f ca="1">+H49</f>
        <v>706723776</v>
      </c>
      <c r="I51" s="2093">
        <f ca="1">+I49</f>
        <v>883404719</v>
      </c>
    </row>
    <row r="52" spans="1:11" ht="24.95" customHeight="1">
      <c r="A52" s="2201" t="s">
        <v>104</v>
      </c>
      <c r="B52" s="2201"/>
      <c r="C52" s="2201"/>
      <c r="D52" s="2201"/>
      <c r="E52" s="2201"/>
      <c r="F52" s="2201"/>
      <c r="G52" s="1956">
        <f>+'P. OFICIAL OBRA'!G218</f>
        <v>10449647659</v>
      </c>
      <c r="H52" s="1956">
        <f>+'P. OFICIAL OBRA'!H218</f>
        <v>10449647659</v>
      </c>
      <c r="I52" s="1956">
        <f>+'P. OFICIAL OBRA'!I218</f>
        <v>0</v>
      </c>
    </row>
    <row r="53" spans="1:11" ht="6.75" customHeight="1">
      <c r="A53" s="1957"/>
      <c r="B53" s="1958"/>
      <c r="C53" s="1958"/>
      <c r="D53" s="1958"/>
      <c r="E53" s="1958"/>
      <c r="F53" s="1958"/>
      <c r="G53" s="1959"/>
    </row>
    <row r="54" spans="1:11" ht="30.75" customHeight="1">
      <c r="A54" s="2205" t="s">
        <v>105</v>
      </c>
      <c r="B54" s="2206"/>
      <c r="C54" s="2206"/>
      <c r="D54" s="2206"/>
      <c r="E54" s="2206"/>
      <c r="F54" s="2206"/>
      <c r="G54" s="2206"/>
      <c r="H54" s="2206"/>
      <c r="I54" s="2207"/>
    </row>
    <row r="55" spans="1:11" ht="40.5" customHeight="1">
      <c r="A55" s="2208" t="s">
        <v>106</v>
      </c>
      <c r="B55" s="2208"/>
      <c r="C55" s="2208"/>
      <c r="D55" s="2208"/>
      <c r="E55" s="2208"/>
      <c r="F55" s="1960" t="s">
        <v>52</v>
      </c>
      <c r="G55" s="1961" t="s">
        <v>53</v>
      </c>
      <c r="H55" s="1962" t="s">
        <v>28</v>
      </c>
      <c r="I55" s="1962" t="str">
        <f>+I11</f>
        <v>APORTES MUNICIPIO
EN DINERO</v>
      </c>
    </row>
    <row r="56" spans="1:11" ht="54.75" customHeight="1">
      <c r="A56" s="2209" t="s">
        <v>107</v>
      </c>
      <c r="B56" s="2209"/>
      <c r="C56" s="2209"/>
      <c r="D56" s="2209"/>
      <c r="E56" s="1963" t="s">
        <v>108</v>
      </c>
      <c r="F56" s="1964">
        <f ca="1">ROUND(G56/G52,4)</f>
        <v>0.2407</v>
      </c>
      <c r="G56" s="1965">
        <f ca="1">+G51</f>
        <v>2515230192</v>
      </c>
      <c r="H56" s="1965">
        <f ca="1">+H51</f>
        <v>706723776</v>
      </c>
      <c r="I56" s="1965">
        <f ca="1">+I51</f>
        <v>883404719</v>
      </c>
      <c r="J56" s="1966"/>
      <c r="K56" s="1924"/>
    </row>
    <row r="57" spans="1:11" ht="54.75" customHeight="1">
      <c r="A57" s="2209" t="s">
        <v>109</v>
      </c>
      <c r="B57" s="2209"/>
      <c r="C57" s="2209"/>
      <c r="D57" s="2209"/>
      <c r="E57" s="1963" t="s">
        <v>110</v>
      </c>
      <c r="F57" s="1964">
        <v>0.05</v>
      </c>
      <c r="G57" s="1965">
        <f>ROUND(F57*G52,0)</f>
        <v>522482383</v>
      </c>
      <c r="H57" s="1965">
        <f>+G57</f>
        <v>522482383</v>
      </c>
      <c r="I57" s="1935">
        <v>0</v>
      </c>
    </row>
    <row r="58" spans="1:11" ht="39" customHeight="1">
      <c r="A58" s="2197" t="s">
        <v>23</v>
      </c>
      <c r="B58" s="2197"/>
      <c r="C58" s="2197"/>
      <c r="D58" s="2197"/>
      <c r="E58" s="1967" t="s">
        <v>111</v>
      </c>
      <c r="F58" s="1968">
        <f ca="1">+F57+F56</f>
        <v>0.29070000000000001</v>
      </c>
      <c r="G58" s="1969">
        <f ca="1">+G57+G56</f>
        <v>3037712575</v>
      </c>
      <c r="H58" s="1969">
        <f ca="1">G58-I58</f>
        <v>2154307856</v>
      </c>
      <c r="I58" s="1969">
        <f ca="1">+I57+I56</f>
        <v>883404719</v>
      </c>
      <c r="J58" s="1966"/>
      <c r="K58" s="1970"/>
    </row>
    <row r="59" spans="1:11" ht="6.75" customHeight="1">
      <c r="A59" s="1957"/>
      <c r="B59" s="1958"/>
      <c r="C59" s="1958"/>
      <c r="D59" s="1958"/>
      <c r="E59" s="1958"/>
      <c r="F59" s="1958"/>
      <c r="G59" s="1959"/>
    </row>
    <row r="60" spans="1:11" s="1890" customFormat="1">
      <c r="A60" s="2198" t="s">
        <v>61</v>
      </c>
      <c r="B60" s="2199"/>
      <c r="C60" s="2199"/>
      <c r="D60" s="2199"/>
      <c r="E60" s="2199"/>
      <c r="F60" s="2200"/>
      <c r="G60" s="1936">
        <f ca="1">+'P. OFICIAL OBRA'!G231</f>
        <v>103481612</v>
      </c>
      <c r="H60" s="1936">
        <f ca="1">+G60</f>
        <v>103481612</v>
      </c>
      <c r="I60" s="1936">
        <v>0</v>
      </c>
      <c r="J60" s="1945"/>
    </row>
    <row r="62" spans="1:11" ht="20.25" customHeight="1">
      <c r="A62" s="2201" t="s">
        <v>112</v>
      </c>
      <c r="B62" s="2201"/>
      <c r="C62" s="2201"/>
      <c r="D62" s="2201"/>
      <c r="E62" s="2201"/>
      <c r="F62" s="2201"/>
      <c r="G62" s="1956">
        <f ca="1">G52+G58+G60</f>
        <v>13590841846</v>
      </c>
      <c r="H62" s="1956">
        <f ca="1">H52+H58+H60</f>
        <v>12707437127</v>
      </c>
      <c r="I62" s="1971">
        <f ca="1">I52+I58+I60</f>
        <v>883404719</v>
      </c>
    </row>
    <row r="63" spans="1:11" s="1974" customFormat="1">
      <c r="A63" s="1972" t="s">
        <v>113</v>
      </c>
      <c r="B63" s="1973"/>
      <c r="C63" s="1973"/>
      <c r="D63" s="1973"/>
      <c r="E63" s="1973"/>
      <c r="J63" s="1975"/>
    </row>
    <row r="64" spans="1:11" s="1974" customFormat="1" ht="26.25" customHeight="1">
      <c r="A64" s="2202" t="s">
        <v>114</v>
      </c>
      <c r="B64" s="2202"/>
      <c r="C64" s="2202"/>
      <c r="D64" s="2202"/>
      <c r="E64" s="2202"/>
      <c r="F64" s="2202"/>
      <c r="G64" s="2202"/>
      <c r="J64" s="1975"/>
    </row>
    <row r="65" spans="1:10" s="1974" customFormat="1" ht="50.25" customHeight="1">
      <c r="A65" s="2203" t="s">
        <v>115</v>
      </c>
      <c r="B65" s="2203"/>
      <c r="C65" s="2203"/>
      <c r="D65" s="2203"/>
      <c r="E65" s="2203"/>
      <c r="F65" s="2203"/>
      <c r="G65" s="2203"/>
      <c r="H65" s="1975"/>
      <c r="J65" s="1975"/>
    </row>
    <row r="66" spans="1:10" s="1974" customFormat="1" ht="67.5" customHeight="1">
      <c r="A66" s="2203" t="s">
        <v>116</v>
      </c>
      <c r="B66" s="2203"/>
      <c r="C66" s="2203"/>
      <c r="D66" s="2203"/>
      <c r="E66" s="2203"/>
      <c r="F66" s="2203"/>
      <c r="G66" s="2203"/>
      <c r="H66" s="1975"/>
      <c r="J66" s="1975"/>
    </row>
    <row r="67" spans="1:10" s="1974" customFormat="1" ht="58.5" customHeight="1">
      <c r="A67" s="2193" t="s">
        <v>117</v>
      </c>
      <c r="B67" s="2193"/>
      <c r="C67" s="2193"/>
      <c r="D67" s="2193"/>
      <c r="E67" s="2193"/>
      <c r="F67" s="2193"/>
      <c r="G67" s="2193"/>
      <c r="H67" s="1975"/>
      <c r="J67" s="1975"/>
    </row>
    <row r="68" spans="1:10">
      <c r="A68" s="1826" t="s">
        <v>118</v>
      </c>
    </row>
  </sheetData>
  <mergeCells count="36">
    <mergeCell ref="A29:B29"/>
    <mergeCell ref="A1:I1"/>
    <mergeCell ref="A2:I2"/>
    <mergeCell ref="A3:I3"/>
    <mergeCell ref="A4:I4"/>
    <mergeCell ref="A5:I5"/>
    <mergeCell ref="A7:I7"/>
    <mergeCell ref="A8:I8"/>
    <mergeCell ref="A9:E9"/>
    <mergeCell ref="A10:H10"/>
    <mergeCell ref="A27:F27"/>
    <mergeCell ref="A28:H28"/>
    <mergeCell ref="A56:D56"/>
    <mergeCell ref="A57:D57"/>
    <mergeCell ref="A39:F39"/>
    <mergeCell ref="A40:H40"/>
    <mergeCell ref="A41:C41"/>
    <mergeCell ref="A42:C42"/>
    <mergeCell ref="A43:C43"/>
    <mergeCell ref="A49:F49"/>
    <mergeCell ref="A67:G67"/>
    <mergeCell ref="A44:C44"/>
    <mergeCell ref="A45:C45"/>
    <mergeCell ref="A46:C46"/>
    <mergeCell ref="A47:C47"/>
    <mergeCell ref="A48:C48"/>
    <mergeCell ref="A58:D58"/>
    <mergeCell ref="A60:F60"/>
    <mergeCell ref="A62:F62"/>
    <mergeCell ref="A64:G64"/>
    <mergeCell ref="A65:G65"/>
    <mergeCell ref="A66:G66"/>
    <mergeCell ref="A51:F51"/>
    <mergeCell ref="A52:F52"/>
    <mergeCell ref="A54:I54"/>
    <mergeCell ref="A55:E55"/>
  </mergeCells>
  <pageMargins left="0.11811023622047245" right="0.11811023622047245" top="0.15748031496062992" bottom="0.15748031496062992" header="0.31496062992125984" footer="0.31496062992125984"/>
  <pageSetup scale="68"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F60AC-96C5-4351-8C35-B133D7909256}">
  <sheetPr>
    <tabColor rgb="FF00B0F0"/>
  </sheetPr>
  <dimension ref="A1:L50"/>
  <sheetViews>
    <sheetView showGridLines="0" tabSelected="1" zoomScale="90" zoomScaleNormal="90" zoomScaleSheetLayoutView="115" workbookViewId="0">
      <selection activeCell="G31" sqref="G31"/>
    </sheetView>
  </sheetViews>
  <sheetFormatPr defaultColWidth="11.5703125" defaultRowHeight="12"/>
  <cols>
    <col min="1" max="1" width="31.7109375" style="793" customWidth="1"/>
    <col min="2" max="2" width="22.5703125" style="801" customWidth="1"/>
    <col min="3" max="3" width="15.42578125" style="806" customWidth="1"/>
    <col min="4" max="4" width="17.28515625" style="806" customWidth="1"/>
    <col min="5" max="5" width="19.5703125" style="806" customWidth="1"/>
    <col min="6" max="6" width="15.5703125" style="806" customWidth="1"/>
    <col min="7" max="7" width="23.28515625" style="806" customWidth="1"/>
    <col min="8" max="8" width="26.7109375" style="793" customWidth="1"/>
    <col min="9" max="9" width="21" style="793" customWidth="1"/>
    <col min="10" max="10" width="16.140625" style="1989" customWidth="1"/>
    <col min="11" max="11" width="14.7109375" style="793" customWidth="1"/>
    <col min="12" max="12" width="16.85546875" style="793" bestFit="1" customWidth="1"/>
    <col min="13" max="16384" width="11.5703125" style="793"/>
  </cols>
  <sheetData>
    <row r="1" spans="1:9" ht="12" customHeight="1">
      <c r="A1" s="2181" t="s">
        <v>0</v>
      </c>
      <c r="B1" s="2182"/>
      <c r="C1" s="2182"/>
      <c r="D1" s="2182"/>
      <c r="E1" s="2182"/>
      <c r="F1" s="2182"/>
      <c r="G1" s="2182"/>
      <c r="H1" s="2182"/>
      <c r="I1" s="2183"/>
    </row>
    <row r="2" spans="1:9" ht="34.5" customHeight="1">
      <c r="A2" s="2184" t="s">
        <v>1</v>
      </c>
      <c r="B2" s="2152"/>
      <c r="C2" s="2152"/>
      <c r="D2" s="2152"/>
      <c r="E2" s="2152"/>
      <c r="F2" s="2152"/>
      <c r="G2" s="2152"/>
      <c r="H2" s="2152"/>
      <c r="I2" s="2185"/>
    </row>
    <row r="3" spans="1:9" ht="48" customHeight="1">
      <c r="A3" s="2184" t="s">
        <v>2</v>
      </c>
      <c r="B3" s="2152"/>
      <c r="C3" s="2152"/>
      <c r="D3" s="2152"/>
      <c r="E3" s="2152"/>
      <c r="F3" s="2152"/>
      <c r="G3" s="2152"/>
      <c r="H3" s="2152"/>
      <c r="I3" s="2185"/>
    </row>
    <row r="4" spans="1:9" ht="29.25" customHeight="1">
      <c r="A4" s="2184" t="s">
        <v>3</v>
      </c>
      <c r="B4" s="2152"/>
      <c r="C4" s="2152"/>
      <c r="D4" s="2152"/>
      <c r="E4" s="2152"/>
      <c r="F4" s="2152"/>
      <c r="G4" s="2152"/>
      <c r="H4" s="2152"/>
      <c r="I4" s="2185"/>
    </row>
    <row r="5" spans="1:9" ht="35.25" customHeight="1">
      <c r="A5" s="2186" t="s">
        <v>119</v>
      </c>
      <c r="B5" s="2187"/>
      <c r="C5" s="2187"/>
      <c r="D5" s="2187"/>
      <c r="E5" s="2187"/>
      <c r="F5" s="2187"/>
      <c r="G5" s="2187"/>
      <c r="H5" s="2187"/>
      <c r="I5" s="2188"/>
    </row>
    <row r="6" spans="1:9" ht="12" customHeight="1">
      <c r="A6" s="1976"/>
      <c r="B6" s="1977"/>
      <c r="C6" s="1977"/>
      <c r="D6" s="1977"/>
      <c r="E6" s="1977"/>
      <c r="F6" s="1977"/>
      <c r="G6" s="1977"/>
    </row>
    <row r="7" spans="1:9">
      <c r="A7" s="2345"/>
      <c r="B7" s="2346"/>
      <c r="C7" s="2346"/>
      <c r="D7" s="2347"/>
      <c r="E7" s="2348" t="s">
        <v>120</v>
      </c>
      <c r="F7" s="2348"/>
      <c r="G7" s="1978"/>
      <c r="H7" s="2349"/>
      <c r="I7" s="2350"/>
    </row>
    <row r="8" spans="1:9" ht="30" customHeight="1">
      <c r="A8" s="2352" t="s">
        <v>106</v>
      </c>
      <c r="B8" s="2352"/>
      <c r="C8" s="1979" t="s">
        <v>70</v>
      </c>
      <c r="D8" s="1979" t="s">
        <v>46</v>
      </c>
      <c r="E8" s="1979" t="s">
        <v>121</v>
      </c>
      <c r="F8" s="1979" t="s">
        <v>122</v>
      </c>
      <c r="G8" s="1980" t="s">
        <v>123</v>
      </c>
      <c r="H8" s="1894" t="s">
        <v>28</v>
      </c>
      <c r="I8" s="1894" t="s">
        <v>29</v>
      </c>
    </row>
    <row r="9" spans="1:9" ht="24.95" customHeight="1">
      <c r="A9" s="2353" t="s">
        <v>124</v>
      </c>
      <c r="B9" s="2354"/>
      <c r="C9" s="2354"/>
      <c r="D9" s="2354"/>
      <c r="E9" s="2354"/>
      <c r="F9" s="2354"/>
      <c r="G9" s="2354"/>
      <c r="H9" s="2354"/>
      <c r="I9" s="2355"/>
    </row>
    <row r="10" spans="1:9">
      <c r="A10" s="1981" t="s">
        <v>125</v>
      </c>
      <c r="B10" s="1982"/>
      <c r="C10" s="1983">
        <f>+'Pres. Interv'!D8</f>
        <v>1</v>
      </c>
      <c r="D10" s="1984">
        <f>+'Pres. Interv'!F8</f>
        <v>1</v>
      </c>
      <c r="E10" s="1984">
        <f>+'Pres. Interv'!C8</f>
        <v>14</v>
      </c>
      <c r="F10" s="1985">
        <f>+'Pres. Interv'!E8</f>
        <v>9700000</v>
      </c>
      <c r="G10" s="1986">
        <f>ROUND(C10*D10*E10*F10,0)</f>
        <v>135800000</v>
      </c>
      <c r="H10" s="1985">
        <f>+G10</f>
        <v>135800000</v>
      </c>
      <c r="I10" s="1987">
        <v>0</v>
      </c>
    </row>
    <row r="11" spans="1:9">
      <c r="A11" s="1981" t="s">
        <v>126</v>
      </c>
      <c r="B11" s="1982"/>
      <c r="C11" s="1983">
        <f>+'Pres. Interv'!D9</f>
        <v>1</v>
      </c>
      <c r="D11" s="1984">
        <f>+'Pres. Interv'!F9</f>
        <v>1</v>
      </c>
      <c r="E11" s="1984">
        <f>+'Pres. Interv'!C9</f>
        <v>14</v>
      </c>
      <c r="F11" s="1985">
        <f>+'Pres. Interv'!E9</f>
        <v>5200000</v>
      </c>
      <c r="G11" s="1986">
        <f t="shared" ref="G11:G15" si="0">ROUND(C11*D11*E11*F11,0)</f>
        <v>72800000</v>
      </c>
      <c r="H11" s="1985">
        <f t="shared" ref="H11:H15" si="1">+G11</f>
        <v>72800000</v>
      </c>
      <c r="I11" s="1987">
        <v>0</v>
      </c>
    </row>
    <row r="12" spans="1:9">
      <c r="A12" s="1981" t="s">
        <v>127</v>
      </c>
      <c r="B12" s="1982"/>
      <c r="C12" s="1983">
        <f>+'Pres. Interv'!D10</f>
        <v>1</v>
      </c>
      <c r="D12" s="1984">
        <f>+'Pres. Interv'!F10</f>
        <v>1</v>
      </c>
      <c r="E12" s="1984">
        <f>+'Pres. Interv'!C10</f>
        <v>14</v>
      </c>
      <c r="F12" s="1985">
        <f>+'Pres. Interv'!E10</f>
        <v>5200000</v>
      </c>
      <c r="G12" s="1986">
        <f t="shared" si="0"/>
        <v>72800000</v>
      </c>
      <c r="H12" s="1985">
        <f t="shared" si="1"/>
        <v>72800000</v>
      </c>
      <c r="I12" s="1987">
        <v>0</v>
      </c>
    </row>
    <row r="13" spans="1:9">
      <c r="A13" s="1981" t="s">
        <v>128</v>
      </c>
      <c r="B13" s="1982"/>
      <c r="C13" s="1983">
        <f>+'Pres. Interv'!D11</f>
        <v>0.5</v>
      </c>
      <c r="D13" s="1984">
        <f>+'Pres. Interv'!F11</f>
        <v>1</v>
      </c>
      <c r="E13" s="1984">
        <f>+'Pres. Interv'!C11</f>
        <v>14</v>
      </c>
      <c r="F13" s="1985">
        <f>+'Pres. Interv'!E11</f>
        <v>4500000</v>
      </c>
      <c r="G13" s="1986">
        <f t="shared" si="0"/>
        <v>31500000</v>
      </c>
      <c r="H13" s="1985">
        <f t="shared" si="1"/>
        <v>31500000</v>
      </c>
      <c r="I13" s="1987">
        <v>0</v>
      </c>
    </row>
    <row r="14" spans="1:9">
      <c r="A14" s="1981" t="s">
        <v>129</v>
      </c>
      <c r="B14" s="1982"/>
      <c r="C14" s="1983">
        <f>+'Pres. Interv'!D12</f>
        <v>0.5</v>
      </c>
      <c r="D14" s="1984">
        <f>+'Pres. Interv'!F12</f>
        <v>1</v>
      </c>
      <c r="E14" s="1984">
        <f>+'Pres. Interv'!C12</f>
        <v>14</v>
      </c>
      <c r="F14" s="1985">
        <f>+'Pres. Interv'!E12</f>
        <v>3000000</v>
      </c>
      <c r="G14" s="1986">
        <f t="shared" si="0"/>
        <v>21000000</v>
      </c>
      <c r="H14" s="1985">
        <f t="shared" si="1"/>
        <v>21000000</v>
      </c>
      <c r="I14" s="1987">
        <v>0</v>
      </c>
    </row>
    <row r="15" spans="1:9">
      <c r="A15" s="1981" t="s">
        <v>130</v>
      </c>
      <c r="B15" s="1982"/>
      <c r="C15" s="1983">
        <f>+'Pres. Interv'!D13</f>
        <v>1</v>
      </c>
      <c r="D15" s="1984">
        <f>+'Pres. Interv'!F13</f>
        <v>1</v>
      </c>
      <c r="E15" s="1984">
        <f>+'Pres. Interv'!C13</f>
        <v>14</v>
      </c>
      <c r="F15" s="1985">
        <f>+'Pres. Interv'!E13</f>
        <v>3000000</v>
      </c>
      <c r="G15" s="1986">
        <f t="shared" si="0"/>
        <v>42000000</v>
      </c>
      <c r="H15" s="1985">
        <f t="shared" si="1"/>
        <v>42000000</v>
      </c>
      <c r="I15" s="1987">
        <v>0</v>
      </c>
    </row>
    <row r="16" spans="1:9" ht="24.95" customHeight="1">
      <c r="A16" s="2356" t="s">
        <v>131</v>
      </c>
      <c r="B16" s="2356"/>
      <c r="C16" s="2356"/>
      <c r="D16" s="2356"/>
      <c r="E16" s="2356"/>
      <c r="F16" s="2356"/>
      <c r="G16" s="1988">
        <f>SUM(G10:G15)</f>
        <v>375900000</v>
      </c>
      <c r="H16" s="1988">
        <f>G16-I16</f>
        <v>375900000</v>
      </c>
      <c r="I16" s="1988"/>
    </row>
    <row r="17" spans="1:12" ht="24.95" customHeight="1">
      <c r="A17" s="2356" t="s">
        <v>132</v>
      </c>
      <c r="B17" s="2356"/>
      <c r="C17" s="2356"/>
      <c r="D17" s="2356"/>
      <c r="E17" s="2356"/>
      <c r="F17" s="2356"/>
      <c r="G17" s="2357">
        <v>2.2200000000000002</v>
      </c>
      <c r="H17" s="2358"/>
      <c r="I17" s="2359"/>
    </row>
    <row r="18" spans="1:12" ht="24.95" customHeight="1">
      <c r="A18" s="2360" t="s">
        <v>133</v>
      </c>
      <c r="B18" s="2360"/>
      <c r="C18" s="2360"/>
      <c r="D18" s="2360"/>
      <c r="E18" s="2360"/>
      <c r="F18" s="2360"/>
      <c r="G18" s="1990">
        <f>ROUND(G16*$G$17,0)</f>
        <v>834498000</v>
      </c>
      <c r="H18" s="1990">
        <f ca="1">G18-I18</f>
        <v>777496291</v>
      </c>
      <c r="I18" s="1990">
        <f ca="1">+I45</f>
        <v>57001709</v>
      </c>
    </row>
    <row r="19" spans="1:12" ht="63" customHeight="1">
      <c r="A19" s="2361" t="s">
        <v>134</v>
      </c>
      <c r="B19" s="2362"/>
      <c r="C19" s="2362"/>
      <c r="D19" s="2362"/>
      <c r="E19" s="2362"/>
      <c r="F19" s="2362"/>
      <c r="G19" s="2362"/>
      <c r="H19" s="2362"/>
      <c r="I19" s="2363"/>
    </row>
    <row r="20" spans="1:12" ht="20.100000000000001" customHeight="1">
      <c r="A20" s="2364" t="s">
        <v>135</v>
      </c>
      <c r="B20" s="2365"/>
      <c r="C20" s="2365"/>
      <c r="D20" s="2365"/>
      <c r="E20" s="2365"/>
      <c r="F20" s="2365"/>
      <c r="G20" s="2365"/>
      <c r="H20" s="2365"/>
      <c r="I20" s="2366"/>
    </row>
    <row r="21" spans="1:12" ht="27" customHeight="1">
      <c r="A21" s="1991" t="s">
        <v>106</v>
      </c>
      <c r="B21" s="1979" t="s">
        <v>46</v>
      </c>
      <c r="C21" s="1979" t="s">
        <v>45</v>
      </c>
      <c r="D21" s="1979" t="s">
        <v>122</v>
      </c>
      <c r="E21" s="1979" t="s">
        <v>121</v>
      </c>
      <c r="F21" s="1979" t="s">
        <v>53</v>
      </c>
      <c r="G21" s="1992" t="s">
        <v>123</v>
      </c>
      <c r="H21" s="1993" t="s">
        <v>28</v>
      </c>
      <c r="I21" s="1993" t="s">
        <v>29</v>
      </c>
    </row>
    <row r="22" spans="1:12" ht="45.75" customHeight="1">
      <c r="A22" s="1994" t="s">
        <v>136</v>
      </c>
      <c r="B22" s="1995">
        <f>+'Pres. Interv'!E22</f>
        <v>1</v>
      </c>
      <c r="C22" s="1996" t="str">
        <f>+'Pres. Interv'!D22</f>
        <v>Und</v>
      </c>
      <c r="D22" s="1997">
        <f>+'Pres. Interv'!F22</f>
        <v>300000</v>
      </c>
      <c r="E22" s="1998">
        <f>+'Pres. Interv'!C22</f>
        <v>14</v>
      </c>
      <c r="F22" s="1997">
        <f>ROUND(B22*D22*E22,0)</f>
        <v>4200000</v>
      </c>
      <c r="G22" s="1999">
        <f>F22</f>
        <v>4200000</v>
      </c>
      <c r="H22" s="1999">
        <f>G22</f>
        <v>4200000</v>
      </c>
      <c r="I22" s="2000">
        <v>0</v>
      </c>
    </row>
    <row r="23" spans="1:12" ht="45.75" customHeight="1">
      <c r="A23" s="1994" t="s">
        <v>137</v>
      </c>
      <c r="B23" s="1995">
        <f>+'Pres. Interv'!E23</f>
        <v>1</v>
      </c>
      <c r="C23" s="1996" t="str">
        <f>+'Pres. Interv'!D23</f>
        <v>Und</v>
      </c>
      <c r="D23" s="1997">
        <f>+'Pres. Interv'!F23</f>
        <v>100000</v>
      </c>
      <c r="E23" s="1998">
        <f>+E22</f>
        <v>14</v>
      </c>
      <c r="F23" s="1997">
        <f>ROUND(B23*D23*E23,0)</f>
        <v>1400000</v>
      </c>
      <c r="G23" s="1999">
        <f t="shared" ref="G23:H25" si="2">F23</f>
        <v>1400000</v>
      </c>
      <c r="H23" s="1999">
        <f t="shared" si="2"/>
        <v>1400000</v>
      </c>
      <c r="I23" s="2000">
        <v>0</v>
      </c>
    </row>
    <row r="24" spans="1:12" ht="60.75" customHeight="1">
      <c r="A24" s="1994" t="s">
        <v>138</v>
      </c>
      <c r="B24" s="1995">
        <f>+'Pres. Interv'!E24</f>
        <v>1</v>
      </c>
      <c r="C24" s="1996" t="s">
        <v>139</v>
      </c>
      <c r="D24" s="1997">
        <f>+'Pres. Interv'!F24</f>
        <v>4351583</v>
      </c>
      <c r="E24" s="1998">
        <v>1</v>
      </c>
      <c r="F24" s="1997">
        <f>ROUND(B24*D24*E24,0)</f>
        <v>4351583</v>
      </c>
      <c r="G24" s="1999">
        <f>F24</f>
        <v>4351583</v>
      </c>
      <c r="H24" s="1999">
        <f t="shared" si="2"/>
        <v>4351583</v>
      </c>
      <c r="I24" s="2000">
        <v>0</v>
      </c>
    </row>
    <row r="25" spans="1:12" ht="45.75" customHeight="1">
      <c r="A25" s="1994" t="s">
        <v>140</v>
      </c>
      <c r="B25" s="1995">
        <f>+'Pres. Interv'!E26</f>
        <v>1</v>
      </c>
      <c r="C25" s="1996" t="str">
        <f>+'Pres. Interv'!D25</f>
        <v>Und</v>
      </c>
      <c r="D25" s="1997">
        <f>+'Pres. Interv'!F26</f>
        <v>100000</v>
      </c>
      <c r="E25" s="1998">
        <v>14</v>
      </c>
      <c r="F25" s="1997">
        <f>ROUND(B25*D25*E25,0)</f>
        <v>1400000</v>
      </c>
      <c r="G25" s="1999">
        <f>F25</f>
        <v>1400000</v>
      </c>
      <c r="H25" s="1999">
        <f t="shared" si="2"/>
        <v>1400000</v>
      </c>
      <c r="I25" s="2000">
        <v>0</v>
      </c>
    </row>
    <row r="26" spans="1:12" ht="20.100000000000001" customHeight="1">
      <c r="A26" s="2360" t="s">
        <v>141</v>
      </c>
      <c r="B26" s="2360"/>
      <c r="C26" s="2360"/>
      <c r="D26" s="2360"/>
      <c r="E26" s="2360"/>
      <c r="F26" s="2360"/>
      <c r="G26" s="2001">
        <f>SUM(G22:G25)</f>
        <v>11351583</v>
      </c>
      <c r="H26" s="2001">
        <f>G26</f>
        <v>11351583</v>
      </c>
      <c r="I26" s="2001">
        <v>0</v>
      </c>
      <c r="J26" s="2002"/>
    </row>
    <row r="27" spans="1:12" ht="24" customHeight="1">
      <c r="A27" s="2367" t="s">
        <v>142</v>
      </c>
      <c r="B27" s="2368"/>
      <c r="C27" s="2368"/>
      <c r="D27" s="2368"/>
      <c r="E27" s="2368"/>
      <c r="F27" s="2368"/>
      <c r="G27" s="1990">
        <f>+G18+G26</f>
        <v>845849583</v>
      </c>
      <c r="H27" s="1990">
        <f ca="1">G27-I27</f>
        <v>788847874</v>
      </c>
      <c r="I27" s="1990">
        <f ca="1">+I45</f>
        <v>57001709</v>
      </c>
      <c r="J27" s="793"/>
    </row>
    <row r="28" spans="1:12" ht="7.5" customHeight="1">
      <c r="A28" s="2329"/>
      <c r="B28" s="2330"/>
      <c r="C28" s="2330"/>
      <c r="D28" s="2330"/>
      <c r="E28" s="2330"/>
      <c r="F28" s="2330"/>
      <c r="G28" s="2331"/>
      <c r="H28" s="2003"/>
      <c r="I28" s="1987"/>
      <c r="J28" s="793"/>
    </row>
    <row r="29" spans="1:12" ht="21" customHeight="1">
      <c r="A29" s="2351" t="s">
        <v>33</v>
      </c>
      <c r="B29" s="2351"/>
      <c r="C29" s="2351"/>
      <c r="D29" s="2351"/>
      <c r="E29" s="2351"/>
      <c r="F29" s="2351"/>
      <c r="G29" s="1990">
        <f>+G27</f>
        <v>845849583</v>
      </c>
      <c r="H29" s="1990">
        <f t="shared" ref="H29:I29" ca="1" si="3">+H27</f>
        <v>788847874</v>
      </c>
      <c r="I29" s="1990">
        <f t="shared" ca="1" si="3"/>
        <v>57001709</v>
      </c>
      <c r="J29" s="793"/>
    </row>
    <row r="30" spans="1:12" ht="84.6" customHeight="1">
      <c r="A30" s="2336" t="s">
        <v>143</v>
      </c>
      <c r="B30" s="2337"/>
      <c r="C30" s="2337"/>
      <c r="D30" s="2337"/>
      <c r="E30" s="2337"/>
      <c r="F30" s="2004"/>
      <c r="G30" s="1883">
        <f ca="1">+'Pólizas Interv'!G25</f>
        <v>3514294</v>
      </c>
      <c r="H30" s="2003">
        <f ca="1">G30</f>
        <v>3514294</v>
      </c>
      <c r="I30" s="2005">
        <v>0</v>
      </c>
      <c r="J30" s="793"/>
      <c r="K30" s="2006"/>
      <c r="L30" s="2006"/>
    </row>
    <row r="31" spans="1:12" ht="22.5" customHeight="1">
      <c r="A31" s="2338" t="s">
        <v>35</v>
      </c>
      <c r="B31" s="2338"/>
      <c r="C31" s="2338"/>
      <c r="D31" s="2338"/>
      <c r="E31" s="2338"/>
      <c r="F31" s="1886">
        <v>0.19</v>
      </c>
      <c r="G31" s="2007">
        <f ca="1">ROUND((G30+G29)*$F$31,0)</f>
        <v>161379137</v>
      </c>
      <c r="H31" s="2007">
        <f ca="1">+G31</f>
        <v>161379137</v>
      </c>
      <c r="I31" s="2007">
        <v>0</v>
      </c>
      <c r="J31" s="2008"/>
      <c r="K31" s="2009"/>
      <c r="L31" s="2006"/>
    </row>
    <row r="32" spans="1:12" ht="37.9" customHeight="1">
      <c r="A32" s="2339" t="s">
        <v>36</v>
      </c>
      <c r="B32" s="2339"/>
      <c r="C32" s="2339"/>
      <c r="D32" s="2339"/>
      <c r="E32" s="2339"/>
      <c r="F32" s="2339"/>
      <c r="G32" s="2010">
        <f ca="1">+G29+G30+G31</f>
        <v>1010743014</v>
      </c>
      <c r="H32" s="2011">
        <f ca="1">SUM(H29:H31)</f>
        <v>953741305</v>
      </c>
      <c r="I32" s="2011">
        <f ca="1">SUM(I29:I31)</f>
        <v>57001709</v>
      </c>
      <c r="K32" s="2006"/>
    </row>
    <row r="33" spans="1:11">
      <c r="G33" s="2012"/>
      <c r="H33" s="2013"/>
      <c r="I33" s="2013"/>
    </row>
    <row r="34" spans="1:11">
      <c r="G34" s="2012"/>
      <c r="H34" s="2012"/>
      <c r="I34" s="2012"/>
      <c r="K34" s="2006"/>
    </row>
    <row r="35" spans="1:11">
      <c r="J35" s="793"/>
    </row>
    <row r="36" spans="1:11" ht="18">
      <c r="A36" s="2340" t="s">
        <v>144</v>
      </c>
      <c r="B36" s="2341"/>
      <c r="C36" s="2341"/>
      <c r="D36" s="2341"/>
      <c r="E36" s="2341"/>
      <c r="F36" s="2341"/>
      <c r="G36" s="2341"/>
      <c r="H36" s="2341"/>
      <c r="I36" s="2341"/>
      <c r="J36" s="793"/>
    </row>
    <row r="37" spans="1:11" ht="18">
      <c r="A37" s="2340"/>
      <c r="B37" s="2341"/>
      <c r="C37" s="2341"/>
      <c r="D37" s="2341"/>
      <c r="E37" s="2341"/>
      <c r="F37" s="2341"/>
      <c r="G37" s="2341"/>
      <c r="H37" s="2341"/>
      <c r="I37" s="2341"/>
      <c r="J37" s="793"/>
    </row>
    <row r="38" spans="1:11" ht="46.5">
      <c r="A38" s="2342" t="s">
        <v>145</v>
      </c>
      <c r="B38" s="2343"/>
      <c r="C38" s="2014" t="s">
        <v>146</v>
      </c>
      <c r="D38" s="2344" t="s">
        <v>147</v>
      </c>
      <c r="E38" s="2343"/>
      <c r="F38" s="2014" t="s">
        <v>148</v>
      </c>
      <c r="G38" s="2014"/>
      <c r="H38" s="2015" t="s">
        <v>149</v>
      </c>
      <c r="I38" s="2016" t="s">
        <v>150</v>
      </c>
      <c r="J38" s="793"/>
    </row>
    <row r="39" spans="1:11" ht="12.75">
      <c r="A39" s="2017" t="str">
        <f>+F.M!A32</f>
        <v>Estampilla Pro Hospitales Públicos</v>
      </c>
      <c r="B39" s="2100"/>
      <c r="C39" s="2018" t="s">
        <v>151</v>
      </c>
      <c r="D39" s="2334" t="s">
        <v>152</v>
      </c>
      <c r="E39" s="2335"/>
      <c r="F39" s="2102" t="s">
        <v>153</v>
      </c>
      <c r="G39" s="2101"/>
      <c r="H39" s="2103">
        <v>0.01</v>
      </c>
      <c r="I39" s="2104">
        <f>ROUND(H39*($G$29),0)</f>
        <v>8458496</v>
      </c>
      <c r="J39" s="793"/>
    </row>
    <row r="40" spans="1:11" ht="23.25">
      <c r="A40" s="2017" t="str">
        <f>+F.M!A33</f>
        <v>Estampilla Bienestar del Adulto Mayor</v>
      </c>
      <c r="B40" s="2100"/>
      <c r="C40" s="2018" t="s">
        <v>151</v>
      </c>
      <c r="D40" s="2334" t="s">
        <v>152</v>
      </c>
      <c r="E40" s="2335"/>
      <c r="F40" s="2102" t="s">
        <v>153</v>
      </c>
      <c r="G40" s="2101"/>
      <c r="H40" s="2103">
        <v>0.03</v>
      </c>
      <c r="I40" s="2104">
        <f t="shared" ref="I40:I43" si="4">ROUND(H40*($G$29),0)</f>
        <v>25375487</v>
      </c>
      <c r="J40" s="793"/>
    </row>
    <row r="41" spans="1:11" ht="12.75">
      <c r="A41" s="2017" t="str">
        <f>+F.M!A34</f>
        <v>Estampilla Universidad de Antioquia</v>
      </c>
      <c r="B41" s="2100"/>
      <c r="C41" s="2018" t="s">
        <v>151</v>
      </c>
      <c r="D41" s="2334" t="s">
        <v>152</v>
      </c>
      <c r="E41" s="2335"/>
      <c r="F41" s="2102" t="s">
        <v>153</v>
      </c>
      <c r="G41" s="2101"/>
      <c r="H41" s="2103">
        <v>5.0000000000000001E-3</v>
      </c>
      <c r="I41" s="2104">
        <f t="shared" si="4"/>
        <v>4229248</v>
      </c>
      <c r="J41" s="793"/>
    </row>
    <row r="42" spans="1:11" ht="23.25">
      <c r="A42" s="2017" t="str">
        <f>+F.M!A35</f>
        <v>Estampilla Pro Cultura Amanda Velasquez Londoño</v>
      </c>
      <c r="B42" s="2100"/>
      <c r="C42" s="2018" t="s">
        <v>151</v>
      </c>
      <c r="D42" s="2334" t="s">
        <v>152</v>
      </c>
      <c r="E42" s="2335"/>
      <c r="F42" s="2102" t="s">
        <v>153</v>
      </c>
      <c r="G42" s="2101"/>
      <c r="H42" s="2103">
        <v>5.0000000000000001E-3</v>
      </c>
      <c r="I42" s="2104">
        <f t="shared" si="4"/>
        <v>4229248</v>
      </c>
      <c r="J42" s="793"/>
    </row>
    <row r="43" spans="1:11" ht="12.75">
      <c r="A43" s="2017" t="str">
        <f>+F.M!A36</f>
        <v>Tasa Pro Deporte y Recreación</v>
      </c>
      <c r="B43" s="2100"/>
      <c r="C43" s="2018" t="s">
        <v>151</v>
      </c>
      <c r="D43" s="2334" t="s">
        <v>152</v>
      </c>
      <c r="E43" s="2335"/>
      <c r="F43" s="2102" t="s">
        <v>153</v>
      </c>
      <c r="G43" s="2101"/>
      <c r="H43" s="2103">
        <v>1.4999999999999999E-2</v>
      </c>
      <c r="I43" s="2104">
        <f t="shared" si="4"/>
        <v>12687744</v>
      </c>
      <c r="J43" s="793"/>
    </row>
    <row r="44" spans="1:11" ht="24.6" customHeight="1">
      <c r="A44" s="2332" t="s">
        <v>99</v>
      </c>
      <c r="B44" s="2333"/>
      <c r="C44" s="2018" t="s">
        <v>151</v>
      </c>
      <c r="D44" s="2334" t="s">
        <v>152</v>
      </c>
      <c r="E44" s="2335"/>
      <c r="F44" s="2102" t="s">
        <v>153</v>
      </c>
      <c r="G44" s="2019"/>
      <c r="H44" s="2020">
        <v>2E-3</v>
      </c>
      <c r="I44" s="2105">
        <f ca="1">ROUND(IF(F44="Si",H44*(G32),""),0)</f>
        <v>2021486</v>
      </c>
      <c r="J44" s="793"/>
    </row>
    <row r="45" spans="1:11" ht="15.75">
      <c r="A45" s="2021" t="str">
        <f>+CONCATENATE("Subtotal"," ",A36)</f>
        <v xml:space="preserve">Subtotal Impuestos, tasas y contribuciones </v>
      </c>
      <c r="B45" s="2022"/>
      <c r="C45" s="2023"/>
      <c r="D45" s="2023"/>
      <c r="E45" s="2023"/>
      <c r="F45" s="2023"/>
      <c r="G45" s="2023"/>
      <c r="H45" s="2023"/>
      <c r="I45" s="2024">
        <f ca="1">+SUM(I39:I44)</f>
        <v>57001709</v>
      </c>
      <c r="J45" s="793"/>
    </row>
    <row r="46" spans="1:11">
      <c r="F46" s="793"/>
      <c r="G46" s="793"/>
      <c r="J46" s="793"/>
    </row>
    <row r="47" spans="1:11">
      <c r="F47" s="793"/>
      <c r="G47" s="793"/>
      <c r="J47" s="793"/>
    </row>
    <row r="48" spans="1:11" s="2025" customFormat="1" ht="12.75">
      <c r="A48" s="1826"/>
      <c r="B48" s="801"/>
      <c r="C48" s="806"/>
      <c r="D48" s="806"/>
      <c r="E48" s="806"/>
      <c r="F48" s="793"/>
      <c r="G48" s="793"/>
      <c r="H48" s="793"/>
      <c r="I48" s="793"/>
      <c r="J48" s="793"/>
    </row>
    <row r="49" spans="1:10" s="2025" customFormat="1" ht="22.15" customHeight="1">
      <c r="A49" s="793"/>
      <c r="B49" s="801"/>
      <c r="C49" s="806"/>
      <c r="D49" s="806"/>
      <c r="E49" s="806"/>
      <c r="F49" s="793"/>
      <c r="G49" s="793"/>
      <c r="H49" s="793"/>
      <c r="I49" s="2006"/>
      <c r="J49" s="793"/>
    </row>
    <row r="50" spans="1:10" s="2025" customFormat="1" ht="22.15" customHeight="1">
      <c r="A50" s="793"/>
      <c r="B50" s="801"/>
      <c r="C50" s="806"/>
      <c r="D50" s="806"/>
      <c r="E50" s="806"/>
      <c r="F50" s="793"/>
      <c r="G50" s="793"/>
      <c r="H50" s="793"/>
      <c r="I50" s="793"/>
      <c r="J50" s="793"/>
    </row>
  </sheetData>
  <protectedRanges>
    <protectedRange sqref="G8" name="Rango1_1_1_3_1"/>
    <protectedRange sqref="G21 F22:F25" name="Rango1_1_1_3_1_1"/>
  </protectedRanges>
  <mergeCells count="34">
    <mergeCell ref="A7:D7"/>
    <mergeCell ref="E7:F7"/>
    <mergeCell ref="H7:I7"/>
    <mergeCell ref="D39:E39"/>
    <mergeCell ref="D40:E40"/>
    <mergeCell ref="A29:F29"/>
    <mergeCell ref="A8:B8"/>
    <mergeCell ref="A9:I9"/>
    <mergeCell ref="A16:F16"/>
    <mergeCell ref="A17:F17"/>
    <mergeCell ref="G17:I17"/>
    <mergeCell ref="A18:F18"/>
    <mergeCell ref="A19:I19"/>
    <mergeCell ref="A20:I20"/>
    <mergeCell ref="A26:F26"/>
    <mergeCell ref="A27:F27"/>
    <mergeCell ref="A1:I1"/>
    <mergeCell ref="A2:I2"/>
    <mergeCell ref="A3:I3"/>
    <mergeCell ref="A4:I4"/>
    <mergeCell ref="A5:I5"/>
    <mergeCell ref="A28:G28"/>
    <mergeCell ref="A44:B44"/>
    <mergeCell ref="D44:E44"/>
    <mergeCell ref="A30:E30"/>
    <mergeCell ref="A31:E31"/>
    <mergeCell ref="A32:F32"/>
    <mergeCell ref="A36:I36"/>
    <mergeCell ref="A37:I37"/>
    <mergeCell ref="A38:B38"/>
    <mergeCell ref="D38:E38"/>
    <mergeCell ref="D41:E41"/>
    <mergeCell ref="D42:E42"/>
    <mergeCell ref="D43:E43"/>
  </mergeCells>
  <pageMargins left="0.19685039370078741" right="0.15748031496062992" top="0.39370078740157483" bottom="0.39370078740157483" header="0.31496062992125984" footer="0.31496062992125984"/>
  <pageSetup scale="72"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11AB6-9BF9-431E-BA77-1E16D84AA66B}">
  <sheetPr>
    <tabColor rgb="FF00B0F0"/>
  </sheetPr>
  <dimension ref="A1:I41"/>
  <sheetViews>
    <sheetView showGridLines="0" topLeftCell="A28" workbookViewId="0">
      <selection activeCell="C38" sqref="C38"/>
    </sheetView>
  </sheetViews>
  <sheetFormatPr defaultColWidth="11.42578125" defaultRowHeight="15"/>
  <cols>
    <col min="1" max="1" width="77.85546875" style="1689" customWidth="1"/>
    <col min="2" max="2" width="15.28515625" style="2047" customWidth="1"/>
    <col min="3" max="3" width="32.5703125" style="1689" customWidth="1"/>
    <col min="4" max="4" width="16" style="1689" customWidth="1"/>
    <col min="5" max="8" width="9.140625" style="1689"/>
    <col min="9" max="9" width="18.42578125" style="1689" customWidth="1"/>
    <col min="10" max="253" width="9.140625" style="1689"/>
    <col min="254" max="254" width="77.85546875" style="1689" customWidth="1"/>
    <col min="255" max="255" width="15.28515625" style="1689" customWidth="1"/>
    <col min="256" max="256" width="16.7109375" style="1689" customWidth="1"/>
    <col min="257" max="257" width="19.5703125" style="1689" customWidth="1"/>
    <col min="258" max="258" width="17.5703125" style="1689" customWidth="1"/>
    <col min="259" max="259" width="12.42578125" style="1689" bestFit="1" customWidth="1"/>
    <col min="260" max="509" width="9.140625" style="1689"/>
    <col min="510" max="510" width="77.85546875" style="1689" customWidth="1"/>
    <col min="511" max="511" width="15.28515625" style="1689" customWidth="1"/>
    <col min="512" max="512" width="16.7109375" style="1689" customWidth="1"/>
    <col min="513" max="513" width="19.5703125" style="1689" customWidth="1"/>
    <col min="514" max="514" width="17.5703125" style="1689" customWidth="1"/>
    <col min="515" max="515" width="12.42578125" style="1689" bestFit="1" customWidth="1"/>
    <col min="516" max="765" width="9.140625" style="1689"/>
    <col min="766" max="766" width="77.85546875" style="1689" customWidth="1"/>
    <col min="767" max="767" width="15.28515625" style="1689" customWidth="1"/>
    <col min="768" max="768" width="16.7109375" style="1689" customWidth="1"/>
    <col min="769" max="769" width="19.5703125" style="1689" customWidth="1"/>
    <col min="770" max="770" width="17.5703125" style="1689" customWidth="1"/>
    <col min="771" max="771" width="12.42578125" style="1689" bestFit="1" customWidth="1"/>
    <col min="772" max="1021" width="9.140625" style="1689"/>
    <col min="1022" max="1022" width="77.85546875" style="1689" customWidth="1"/>
    <col min="1023" max="1023" width="15.28515625" style="1689" customWidth="1"/>
    <col min="1024" max="1024" width="16.7109375" style="1689" customWidth="1"/>
    <col min="1025" max="1025" width="19.5703125" style="1689" customWidth="1"/>
    <col min="1026" max="1026" width="17.5703125" style="1689" customWidth="1"/>
    <col min="1027" max="1027" width="12.42578125" style="1689" bestFit="1" customWidth="1"/>
    <col min="1028" max="1277" width="9.140625" style="1689"/>
    <col min="1278" max="1278" width="77.85546875" style="1689" customWidth="1"/>
    <col min="1279" max="1279" width="15.28515625" style="1689" customWidth="1"/>
    <col min="1280" max="1280" width="16.7109375" style="1689" customWidth="1"/>
    <col min="1281" max="1281" width="19.5703125" style="1689" customWidth="1"/>
    <col min="1282" max="1282" width="17.5703125" style="1689" customWidth="1"/>
    <col min="1283" max="1283" width="12.42578125" style="1689" bestFit="1" customWidth="1"/>
    <col min="1284" max="1533" width="9.140625" style="1689"/>
    <col min="1534" max="1534" width="77.85546875" style="1689" customWidth="1"/>
    <col min="1535" max="1535" width="15.28515625" style="1689" customWidth="1"/>
    <col min="1536" max="1536" width="16.7109375" style="1689" customWidth="1"/>
    <col min="1537" max="1537" width="19.5703125" style="1689" customWidth="1"/>
    <col min="1538" max="1538" width="17.5703125" style="1689" customWidth="1"/>
    <col min="1539" max="1539" width="12.42578125" style="1689" bestFit="1" customWidth="1"/>
    <col min="1540" max="1789" width="9.140625" style="1689"/>
    <col min="1790" max="1790" width="77.85546875" style="1689" customWidth="1"/>
    <col min="1791" max="1791" width="15.28515625" style="1689" customWidth="1"/>
    <col min="1792" max="1792" width="16.7109375" style="1689" customWidth="1"/>
    <col min="1793" max="1793" width="19.5703125" style="1689" customWidth="1"/>
    <col min="1794" max="1794" width="17.5703125" style="1689" customWidth="1"/>
    <col min="1795" max="1795" width="12.42578125" style="1689" bestFit="1" customWidth="1"/>
    <col min="1796" max="2045" width="9.140625" style="1689"/>
    <col min="2046" max="2046" width="77.85546875" style="1689" customWidth="1"/>
    <col min="2047" max="2047" width="15.28515625" style="1689" customWidth="1"/>
    <col min="2048" max="2048" width="16.7109375" style="1689" customWidth="1"/>
    <col min="2049" max="2049" width="19.5703125" style="1689" customWidth="1"/>
    <col min="2050" max="2050" width="17.5703125" style="1689" customWidth="1"/>
    <col min="2051" max="2051" width="12.42578125" style="1689" bestFit="1" customWidth="1"/>
    <col min="2052" max="2301" width="9.140625" style="1689"/>
    <col min="2302" max="2302" width="77.85546875" style="1689" customWidth="1"/>
    <col min="2303" max="2303" width="15.28515625" style="1689" customWidth="1"/>
    <col min="2304" max="2304" width="16.7109375" style="1689" customWidth="1"/>
    <col min="2305" max="2305" width="19.5703125" style="1689" customWidth="1"/>
    <col min="2306" max="2306" width="17.5703125" style="1689" customWidth="1"/>
    <col min="2307" max="2307" width="12.42578125" style="1689" bestFit="1" customWidth="1"/>
    <col min="2308" max="2557" width="9.140625" style="1689"/>
    <col min="2558" max="2558" width="77.85546875" style="1689" customWidth="1"/>
    <col min="2559" max="2559" width="15.28515625" style="1689" customWidth="1"/>
    <col min="2560" max="2560" width="16.7109375" style="1689" customWidth="1"/>
    <col min="2561" max="2561" width="19.5703125" style="1689" customWidth="1"/>
    <col min="2562" max="2562" width="17.5703125" style="1689" customWidth="1"/>
    <col min="2563" max="2563" width="12.42578125" style="1689" bestFit="1" customWidth="1"/>
    <col min="2564" max="2813" width="9.140625" style="1689"/>
    <col min="2814" max="2814" width="77.85546875" style="1689" customWidth="1"/>
    <col min="2815" max="2815" width="15.28515625" style="1689" customWidth="1"/>
    <col min="2816" max="2816" width="16.7109375" style="1689" customWidth="1"/>
    <col min="2817" max="2817" width="19.5703125" style="1689" customWidth="1"/>
    <col min="2818" max="2818" width="17.5703125" style="1689" customWidth="1"/>
    <col min="2819" max="2819" width="12.42578125" style="1689" bestFit="1" customWidth="1"/>
    <col min="2820" max="3069" width="9.140625" style="1689"/>
    <col min="3070" max="3070" width="77.85546875" style="1689" customWidth="1"/>
    <col min="3071" max="3071" width="15.28515625" style="1689" customWidth="1"/>
    <col min="3072" max="3072" width="16.7109375" style="1689" customWidth="1"/>
    <col min="3073" max="3073" width="19.5703125" style="1689" customWidth="1"/>
    <col min="3074" max="3074" width="17.5703125" style="1689" customWidth="1"/>
    <col min="3075" max="3075" width="12.42578125" style="1689" bestFit="1" customWidth="1"/>
    <col min="3076" max="3325" width="9.140625" style="1689"/>
    <col min="3326" max="3326" width="77.85546875" style="1689" customWidth="1"/>
    <col min="3327" max="3327" width="15.28515625" style="1689" customWidth="1"/>
    <col min="3328" max="3328" width="16.7109375" style="1689" customWidth="1"/>
    <col min="3329" max="3329" width="19.5703125" style="1689" customWidth="1"/>
    <col min="3330" max="3330" width="17.5703125" style="1689" customWidth="1"/>
    <col min="3331" max="3331" width="12.42578125" style="1689" bestFit="1" customWidth="1"/>
    <col min="3332" max="3581" width="9.140625" style="1689"/>
    <col min="3582" max="3582" width="77.85546875" style="1689" customWidth="1"/>
    <col min="3583" max="3583" width="15.28515625" style="1689" customWidth="1"/>
    <col min="3584" max="3584" width="16.7109375" style="1689" customWidth="1"/>
    <col min="3585" max="3585" width="19.5703125" style="1689" customWidth="1"/>
    <col min="3586" max="3586" width="17.5703125" style="1689" customWidth="1"/>
    <col min="3587" max="3587" width="12.42578125" style="1689" bestFit="1" customWidth="1"/>
    <col min="3588" max="3837" width="9.140625" style="1689"/>
    <col min="3838" max="3838" width="77.85546875" style="1689" customWidth="1"/>
    <col min="3839" max="3839" width="15.28515625" style="1689" customWidth="1"/>
    <col min="3840" max="3840" width="16.7109375" style="1689" customWidth="1"/>
    <col min="3841" max="3841" width="19.5703125" style="1689" customWidth="1"/>
    <col min="3842" max="3842" width="17.5703125" style="1689" customWidth="1"/>
    <col min="3843" max="3843" width="12.42578125" style="1689" bestFit="1" customWidth="1"/>
    <col min="3844" max="4093" width="9.140625" style="1689"/>
    <col min="4094" max="4094" width="77.85546875" style="1689" customWidth="1"/>
    <col min="4095" max="4095" width="15.28515625" style="1689" customWidth="1"/>
    <col min="4096" max="4096" width="16.7109375" style="1689" customWidth="1"/>
    <col min="4097" max="4097" width="19.5703125" style="1689" customWidth="1"/>
    <col min="4098" max="4098" width="17.5703125" style="1689" customWidth="1"/>
    <col min="4099" max="4099" width="12.42578125" style="1689" bestFit="1" customWidth="1"/>
    <col min="4100" max="4349" width="9.140625" style="1689"/>
    <col min="4350" max="4350" width="77.85546875" style="1689" customWidth="1"/>
    <col min="4351" max="4351" width="15.28515625" style="1689" customWidth="1"/>
    <col min="4352" max="4352" width="16.7109375" style="1689" customWidth="1"/>
    <col min="4353" max="4353" width="19.5703125" style="1689" customWidth="1"/>
    <col min="4354" max="4354" width="17.5703125" style="1689" customWidth="1"/>
    <col min="4355" max="4355" width="12.42578125" style="1689" bestFit="1" customWidth="1"/>
    <col min="4356" max="4605" width="9.140625" style="1689"/>
    <col min="4606" max="4606" width="77.85546875" style="1689" customWidth="1"/>
    <col min="4607" max="4607" width="15.28515625" style="1689" customWidth="1"/>
    <col min="4608" max="4608" width="16.7109375" style="1689" customWidth="1"/>
    <col min="4609" max="4609" width="19.5703125" style="1689" customWidth="1"/>
    <col min="4610" max="4610" width="17.5703125" style="1689" customWidth="1"/>
    <col min="4611" max="4611" width="12.42578125" style="1689" bestFit="1" customWidth="1"/>
    <col min="4612" max="4861" width="9.140625" style="1689"/>
    <col min="4862" max="4862" width="77.85546875" style="1689" customWidth="1"/>
    <col min="4863" max="4863" width="15.28515625" style="1689" customWidth="1"/>
    <col min="4864" max="4864" width="16.7109375" style="1689" customWidth="1"/>
    <col min="4865" max="4865" width="19.5703125" style="1689" customWidth="1"/>
    <col min="4866" max="4866" width="17.5703125" style="1689" customWidth="1"/>
    <col min="4867" max="4867" width="12.42578125" style="1689" bestFit="1" customWidth="1"/>
    <col min="4868" max="5117" width="9.140625" style="1689"/>
    <col min="5118" max="5118" width="77.85546875" style="1689" customWidth="1"/>
    <col min="5119" max="5119" width="15.28515625" style="1689" customWidth="1"/>
    <col min="5120" max="5120" width="16.7109375" style="1689" customWidth="1"/>
    <col min="5121" max="5121" width="19.5703125" style="1689" customWidth="1"/>
    <col min="5122" max="5122" width="17.5703125" style="1689" customWidth="1"/>
    <col min="5123" max="5123" width="12.42578125" style="1689" bestFit="1" customWidth="1"/>
    <col min="5124" max="5373" width="9.140625" style="1689"/>
    <col min="5374" max="5374" width="77.85546875" style="1689" customWidth="1"/>
    <col min="5375" max="5375" width="15.28515625" style="1689" customWidth="1"/>
    <col min="5376" max="5376" width="16.7109375" style="1689" customWidth="1"/>
    <col min="5377" max="5377" width="19.5703125" style="1689" customWidth="1"/>
    <col min="5378" max="5378" width="17.5703125" style="1689" customWidth="1"/>
    <col min="5379" max="5379" width="12.42578125" style="1689" bestFit="1" customWidth="1"/>
    <col min="5380" max="5629" width="9.140625" style="1689"/>
    <col min="5630" max="5630" width="77.85546875" style="1689" customWidth="1"/>
    <col min="5631" max="5631" width="15.28515625" style="1689" customWidth="1"/>
    <col min="5632" max="5632" width="16.7109375" style="1689" customWidth="1"/>
    <col min="5633" max="5633" width="19.5703125" style="1689" customWidth="1"/>
    <col min="5634" max="5634" width="17.5703125" style="1689" customWidth="1"/>
    <col min="5635" max="5635" width="12.42578125" style="1689" bestFit="1" customWidth="1"/>
    <col min="5636" max="5885" width="9.140625" style="1689"/>
    <col min="5886" max="5886" width="77.85546875" style="1689" customWidth="1"/>
    <col min="5887" max="5887" width="15.28515625" style="1689" customWidth="1"/>
    <col min="5888" max="5888" width="16.7109375" style="1689" customWidth="1"/>
    <col min="5889" max="5889" width="19.5703125" style="1689" customWidth="1"/>
    <col min="5890" max="5890" width="17.5703125" style="1689" customWidth="1"/>
    <col min="5891" max="5891" width="12.42578125" style="1689" bestFit="1" customWidth="1"/>
    <col min="5892" max="6141" width="9.140625" style="1689"/>
    <col min="6142" max="6142" width="77.85546875" style="1689" customWidth="1"/>
    <col min="6143" max="6143" width="15.28515625" style="1689" customWidth="1"/>
    <col min="6144" max="6144" width="16.7109375" style="1689" customWidth="1"/>
    <col min="6145" max="6145" width="19.5703125" style="1689" customWidth="1"/>
    <col min="6146" max="6146" width="17.5703125" style="1689" customWidth="1"/>
    <col min="6147" max="6147" width="12.42578125" style="1689" bestFit="1" customWidth="1"/>
    <col min="6148" max="6397" width="9.140625" style="1689"/>
    <col min="6398" max="6398" width="77.85546875" style="1689" customWidth="1"/>
    <col min="6399" max="6399" width="15.28515625" style="1689" customWidth="1"/>
    <col min="6400" max="6400" width="16.7109375" style="1689" customWidth="1"/>
    <col min="6401" max="6401" width="19.5703125" style="1689" customWidth="1"/>
    <col min="6402" max="6402" width="17.5703125" style="1689" customWidth="1"/>
    <col min="6403" max="6403" width="12.42578125" style="1689" bestFit="1" customWidth="1"/>
    <col min="6404" max="6653" width="9.140625" style="1689"/>
    <col min="6654" max="6654" width="77.85546875" style="1689" customWidth="1"/>
    <col min="6655" max="6655" width="15.28515625" style="1689" customWidth="1"/>
    <col min="6656" max="6656" width="16.7109375" style="1689" customWidth="1"/>
    <col min="6657" max="6657" width="19.5703125" style="1689" customWidth="1"/>
    <col min="6658" max="6658" width="17.5703125" style="1689" customWidth="1"/>
    <col min="6659" max="6659" width="12.42578125" style="1689" bestFit="1" customWidth="1"/>
    <col min="6660" max="6909" width="9.140625" style="1689"/>
    <col min="6910" max="6910" width="77.85546875" style="1689" customWidth="1"/>
    <col min="6911" max="6911" width="15.28515625" style="1689" customWidth="1"/>
    <col min="6912" max="6912" width="16.7109375" style="1689" customWidth="1"/>
    <col min="6913" max="6913" width="19.5703125" style="1689" customWidth="1"/>
    <col min="6914" max="6914" width="17.5703125" style="1689" customWidth="1"/>
    <col min="6915" max="6915" width="12.42578125" style="1689" bestFit="1" customWidth="1"/>
    <col min="6916" max="7165" width="9.140625" style="1689"/>
    <col min="7166" max="7166" width="77.85546875" style="1689" customWidth="1"/>
    <col min="7167" max="7167" width="15.28515625" style="1689" customWidth="1"/>
    <col min="7168" max="7168" width="16.7109375" style="1689" customWidth="1"/>
    <col min="7169" max="7169" width="19.5703125" style="1689" customWidth="1"/>
    <col min="7170" max="7170" width="17.5703125" style="1689" customWidth="1"/>
    <col min="7171" max="7171" width="12.42578125" style="1689" bestFit="1" customWidth="1"/>
    <col min="7172" max="7421" width="9.140625" style="1689"/>
    <col min="7422" max="7422" width="77.85546875" style="1689" customWidth="1"/>
    <col min="7423" max="7423" width="15.28515625" style="1689" customWidth="1"/>
    <col min="7424" max="7424" width="16.7109375" style="1689" customWidth="1"/>
    <col min="7425" max="7425" width="19.5703125" style="1689" customWidth="1"/>
    <col min="7426" max="7426" width="17.5703125" style="1689" customWidth="1"/>
    <col min="7427" max="7427" width="12.42578125" style="1689" bestFit="1" customWidth="1"/>
    <col min="7428" max="7677" width="9.140625" style="1689"/>
    <col min="7678" max="7678" width="77.85546875" style="1689" customWidth="1"/>
    <col min="7679" max="7679" width="15.28515625" style="1689" customWidth="1"/>
    <col min="7680" max="7680" width="16.7109375" style="1689" customWidth="1"/>
    <col min="7681" max="7681" width="19.5703125" style="1689" customWidth="1"/>
    <col min="7682" max="7682" width="17.5703125" style="1689" customWidth="1"/>
    <col min="7683" max="7683" width="12.42578125" style="1689" bestFit="1" customWidth="1"/>
    <col min="7684" max="7933" width="9.140625" style="1689"/>
    <col min="7934" max="7934" width="77.85546875" style="1689" customWidth="1"/>
    <col min="7935" max="7935" width="15.28515625" style="1689" customWidth="1"/>
    <col min="7936" max="7936" width="16.7109375" style="1689" customWidth="1"/>
    <col min="7937" max="7937" width="19.5703125" style="1689" customWidth="1"/>
    <col min="7938" max="7938" width="17.5703125" style="1689" customWidth="1"/>
    <col min="7939" max="7939" width="12.42578125" style="1689" bestFit="1" customWidth="1"/>
    <col min="7940" max="8189" width="9.140625" style="1689"/>
    <col min="8190" max="8190" width="77.85546875" style="1689" customWidth="1"/>
    <col min="8191" max="8191" width="15.28515625" style="1689" customWidth="1"/>
    <col min="8192" max="8192" width="16.7109375" style="1689" customWidth="1"/>
    <col min="8193" max="8193" width="19.5703125" style="1689" customWidth="1"/>
    <col min="8194" max="8194" width="17.5703125" style="1689" customWidth="1"/>
    <col min="8195" max="8195" width="12.42578125" style="1689" bestFit="1" customWidth="1"/>
    <col min="8196" max="8445" width="9.140625" style="1689"/>
    <col min="8446" max="8446" width="77.85546875" style="1689" customWidth="1"/>
    <col min="8447" max="8447" width="15.28515625" style="1689" customWidth="1"/>
    <col min="8448" max="8448" width="16.7109375" style="1689" customWidth="1"/>
    <col min="8449" max="8449" width="19.5703125" style="1689" customWidth="1"/>
    <col min="8450" max="8450" width="17.5703125" style="1689" customWidth="1"/>
    <col min="8451" max="8451" width="12.42578125" style="1689" bestFit="1" customWidth="1"/>
    <col min="8452" max="8701" width="9.140625" style="1689"/>
    <col min="8702" max="8702" width="77.85546875" style="1689" customWidth="1"/>
    <col min="8703" max="8703" width="15.28515625" style="1689" customWidth="1"/>
    <col min="8704" max="8704" width="16.7109375" style="1689" customWidth="1"/>
    <col min="8705" max="8705" width="19.5703125" style="1689" customWidth="1"/>
    <col min="8706" max="8706" width="17.5703125" style="1689" customWidth="1"/>
    <col min="8707" max="8707" width="12.42578125" style="1689" bestFit="1" customWidth="1"/>
    <col min="8708" max="8957" width="9.140625" style="1689"/>
    <col min="8958" max="8958" width="77.85546875" style="1689" customWidth="1"/>
    <col min="8959" max="8959" width="15.28515625" style="1689" customWidth="1"/>
    <col min="8960" max="8960" width="16.7109375" style="1689" customWidth="1"/>
    <col min="8961" max="8961" width="19.5703125" style="1689" customWidth="1"/>
    <col min="8962" max="8962" width="17.5703125" style="1689" customWidth="1"/>
    <col min="8963" max="8963" width="12.42578125" style="1689" bestFit="1" customWidth="1"/>
    <col min="8964" max="9213" width="9.140625" style="1689"/>
    <col min="9214" max="9214" width="77.85546875" style="1689" customWidth="1"/>
    <col min="9215" max="9215" width="15.28515625" style="1689" customWidth="1"/>
    <col min="9216" max="9216" width="16.7109375" style="1689" customWidth="1"/>
    <col min="9217" max="9217" width="19.5703125" style="1689" customWidth="1"/>
    <col min="9218" max="9218" width="17.5703125" style="1689" customWidth="1"/>
    <col min="9219" max="9219" width="12.42578125" style="1689" bestFit="1" customWidth="1"/>
    <col min="9220" max="9469" width="9.140625" style="1689"/>
    <col min="9470" max="9470" width="77.85546875" style="1689" customWidth="1"/>
    <col min="9471" max="9471" width="15.28515625" style="1689" customWidth="1"/>
    <col min="9472" max="9472" width="16.7109375" style="1689" customWidth="1"/>
    <col min="9473" max="9473" width="19.5703125" style="1689" customWidth="1"/>
    <col min="9474" max="9474" width="17.5703125" style="1689" customWidth="1"/>
    <col min="9475" max="9475" width="12.42578125" style="1689" bestFit="1" customWidth="1"/>
    <col min="9476" max="9725" width="9.140625" style="1689"/>
    <col min="9726" max="9726" width="77.85546875" style="1689" customWidth="1"/>
    <col min="9727" max="9727" width="15.28515625" style="1689" customWidth="1"/>
    <col min="9728" max="9728" width="16.7109375" style="1689" customWidth="1"/>
    <col min="9729" max="9729" width="19.5703125" style="1689" customWidth="1"/>
    <col min="9730" max="9730" width="17.5703125" style="1689" customWidth="1"/>
    <col min="9731" max="9731" width="12.42578125" style="1689" bestFit="1" customWidth="1"/>
    <col min="9732" max="9981" width="9.140625" style="1689"/>
    <col min="9982" max="9982" width="77.85546875" style="1689" customWidth="1"/>
    <col min="9983" max="9983" width="15.28515625" style="1689" customWidth="1"/>
    <col min="9984" max="9984" width="16.7109375" style="1689" customWidth="1"/>
    <col min="9985" max="9985" width="19.5703125" style="1689" customWidth="1"/>
    <col min="9986" max="9986" width="17.5703125" style="1689" customWidth="1"/>
    <col min="9987" max="9987" width="12.42578125" style="1689" bestFit="1" customWidth="1"/>
    <col min="9988" max="10237" width="9.140625" style="1689"/>
    <col min="10238" max="10238" width="77.85546875" style="1689" customWidth="1"/>
    <col min="10239" max="10239" width="15.28515625" style="1689" customWidth="1"/>
    <col min="10240" max="10240" width="16.7109375" style="1689" customWidth="1"/>
    <col min="10241" max="10241" width="19.5703125" style="1689" customWidth="1"/>
    <col min="10242" max="10242" width="17.5703125" style="1689" customWidth="1"/>
    <col min="10243" max="10243" width="12.42578125" style="1689" bestFit="1" customWidth="1"/>
    <col min="10244" max="10493" width="9.140625" style="1689"/>
    <col min="10494" max="10494" width="77.85546875" style="1689" customWidth="1"/>
    <col min="10495" max="10495" width="15.28515625" style="1689" customWidth="1"/>
    <col min="10496" max="10496" width="16.7109375" style="1689" customWidth="1"/>
    <col min="10497" max="10497" width="19.5703125" style="1689" customWidth="1"/>
    <col min="10498" max="10498" width="17.5703125" style="1689" customWidth="1"/>
    <col min="10499" max="10499" width="12.42578125" style="1689" bestFit="1" customWidth="1"/>
    <col min="10500" max="10749" width="9.140625" style="1689"/>
    <col min="10750" max="10750" width="77.85546875" style="1689" customWidth="1"/>
    <col min="10751" max="10751" width="15.28515625" style="1689" customWidth="1"/>
    <col min="10752" max="10752" width="16.7109375" style="1689" customWidth="1"/>
    <col min="10753" max="10753" width="19.5703125" style="1689" customWidth="1"/>
    <col min="10754" max="10754" width="17.5703125" style="1689" customWidth="1"/>
    <col min="10755" max="10755" width="12.42578125" style="1689" bestFit="1" customWidth="1"/>
    <col min="10756" max="11005" width="9.140625" style="1689"/>
    <col min="11006" max="11006" width="77.85546875" style="1689" customWidth="1"/>
    <col min="11007" max="11007" width="15.28515625" style="1689" customWidth="1"/>
    <col min="11008" max="11008" width="16.7109375" style="1689" customWidth="1"/>
    <col min="11009" max="11009" width="19.5703125" style="1689" customWidth="1"/>
    <col min="11010" max="11010" width="17.5703125" style="1689" customWidth="1"/>
    <col min="11011" max="11011" width="12.42578125" style="1689" bestFit="1" customWidth="1"/>
    <col min="11012" max="11261" width="9.140625" style="1689"/>
    <col min="11262" max="11262" width="77.85546875" style="1689" customWidth="1"/>
    <col min="11263" max="11263" width="15.28515625" style="1689" customWidth="1"/>
    <col min="11264" max="11264" width="16.7109375" style="1689" customWidth="1"/>
    <col min="11265" max="11265" width="19.5703125" style="1689" customWidth="1"/>
    <col min="11266" max="11266" width="17.5703125" style="1689" customWidth="1"/>
    <col min="11267" max="11267" width="12.42578125" style="1689" bestFit="1" customWidth="1"/>
    <col min="11268" max="11517" width="9.140625" style="1689"/>
    <col min="11518" max="11518" width="77.85546875" style="1689" customWidth="1"/>
    <col min="11519" max="11519" width="15.28515625" style="1689" customWidth="1"/>
    <col min="11520" max="11520" width="16.7109375" style="1689" customWidth="1"/>
    <col min="11521" max="11521" width="19.5703125" style="1689" customWidth="1"/>
    <col min="11522" max="11522" width="17.5703125" style="1689" customWidth="1"/>
    <col min="11523" max="11523" width="12.42578125" style="1689" bestFit="1" customWidth="1"/>
    <col min="11524" max="11773" width="9.140625" style="1689"/>
    <col min="11774" max="11774" width="77.85546875" style="1689" customWidth="1"/>
    <col min="11775" max="11775" width="15.28515625" style="1689" customWidth="1"/>
    <col min="11776" max="11776" width="16.7109375" style="1689" customWidth="1"/>
    <col min="11777" max="11777" width="19.5703125" style="1689" customWidth="1"/>
    <col min="11778" max="11778" width="17.5703125" style="1689" customWidth="1"/>
    <col min="11779" max="11779" width="12.42578125" style="1689" bestFit="1" customWidth="1"/>
    <col min="11780" max="12029" width="9.140625" style="1689"/>
    <col min="12030" max="12030" width="77.85546875" style="1689" customWidth="1"/>
    <col min="12031" max="12031" width="15.28515625" style="1689" customWidth="1"/>
    <col min="12032" max="12032" width="16.7109375" style="1689" customWidth="1"/>
    <col min="12033" max="12033" width="19.5703125" style="1689" customWidth="1"/>
    <col min="12034" max="12034" width="17.5703125" style="1689" customWidth="1"/>
    <col min="12035" max="12035" width="12.42578125" style="1689" bestFit="1" customWidth="1"/>
    <col min="12036" max="12285" width="9.140625" style="1689"/>
    <col min="12286" max="12286" width="77.85546875" style="1689" customWidth="1"/>
    <col min="12287" max="12287" width="15.28515625" style="1689" customWidth="1"/>
    <col min="12288" max="12288" width="16.7109375" style="1689" customWidth="1"/>
    <col min="12289" max="12289" width="19.5703125" style="1689" customWidth="1"/>
    <col min="12290" max="12290" width="17.5703125" style="1689" customWidth="1"/>
    <col min="12291" max="12291" width="12.42578125" style="1689" bestFit="1" customWidth="1"/>
    <col min="12292" max="12541" width="9.140625" style="1689"/>
    <col min="12542" max="12542" width="77.85546875" style="1689" customWidth="1"/>
    <col min="12543" max="12543" width="15.28515625" style="1689" customWidth="1"/>
    <col min="12544" max="12544" width="16.7109375" style="1689" customWidth="1"/>
    <col min="12545" max="12545" width="19.5703125" style="1689" customWidth="1"/>
    <col min="12546" max="12546" width="17.5703125" style="1689" customWidth="1"/>
    <col min="12547" max="12547" width="12.42578125" style="1689" bestFit="1" customWidth="1"/>
    <col min="12548" max="12797" width="9.140625" style="1689"/>
    <col min="12798" max="12798" width="77.85546875" style="1689" customWidth="1"/>
    <col min="12799" max="12799" width="15.28515625" style="1689" customWidth="1"/>
    <col min="12800" max="12800" width="16.7109375" style="1689" customWidth="1"/>
    <col min="12801" max="12801" width="19.5703125" style="1689" customWidth="1"/>
    <col min="12802" max="12802" width="17.5703125" style="1689" customWidth="1"/>
    <col min="12803" max="12803" width="12.42578125" style="1689" bestFit="1" customWidth="1"/>
    <col min="12804" max="13053" width="9.140625" style="1689"/>
    <col min="13054" max="13054" width="77.85546875" style="1689" customWidth="1"/>
    <col min="13055" max="13055" width="15.28515625" style="1689" customWidth="1"/>
    <col min="13056" max="13056" width="16.7109375" style="1689" customWidth="1"/>
    <col min="13057" max="13057" width="19.5703125" style="1689" customWidth="1"/>
    <col min="13058" max="13058" width="17.5703125" style="1689" customWidth="1"/>
    <col min="13059" max="13059" width="12.42578125" style="1689" bestFit="1" customWidth="1"/>
    <col min="13060" max="13309" width="9.140625" style="1689"/>
    <col min="13310" max="13310" width="77.85546875" style="1689" customWidth="1"/>
    <col min="13311" max="13311" width="15.28515625" style="1689" customWidth="1"/>
    <col min="13312" max="13312" width="16.7109375" style="1689" customWidth="1"/>
    <col min="13313" max="13313" width="19.5703125" style="1689" customWidth="1"/>
    <col min="13314" max="13314" width="17.5703125" style="1689" customWidth="1"/>
    <col min="13315" max="13315" width="12.42578125" style="1689" bestFit="1" customWidth="1"/>
    <col min="13316" max="13565" width="9.140625" style="1689"/>
    <col min="13566" max="13566" width="77.85546875" style="1689" customWidth="1"/>
    <col min="13567" max="13567" width="15.28515625" style="1689" customWidth="1"/>
    <col min="13568" max="13568" width="16.7109375" style="1689" customWidth="1"/>
    <col min="13569" max="13569" width="19.5703125" style="1689" customWidth="1"/>
    <col min="13570" max="13570" width="17.5703125" style="1689" customWidth="1"/>
    <col min="13571" max="13571" width="12.42578125" style="1689" bestFit="1" customWidth="1"/>
    <col min="13572" max="13821" width="9.140625" style="1689"/>
    <col min="13822" max="13822" width="77.85546875" style="1689" customWidth="1"/>
    <col min="13823" max="13823" width="15.28515625" style="1689" customWidth="1"/>
    <col min="13824" max="13824" width="16.7109375" style="1689" customWidth="1"/>
    <col min="13825" max="13825" width="19.5703125" style="1689" customWidth="1"/>
    <col min="13826" max="13826" width="17.5703125" style="1689" customWidth="1"/>
    <col min="13827" max="13827" width="12.42578125" style="1689" bestFit="1" customWidth="1"/>
    <col min="13828" max="14077" width="9.140625" style="1689"/>
    <col min="14078" max="14078" width="77.85546875" style="1689" customWidth="1"/>
    <col min="14079" max="14079" width="15.28515625" style="1689" customWidth="1"/>
    <col min="14080" max="14080" width="16.7109375" style="1689" customWidth="1"/>
    <col min="14081" max="14081" width="19.5703125" style="1689" customWidth="1"/>
    <col min="14082" max="14082" width="17.5703125" style="1689" customWidth="1"/>
    <col min="14083" max="14083" width="12.42578125" style="1689" bestFit="1" customWidth="1"/>
    <col min="14084" max="14333" width="9.140625" style="1689"/>
    <col min="14334" max="14334" width="77.85546875" style="1689" customWidth="1"/>
    <col min="14335" max="14335" width="15.28515625" style="1689" customWidth="1"/>
    <col min="14336" max="14336" width="16.7109375" style="1689" customWidth="1"/>
    <col min="14337" max="14337" width="19.5703125" style="1689" customWidth="1"/>
    <col min="14338" max="14338" width="17.5703125" style="1689" customWidth="1"/>
    <col min="14339" max="14339" width="12.42578125" style="1689" bestFit="1" customWidth="1"/>
    <col min="14340" max="14589" width="9.140625" style="1689"/>
    <col min="14590" max="14590" width="77.85546875" style="1689" customWidth="1"/>
    <col min="14591" max="14591" width="15.28515625" style="1689" customWidth="1"/>
    <col min="14592" max="14592" width="16.7109375" style="1689" customWidth="1"/>
    <col min="14593" max="14593" width="19.5703125" style="1689" customWidth="1"/>
    <col min="14594" max="14594" width="17.5703125" style="1689" customWidth="1"/>
    <col min="14595" max="14595" width="12.42578125" style="1689" bestFit="1" customWidth="1"/>
    <col min="14596" max="14845" width="9.140625" style="1689"/>
    <col min="14846" max="14846" width="77.85546875" style="1689" customWidth="1"/>
    <col min="14847" max="14847" width="15.28515625" style="1689" customWidth="1"/>
    <col min="14848" max="14848" width="16.7109375" style="1689" customWidth="1"/>
    <col min="14849" max="14849" width="19.5703125" style="1689" customWidth="1"/>
    <col min="14850" max="14850" width="17.5703125" style="1689" customWidth="1"/>
    <col min="14851" max="14851" width="12.42578125" style="1689" bestFit="1" customWidth="1"/>
    <col min="14852" max="15101" width="9.140625" style="1689"/>
    <col min="15102" max="15102" width="77.85546875" style="1689" customWidth="1"/>
    <col min="15103" max="15103" width="15.28515625" style="1689" customWidth="1"/>
    <col min="15104" max="15104" width="16.7109375" style="1689" customWidth="1"/>
    <col min="15105" max="15105" width="19.5703125" style="1689" customWidth="1"/>
    <col min="15106" max="15106" width="17.5703125" style="1689" customWidth="1"/>
    <col min="15107" max="15107" width="12.42578125" style="1689" bestFit="1" customWidth="1"/>
    <col min="15108" max="15357" width="9.140625" style="1689"/>
    <col min="15358" max="15358" width="77.85546875" style="1689" customWidth="1"/>
    <col min="15359" max="15359" width="15.28515625" style="1689" customWidth="1"/>
    <col min="15360" max="15360" width="16.7109375" style="1689" customWidth="1"/>
    <col min="15361" max="15361" width="19.5703125" style="1689" customWidth="1"/>
    <col min="15362" max="15362" width="17.5703125" style="1689" customWidth="1"/>
    <col min="15363" max="15363" width="12.42578125" style="1689" bestFit="1" customWidth="1"/>
    <col min="15364" max="15613" width="9.140625" style="1689"/>
    <col min="15614" max="15614" width="77.85546875" style="1689" customWidth="1"/>
    <col min="15615" max="15615" width="15.28515625" style="1689" customWidth="1"/>
    <col min="15616" max="15616" width="16.7109375" style="1689" customWidth="1"/>
    <col min="15617" max="15617" width="19.5703125" style="1689" customWidth="1"/>
    <col min="15618" max="15618" width="17.5703125" style="1689" customWidth="1"/>
    <col min="15619" max="15619" width="12.42578125" style="1689" bestFit="1" customWidth="1"/>
    <col min="15620" max="15869" width="9.140625" style="1689"/>
    <col min="15870" max="15870" width="77.85546875" style="1689" customWidth="1"/>
    <col min="15871" max="15871" width="15.28515625" style="1689" customWidth="1"/>
    <col min="15872" max="15872" width="16.7109375" style="1689" customWidth="1"/>
    <col min="15873" max="15873" width="19.5703125" style="1689" customWidth="1"/>
    <col min="15874" max="15874" width="17.5703125" style="1689" customWidth="1"/>
    <col min="15875" max="15875" width="12.42578125" style="1689" bestFit="1" customWidth="1"/>
    <col min="15876" max="16125" width="9.140625" style="1689"/>
    <col min="16126" max="16126" width="77.85546875" style="1689" customWidth="1"/>
    <col min="16127" max="16127" width="15.28515625" style="1689" customWidth="1"/>
    <col min="16128" max="16128" width="16.7109375" style="1689" customWidth="1"/>
    <col min="16129" max="16129" width="19.5703125" style="1689" customWidth="1"/>
    <col min="16130" max="16130" width="17.5703125" style="1689" customWidth="1"/>
    <col min="16131" max="16131" width="12.42578125" style="1689" bestFit="1" customWidth="1"/>
    <col min="16132" max="16384" width="9.140625" style="1689"/>
  </cols>
  <sheetData>
    <row r="1" spans="1:8" ht="29.45" customHeight="1">
      <c r="A1" s="2181" t="s">
        <v>0</v>
      </c>
      <c r="B1" s="2183"/>
      <c r="C1" s="2026"/>
      <c r="D1" s="2026"/>
      <c r="E1" s="2026"/>
      <c r="F1" s="2026"/>
      <c r="G1" s="2026"/>
      <c r="H1" s="2026"/>
    </row>
    <row r="2" spans="1:8" ht="29.45" customHeight="1">
      <c r="A2" s="2184" t="s">
        <v>1</v>
      </c>
      <c r="B2" s="2185"/>
      <c r="C2" s="2026"/>
      <c r="D2" s="2026"/>
      <c r="E2" s="2026"/>
      <c r="F2" s="2026"/>
      <c r="G2" s="2026"/>
      <c r="H2" s="2026"/>
    </row>
    <row r="3" spans="1:8" ht="43.9" customHeight="1">
      <c r="A3" s="2184" t="s">
        <v>2</v>
      </c>
      <c r="B3" s="2185"/>
      <c r="C3" s="2026"/>
      <c r="D3" s="2026"/>
      <c r="E3" s="2026"/>
      <c r="F3" s="2026"/>
      <c r="G3" s="2026"/>
      <c r="H3" s="2026"/>
    </row>
    <row r="4" spans="1:8" ht="29.45" customHeight="1">
      <c r="A4" s="2184" t="s">
        <v>3</v>
      </c>
      <c r="B4" s="2185"/>
      <c r="C4" s="2026"/>
      <c r="D4" s="2026"/>
      <c r="E4" s="2026"/>
      <c r="F4" s="2026"/>
      <c r="G4" s="2026"/>
      <c r="H4" s="2026"/>
    </row>
    <row r="5" spans="1:8" ht="29.45" customHeight="1">
      <c r="A5" s="2184" t="s">
        <v>154</v>
      </c>
      <c r="B5" s="2185"/>
      <c r="C5" s="2026"/>
      <c r="D5" s="2026"/>
      <c r="E5" s="2026"/>
      <c r="F5" s="2026"/>
      <c r="G5" s="2026"/>
      <c r="H5" s="2026"/>
    </row>
    <row r="6" spans="1:8" ht="29.45" customHeight="1">
      <c r="A6" s="2372"/>
      <c r="B6" s="2373"/>
    </row>
    <row r="7" spans="1:8">
      <c r="A7" s="2369" t="s">
        <v>155</v>
      </c>
      <c r="B7" s="2370"/>
    </row>
    <row r="8" spans="1:8">
      <c r="A8" s="2027"/>
      <c r="B8" s="2028"/>
    </row>
    <row r="9" spans="1:8" ht="45" customHeight="1">
      <c r="A9" s="2371" t="s">
        <v>156</v>
      </c>
      <c r="B9" s="2371"/>
    </row>
    <row r="10" spans="1:8" ht="15.75" customHeight="1">
      <c r="A10" s="2029" t="s">
        <v>157</v>
      </c>
      <c r="B10" s="2030">
        <v>1</v>
      </c>
    </row>
    <row r="11" spans="1:8" ht="15.75" customHeight="1">
      <c r="A11" s="2029" t="s">
        <v>158</v>
      </c>
      <c r="B11" s="2031"/>
    </row>
    <row r="12" spans="1:8" ht="23.25" customHeight="1">
      <c r="A12" s="2032" t="s">
        <v>159</v>
      </c>
      <c r="B12" s="2033">
        <v>8.3299999999999999E-2</v>
      </c>
    </row>
    <row r="13" spans="1:8">
      <c r="A13" s="2032" t="s">
        <v>160</v>
      </c>
      <c r="B13" s="2033">
        <v>8.3299999999999999E-2</v>
      </c>
    </row>
    <row r="14" spans="1:8">
      <c r="A14" s="2032" t="s">
        <v>161</v>
      </c>
      <c r="B14" s="2033">
        <v>0.01</v>
      </c>
    </row>
    <row r="15" spans="1:8">
      <c r="A15" s="2032" t="s">
        <v>162</v>
      </c>
      <c r="B15" s="2033">
        <v>4.1700000000000001E-2</v>
      </c>
    </row>
    <row r="16" spans="1:8">
      <c r="A16" s="2034" t="s">
        <v>163</v>
      </c>
      <c r="B16" s="2033"/>
    </row>
    <row r="17" spans="1:5">
      <c r="A17" s="2035" t="s">
        <v>164</v>
      </c>
      <c r="B17" s="2036">
        <v>8.5000000000000006E-2</v>
      </c>
    </row>
    <row r="18" spans="1:5">
      <c r="A18" s="2032" t="s">
        <v>165</v>
      </c>
      <c r="B18" s="2033">
        <v>0.12</v>
      </c>
    </row>
    <row r="19" spans="1:5" ht="15" customHeight="1">
      <c r="A19" s="2032" t="s">
        <v>166</v>
      </c>
      <c r="B19" s="2033">
        <v>6.9599999999999995E-2</v>
      </c>
    </row>
    <row r="20" spans="1:5" ht="15" customHeight="1">
      <c r="A20" s="2034" t="s">
        <v>167</v>
      </c>
      <c r="B20" s="2033"/>
    </row>
    <row r="21" spans="1:5">
      <c r="A21" s="2032" t="s">
        <v>168</v>
      </c>
      <c r="B21" s="2033">
        <v>0.04</v>
      </c>
    </row>
    <row r="22" spans="1:5" ht="15" customHeight="1">
      <c r="A22" s="2037" t="s">
        <v>169</v>
      </c>
      <c r="B22" s="2036">
        <v>0.02</v>
      </c>
    </row>
    <row r="23" spans="1:5" ht="15" customHeight="1">
      <c r="A23" s="2035" t="s">
        <v>170</v>
      </c>
      <c r="B23" s="2036">
        <v>0.03</v>
      </c>
    </row>
    <row r="24" spans="1:5">
      <c r="A24" s="2029" t="s">
        <v>171</v>
      </c>
      <c r="B24" s="2038"/>
    </row>
    <row r="25" spans="1:5" ht="29.25" customHeight="1">
      <c r="A25" s="2032" t="s">
        <v>172</v>
      </c>
      <c r="B25" s="2033">
        <f>+FM!D22</f>
        <v>9.3109869646182494E-2</v>
      </c>
      <c r="C25" s="2039"/>
    </row>
    <row r="26" spans="1:5" s="2040" customFormat="1" ht="35.450000000000003" customHeight="1">
      <c r="A26" s="2032" t="s">
        <v>173</v>
      </c>
      <c r="B26" s="2033">
        <f>+FM!D23</f>
        <v>1.6759776536312849E-2</v>
      </c>
      <c r="C26" s="2039"/>
    </row>
    <row r="27" spans="1:5" ht="27" customHeight="1">
      <c r="A27" s="2032" t="s">
        <v>174</v>
      </c>
      <c r="B27" s="2033">
        <f>+FM!D24</f>
        <v>1.4897579143389201E-2</v>
      </c>
      <c r="C27" s="2039"/>
    </row>
    <row r="28" spans="1:5" ht="27" customHeight="1">
      <c r="A28" s="2032" t="s">
        <v>175</v>
      </c>
      <c r="B28" s="2033">
        <f>+FM!D25</f>
        <v>1.11731843575419E-2</v>
      </c>
      <c r="C28" s="2039"/>
    </row>
    <row r="29" spans="1:5" ht="17.45" customHeight="1">
      <c r="A29" s="2032" t="s">
        <v>176</v>
      </c>
      <c r="B29" s="2033">
        <f>+FM!D26</f>
        <v>1.8621973929236499E-3</v>
      </c>
      <c r="C29" s="1224"/>
      <c r="D29" s="1224"/>
      <c r="E29" s="1224"/>
    </row>
    <row r="30" spans="1:5" ht="17.45" customHeight="1">
      <c r="A30" s="2032" t="s">
        <v>177</v>
      </c>
      <c r="B30" s="2033">
        <f>+FM!D27</f>
        <v>0.13035381750465549</v>
      </c>
      <c r="C30" s="1224"/>
      <c r="D30" s="1224"/>
      <c r="E30" s="1224"/>
    </row>
    <row r="31" spans="1:5" ht="26.45" customHeight="1">
      <c r="A31" s="2029" t="s">
        <v>178</v>
      </c>
      <c r="B31" s="2041"/>
      <c r="C31" s="1224"/>
      <c r="D31" s="1224"/>
      <c r="E31" s="1224"/>
    </row>
    <row r="32" spans="1:5" ht="26.45" customHeight="1">
      <c r="A32" s="2032" t="str">
        <f>+'DETALLE AU OBRA '!A44</f>
        <v>Estampilla Pro Hospitales Públicos</v>
      </c>
      <c r="B32" s="2041">
        <f>'P.OFICIAL INTERVENTORÍA'!I39/'P.OFICIAL INTERVENTORÍA'!$G$16</f>
        <v>2.250198457036446E-2</v>
      </c>
      <c r="C32" s="1224"/>
      <c r="D32" s="1224">
        <f>+'P.OFICIAL INTERVENTORÍA'!G18</f>
        <v>834498000</v>
      </c>
      <c r="E32" s="1224"/>
    </row>
    <row r="33" spans="1:9" ht="26.45" customHeight="1">
      <c r="A33" s="2032" t="str">
        <f>+'DETALLE AU OBRA '!A45</f>
        <v>Estampilla Bienestar del Adulto Mayor</v>
      </c>
      <c r="B33" s="2041">
        <f>'P.OFICIAL INTERVENTORÍA'!I40/'P.OFICIAL INTERVENTORÍA'!$G$16</f>
        <v>6.7505951050811391E-2</v>
      </c>
      <c r="C33" s="1224"/>
      <c r="D33" s="1224">
        <f ca="1">+'P.OFICIAL INTERVENTORÍA'!G32*0.2%</f>
        <v>2021486.0279999999</v>
      </c>
    </row>
    <row r="34" spans="1:9" ht="26.45" customHeight="1">
      <c r="A34" s="2032" t="str">
        <f>+'DETALLE AU OBRA '!A46</f>
        <v>Estampilla Universidad de Antioquia</v>
      </c>
      <c r="B34" s="2041">
        <f>'P.OFICIAL INTERVENTORÍA'!I41/'P.OFICIAL INTERVENTORÍA'!$G$16</f>
        <v>1.125099228518223E-2</v>
      </c>
      <c r="C34" s="1224"/>
      <c r="D34" s="1224"/>
      <c r="E34" s="1224"/>
    </row>
    <row r="35" spans="1:9" ht="26.45" customHeight="1">
      <c r="A35" s="2032" t="str">
        <f>+'DETALLE AU OBRA '!A47</f>
        <v>Estampilla Pro Cultura Amanda Velasquez Londoño</v>
      </c>
      <c r="B35" s="2041">
        <f>'P.OFICIAL INTERVENTORÍA'!I42/'P.OFICIAL INTERVENTORÍA'!$G$16</f>
        <v>1.125099228518223E-2</v>
      </c>
      <c r="C35" s="1224"/>
      <c r="D35" s="1224"/>
      <c r="E35" s="1224"/>
    </row>
    <row r="36" spans="1:9" ht="26.45" customHeight="1">
      <c r="A36" s="2032" t="str">
        <f>+'DETALLE AU OBRA '!A48</f>
        <v>Tasa Pro Deporte y Recreación</v>
      </c>
      <c r="B36" s="2041">
        <f>'P.OFICIAL INTERVENTORÍA'!I43/'P.OFICIAL INTERVENTORÍA'!$G$16</f>
        <v>3.3752976855546686E-2</v>
      </c>
      <c r="C36" s="1224"/>
      <c r="D36" s="1224"/>
      <c r="E36" s="1224"/>
    </row>
    <row r="37" spans="1:9" ht="17.45" customHeight="1">
      <c r="A37" s="2032" t="s">
        <v>99</v>
      </c>
      <c r="B37" s="2041">
        <f ca="1">D33/D32</f>
        <v>2.4223976905876346E-3</v>
      </c>
      <c r="C37" s="1224"/>
      <c r="D37" s="2042"/>
      <c r="E37" s="2043"/>
      <c r="I37" s="2040">
        <f>+'[157]PPTO TOTAL INTERV'!H12</f>
        <v>208400000</v>
      </c>
    </row>
    <row r="38" spans="1:9" s="2040" customFormat="1">
      <c r="A38" s="2029" t="s">
        <v>179</v>
      </c>
      <c r="B38" s="2033">
        <f>+FM!D32</f>
        <v>0.22213077094972067</v>
      </c>
      <c r="I38" s="1689">
        <f>+'[157]PPTO TOTAL INTERV'!H34*0.2%</f>
        <v>1098572.8219999999</v>
      </c>
    </row>
    <row r="39" spans="1:9">
      <c r="A39" s="2029" t="s">
        <v>180</v>
      </c>
      <c r="B39" s="2033">
        <f ca="1">SUM(B10:B38)</f>
        <v>2.2218724902684004</v>
      </c>
    </row>
    <row r="40" spans="1:9">
      <c r="A40" s="2044" t="s">
        <v>155</v>
      </c>
      <c r="B40" s="2045">
        <f ca="1">ROUND(B39,2)</f>
        <v>2.2200000000000002</v>
      </c>
    </row>
    <row r="41" spans="1:9">
      <c r="A41" s="2046"/>
    </row>
  </sheetData>
  <mergeCells count="8">
    <mergeCell ref="A7:B7"/>
    <mergeCell ref="A9:B9"/>
    <mergeCell ref="A1:B1"/>
    <mergeCell ref="A2:B2"/>
    <mergeCell ref="A3:B3"/>
    <mergeCell ref="A4:B4"/>
    <mergeCell ref="A5:B5"/>
    <mergeCell ref="A6:B6"/>
  </mergeCells>
  <pageMargins left="0.39370078740157483" right="0.39370078740157483" top="0.39370078740157483" bottom="0.43307086614173229" header="0.31496062992125984" footer="0.31496062992125984"/>
  <pageSetup paperSize="9" scale="85"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ECF77-7FC5-41CF-89A4-4291503899C6}">
  <dimension ref="A1:L31"/>
  <sheetViews>
    <sheetView topLeftCell="A16" zoomScale="80" zoomScaleNormal="80" workbookViewId="0">
      <selection activeCell="C6" sqref="C6"/>
    </sheetView>
  </sheetViews>
  <sheetFormatPr defaultColWidth="11.42578125" defaultRowHeight="15"/>
  <cols>
    <col min="1" max="1" width="20.5703125" style="1746" customWidth="1"/>
    <col min="2" max="2" width="17.85546875" style="1746" customWidth="1"/>
    <col min="3" max="3" width="22.140625" style="1746" customWidth="1"/>
    <col min="4" max="4" width="28.85546875" style="1746" customWidth="1"/>
    <col min="5" max="5" width="18.28515625" style="1746" customWidth="1"/>
    <col min="6" max="6" width="15.5703125" style="1746" customWidth="1"/>
    <col min="7" max="7" width="20.5703125" style="1746" customWidth="1"/>
    <col min="8" max="8" width="11.42578125" style="1746"/>
    <col min="9" max="9" width="121.28515625" style="1746" customWidth="1"/>
    <col min="10" max="10" width="11.42578125" style="1746"/>
    <col min="11" max="11" width="41.85546875" style="1746" hidden="1" customWidth="1"/>
    <col min="12" max="12" width="19.28515625" style="1746" bestFit="1" customWidth="1"/>
    <col min="13" max="16384" width="11.42578125" style="1746"/>
  </cols>
  <sheetData>
    <row r="1" spans="1:12" s="1745" customFormat="1">
      <c r="A1" s="1743"/>
      <c r="B1" s="1743"/>
      <c r="C1" s="1743"/>
      <c r="D1" s="1743"/>
      <c r="E1" s="1743"/>
      <c r="F1" s="1744"/>
      <c r="G1" s="1743"/>
      <c r="H1" s="1743"/>
    </row>
    <row r="2" spans="1:12" ht="30.75" customHeight="1">
      <c r="A2" s="2427" t="s">
        <v>181</v>
      </c>
      <c r="B2" s="2427"/>
      <c r="C2" s="2427"/>
      <c r="D2" s="2427"/>
      <c r="E2" s="2427"/>
      <c r="F2" s="2427"/>
      <c r="G2" s="2427"/>
      <c r="I2" s="1746">
        <f>+C5*1000000</f>
        <v>1423500000000</v>
      </c>
      <c r="K2" s="1747"/>
      <c r="L2" s="1747"/>
    </row>
    <row r="3" spans="1:12" ht="15.75">
      <c r="A3" s="1748"/>
      <c r="B3" s="1748"/>
      <c r="C3" s="1748"/>
      <c r="D3" s="1748"/>
      <c r="E3" s="1748"/>
      <c r="F3" s="1744"/>
      <c r="G3" s="1748"/>
      <c r="K3" s="1749"/>
      <c r="L3" s="1750"/>
    </row>
    <row r="4" spans="1:12" ht="15.75">
      <c r="A4" s="2428" t="s">
        <v>182</v>
      </c>
      <c r="B4" s="2428"/>
      <c r="C4" s="1751" t="s">
        <v>183</v>
      </c>
      <c r="D4" s="1748"/>
      <c r="E4" s="1748"/>
      <c r="F4" s="1744"/>
      <c r="G4" s="1748"/>
      <c r="I4" s="1746">
        <f ca="1">15%*C6</f>
        <v>2038626276.8999999</v>
      </c>
      <c r="K4" s="1749" t="s">
        <v>183</v>
      </c>
      <c r="L4" s="1750"/>
    </row>
    <row r="5" spans="1:12" ht="15.75">
      <c r="A5" s="2428" t="s">
        <v>184</v>
      </c>
      <c r="B5" s="2428"/>
      <c r="C5" s="1751">
        <v>1423500</v>
      </c>
      <c r="D5" s="1748"/>
      <c r="E5" s="1748"/>
      <c r="F5" s="1744"/>
      <c r="G5" s="1748"/>
      <c r="I5" s="1746">
        <f>500*C5</f>
        <v>711750000</v>
      </c>
      <c r="K5" s="1749" t="s">
        <v>185</v>
      </c>
      <c r="L5" s="1750"/>
    </row>
    <row r="6" spans="1:12" ht="15.75">
      <c r="A6" s="2428" t="s">
        <v>186</v>
      </c>
      <c r="B6" s="2428"/>
      <c r="C6" s="1751">
        <f ca="1">+'P. OFICIAL OBRA'!G235</f>
        <v>13590841846</v>
      </c>
      <c r="D6" s="1752"/>
      <c r="E6" s="1752"/>
      <c r="F6" s="1744"/>
      <c r="G6" s="1752"/>
      <c r="I6" s="1753">
        <f ca="1">+C6/C5</f>
        <v>9547.4828563400079</v>
      </c>
    </row>
    <row r="7" spans="1:12" ht="30">
      <c r="A7" s="2428" t="s">
        <v>187</v>
      </c>
      <c r="B7" s="2428"/>
      <c r="C7" s="1754">
        <f>+AU!C6*30</f>
        <v>405</v>
      </c>
      <c r="D7" s="1872" t="s">
        <v>188</v>
      </c>
      <c r="E7" s="1755"/>
      <c r="F7" s="1756"/>
      <c r="G7" s="1755"/>
    </row>
    <row r="8" spans="1:12" ht="15.75">
      <c r="A8" s="2429" t="s">
        <v>189</v>
      </c>
      <c r="B8" s="2429"/>
      <c r="C8" s="1757">
        <v>0.3</v>
      </c>
      <c r="D8" s="1758"/>
      <c r="E8" s="1758"/>
      <c r="F8" s="1758"/>
      <c r="G8" s="1758"/>
    </row>
    <row r="9" spans="1:12" ht="15.75">
      <c r="A9" s="1758"/>
      <c r="B9" s="1758"/>
      <c r="C9" s="1758"/>
      <c r="D9" s="1758"/>
      <c r="E9" s="1758"/>
      <c r="F9" s="1759"/>
      <c r="G9" s="1758"/>
    </row>
    <row r="10" spans="1:12" ht="15.75">
      <c r="A10" s="2428" t="s">
        <v>190</v>
      </c>
      <c r="B10" s="2428"/>
      <c r="C10" s="2430" t="s">
        <v>191</v>
      </c>
      <c r="D10" s="2430"/>
      <c r="E10" s="2430" t="s">
        <v>192</v>
      </c>
      <c r="F10" s="2431" t="s">
        <v>193</v>
      </c>
      <c r="G10" s="2432" t="s">
        <v>194</v>
      </c>
      <c r="I10" s="1762" t="s">
        <v>195</v>
      </c>
    </row>
    <row r="11" spans="1:12" ht="15.75">
      <c r="A11" s="2428"/>
      <c r="B11" s="2428"/>
      <c r="C11" s="1760" t="s">
        <v>196</v>
      </c>
      <c r="D11" s="1761" t="s">
        <v>197</v>
      </c>
      <c r="E11" s="2430"/>
      <c r="F11" s="2431"/>
      <c r="G11" s="2432"/>
    </row>
    <row r="12" spans="1:12" ht="240.75" customHeight="1">
      <c r="A12" s="2426" t="s">
        <v>198</v>
      </c>
      <c r="B12" s="2426"/>
      <c r="C12" s="1763">
        <v>0.2</v>
      </c>
      <c r="D12" s="1764">
        <f ca="1">C6*C12</f>
        <v>2718168369.2000003</v>
      </c>
      <c r="E12" s="1765">
        <f>$C$7+(4*30)</f>
        <v>525</v>
      </c>
      <c r="F12" s="1766">
        <v>2E-3</v>
      </c>
      <c r="G12" s="1767">
        <f ca="1">ROUND((D12*F12)/365*E12,0)</f>
        <v>7819388</v>
      </c>
      <c r="I12" s="1746" t="e" vm="1">
        <v>#VALUE!</v>
      </c>
    </row>
    <row r="13" spans="1:12" ht="76.5" customHeight="1">
      <c r="A13" s="2426" t="s">
        <v>199</v>
      </c>
      <c r="B13" s="2426"/>
      <c r="C13" s="1763" t="s">
        <v>200</v>
      </c>
      <c r="D13" s="1764">
        <f ca="1">C6*C8</f>
        <v>4077252553.7999997</v>
      </c>
      <c r="E13" s="1765">
        <f>$C$7+(4*30)</f>
        <v>525</v>
      </c>
      <c r="F13" s="1766">
        <v>2E-3</v>
      </c>
      <c r="G13" s="1767">
        <f ca="1">ROUND((D13*F13)/365*E13,0)</f>
        <v>11729083</v>
      </c>
      <c r="I13" s="1746" t="e" vm="2">
        <v>#VALUE!</v>
      </c>
    </row>
    <row r="14" spans="1:12" ht="52.5" customHeight="1">
      <c r="A14" s="2426" t="s">
        <v>201</v>
      </c>
      <c r="B14" s="2426"/>
      <c r="C14" s="1763">
        <v>0.2</v>
      </c>
      <c r="D14" s="1764">
        <f ca="1">$C$6*C14</f>
        <v>2718168369.2000003</v>
      </c>
      <c r="E14" s="1765">
        <f>$C$7+(3*360)</f>
        <v>1485</v>
      </c>
      <c r="F14" s="1766">
        <v>2E-3</v>
      </c>
      <c r="G14" s="1767">
        <f ca="1">ROUND((D14*F14)/365*E14,0)</f>
        <v>22117699</v>
      </c>
      <c r="I14" s="1746" t="e" vm="3">
        <v>#VALUE!</v>
      </c>
    </row>
    <row r="15" spans="1:12" ht="252.75" customHeight="1">
      <c r="A15" s="2426" t="s">
        <v>202</v>
      </c>
      <c r="B15" s="2426"/>
      <c r="C15" s="1763">
        <v>0.15</v>
      </c>
      <c r="D15" s="1764">
        <f ca="1">$C$6*C15</f>
        <v>2038626276.8999999</v>
      </c>
      <c r="E15" s="1765">
        <f>C7+(5*360)</f>
        <v>2205</v>
      </c>
      <c r="F15" s="1766">
        <v>2E-3</v>
      </c>
      <c r="G15" s="1767">
        <f ca="1">ROUND((D15*F15)/365*E15,0)</f>
        <v>24631074</v>
      </c>
      <c r="I15" s="1746" t="e" vm="4">
        <v>#VALUE!</v>
      </c>
    </row>
    <row r="16" spans="1:12" ht="248.25" customHeight="1">
      <c r="A16" s="2426" t="s">
        <v>203</v>
      </c>
      <c r="B16" s="2426"/>
      <c r="C16" s="1763">
        <v>0.2</v>
      </c>
      <c r="D16" s="1764">
        <f ca="1">$C$6*C16</f>
        <v>2718168369.2000003</v>
      </c>
      <c r="E16" s="1765">
        <f>$C$7</f>
        <v>405</v>
      </c>
      <c r="F16" s="1766">
        <v>2.0636583774033415E-3</v>
      </c>
      <c r="G16" s="1767">
        <f ca="1">ROUND((D16*F16)/365*E16,0)</f>
        <v>6224097</v>
      </c>
      <c r="I16" s="1746" t="e" vm="5">
        <v>#VALUE!</v>
      </c>
    </row>
    <row r="17" spans="1:10" ht="15.75">
      <c r="A17" s="2428" t="s">
        <v>204</v>
      </c>
      <c r="B17" s="2428"/>
      <c r="C17" s="2428"/>
      <c r="D17" s="2428"/>
      <c r="E17" s="2428"/>
      <c r="F17" s="2428"/>
      <c r="G17" s="1768">
        <f ca="1">SUM(G12:G16)</f>
        <v>72521341</v>
      </c>
    </row>
    <row r="18" spans="1:10" ht="15.75">
      <c r="A18" s="2428" t="s">
        <v>205</v>
      </c>
      <c r="B18" s="2428"/>
      <c r="C18" s="2428"/>
      <c r="D18" s="2428"/>
      <c r="E18" s="2428"/>
      <c r="F18" s="2428"/>
      <c r="G18" s="1768">
        <v>70000</v>
      </c>
    </row>
    <row r="19" spans="1:10" ht="15.75">
      <c r="A19" s="2428" t="s">
        <v>206</v>
      </c>
      <c r="B19" s="2428"/>
      <c r="C19" s="2428"/>
      <c r="D19" s="2428"/>
      <c r="E19" s="2428"/>
      <c r="F19" s="2428"/>
      <c r="G19" s="1768">
        <f ca="1">ROUND((G17+G18)*19%,0)</f>
        <v>13792355</v>
      </c>
      <c r="I19" s="1769">
        <f ca="1">+G20/C6</f>
        <v>6.356022458272082E-3</v>
      </c>
      <c r="J19" s="1770"/>
    </row>
    <row r="20" spans="1:10" ht="15.75">
      <c r="A20" s="2428" t="s">
        <v>207</v>
      </c>
      <c r="B20" s="2428"/>
      <c r="C20" s="2428"/>
      <c r="D20" s="2428"/>
      <c r="E20" s="2428"/>
      <c r="F20" s="2428"/>
      <c r="G20" s="1768">
        <f ca="1">ROUNDUP(G17+G18+G19,0)</f>
        <v>86383696</v>
      </c>
    </row>
    <row r="21" spans="1:10" ht="15.75">
      <c r="A21" s="1758"/>
      <c r="B21" s="1758"/>
      <c r="C21" s="1758"/>
      <c r="D21" s="1758"/>
      <c r="E21" s="1758"/>
      <c r="F21" s="1756"/>
      <c r="G21" s="1755"/>
    </row>
    <row r="22" spans="1:10" ht="15.75">
      <c r="A22" s="2429" t="s">
        <v>208</v>
      </c>
      <c r="B22" s="2429"/>
      <c r="C22" s="1771">
        <f ca="1">$G$20/$C$6</f>
        <v>6.356022458272082E-3</v>
      </c>
      <c r="D22" s="1758"/>
      <c r="E22" s="1758"/>
      <c r="F22" s="1772"/>
      <c r="G22" s="1758"/>
    </row>
    <row r="23" spans="1:10">
      <c r="A23" s="1773"/>
      <c r="B23" s="1773"/>
      <c r="C23" s="1774"/>
      <c r="D23" s="1755" t="s">
        <v>209</v>
      </c>
      <c r="E23" s="1755"/>
      <c r="F23" s="1756"/>
      <c r="G23" s="1755"/>
    </row>
    <row r="24" spans="1:10">
      <c r="A24" s="1773"/>
      <c r="B24" s="1773"/>
      <c r="C24" s="1775"/>
      <c r="D24" s="1755"/>
      <c r="E24" s="1755"/>
      <c r="F24" s="1756"/>
      <c r="G24" s="1755"/>
    </row>
    <row r="25" spans="1:10" ht="15.75">
      <c r="A25" s="2433" t="s">
        <v>210</v>
      </c>
      <c r="B25" s="2433"/>
      <c r="C25" s="2433"/>
      <c r="D25" s="2433"/>
      <c r="E25" s="2433"/>
      <c r="F25" s="2433"/>
      <c r="G25" s="1776">
        <f ca="1">+G20</f>
        <v>86383696</v>
      </c>
    </row>
    <row r="31" spans="1:10">
      <c r="E31" s="1746">
        <f ca="1">5%*C6</f>
        <v>679542092.30000007</v>
      </c>
    </row>
  </sheetData>
  <mergeCells count="22">
    <mergeCell ref="A19:F19"/>
    <mergeCell ref="A20:F20"/>
    <mergeCell ref="A22:B22"/>
    <mergeCell ref="A25:F25"/>
    <mergeCell ref="A13:B13"/>
    <mergeCell ref="A14:B14"/>
    <mergeCell ref="A15:B15"/>
    <mergeCell ref="A16:B16"/>
    <mergeCell ref="A17:F17"/>
    <mergeCell ref="A18:F18"/>
    <mergeCell ref="A12:B12"/>
    <mergeCell ref="A2:G2"/>
    <mergeCell ref="A4:B4"/>
    <mergeCell ref="A5:B5"/>
    <mergeCell ref="A6:B6"/>
    <mergeCell ref="A7:B7"/>
    <mergeCell ref="A8:B8"/>
    <mergeCell ref="A10:B11"/>
    <mergeCell ref="C10:D10"/>
    <mergeCell ref="E10:E11"/>
    <mergeCell ref="F10:F11"/>
    <mergeCell ref="G10:G11"/>
  </mergeCells>
  <dataValidations count="1">
    <dataValidation type="list" allowBlank="1" showInputMessage="1" showErrorMessage="1" sqref="C4" xr:uid="{8B7F471E-B874-4304-B30C-418C40C4B42B}">
      <formula1>$K$4:$K$5</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9"/>
  <sheetViews>
    <sheetView topLeftCell="A12" zoomScaleNormal="100" workbookViewId="0">
      <selection activeCell="H24" sqref="H24"/>
    </sheetView>
  </sheetViews>
  <sheetFormatPr defaultColWidth="11.42578125" defaultRowHeight="15"/>
  <cols>
    <col min="1" max="1" width="2.85546875" customWidth="1"/>
    <col min="2" max="2" width="40.140625" customWidth="1"/>
    <col min="6" max="6" width="19" customWidth="1"/>
    <col min="7" max="7" width="10.140625" customWidth="1"/>
    <col min="8" max="8" width="24" customWidth="1"/>
    <col min="9" max="9" width="21.7109375" customWidth="1"/>
    <col min="10" max="10" width="22.42578125" customWidth="1"/>
    <col min="11" max="11" width="14.7109375" bestFit="1" customWidth="1"/>
  </cols>
  <sheetData>
    <row r="1" spans="1:9" ht="15" customHeight="1">
      <c r="B1" s="2243" t="s">
        <v>211</v>
      </c>
      <c r="C1" s="2230" t="str">
        <f>'APU. OBRA'!C6773</f>
        <v xml:space="preserve"> "CONSTRUCCION DEL PARQUE LA FAMILIA DEL MUNICIPIO DE GIRARDOTA"</v>
      </c>
      <c r="D1" s="2231"/>
      <c r="E1" s="2231"/>
      <c r="F1" s="2231"/>
      <c r="G1" s="2232"/>
      <c r="H1" s="313" t="s">
        <v>212</v>
      </c>
    </row>
    <row r="2" spans="1:9" ht="20.25" customHeight="1" thickBot="1">
      <c r="A2" s="262"/>
      <c r="B2" s="2244"/>
      <c r="C2" s="2233"/>
      <c r="D2" s="2234"/>
      <c r="E2" s="2234"/>
      <c r="F2" s="2234"/>
      <c r="G2" s="2235"/>
      <c r="H2" s="314">
        <v>1</v>
      </c>
    </row>
    <row r="3" spans="1:9" ht="26.25" customHeight="1" thickBot="1">
      <c r="B3" s="2240" t="s">
        <v>213</v>
      </c>
      <c r="C3" s="2241"/>
      <c r="D3" s="2241"/>
      <c r="E3" s="2241"/>
      <c r="F3" s="2241"/>
      <c r="G3" s="2241"/>
      <c r="H3" s="2242"/>
    </row>
    <row r="4" spans="1:9">
      <c r="A4" s="236"/>
      <c r="B4" s="2227" t="s">
        <v>76</v>
      </c>
      <c r="C4" s="2228"/>
      <c r="D4" s="1787"/>
      <c r="E4" s="236"/>
      <c r="F4" s="236"/>
      <c r="G4" s="236"/>
      <c r="H4" s="307"/>
      <c r="I4" s="1292"/>
    </row>
    <row r="5" spans="1:9">
      <c r="A5" s="236"/>
      <c r="B5" s="256" t="s">
        <v>96</v>
      </c>
      <c r="C5" s="239" t="s">
        <v>214</v>
      </c>
      <c r="D5" s="1835" t="s">
        <v>46</v>
      </c>
      <c r="E5" s="1836" t="s">
        <v>70</v>
      </c>
      <c r="F5" s="240" t="s">
        <v>215</v>
      </c>
      <c r="G5" s="1215" t="s">
        <v>216</v>
      </c>
      <c r="H5" s="1216" t="s">
        <v>217</v>
      </c>
      <c r="I5" s="1848"/>
    </row>
    <row r="6" spans="1:9">
      <c r="A6" s="236"/>
      <c r="B6" s="241" t="s">
        <v>77</v>
      </c>
      <c r="C6" s="1837">
        <v>13.5</v>
      </c>
      <c r="D6" s="1837">
        <v>1</v>
      </c>
      <c r="E6" s="1843">
        <v>0.5</v>
      </c>
      <c r="F6" s="1234">
        <v>9700000</v>
      </c>
      <c r="G6" s="1258">
        <v>1.5998000000000001</v>
      </c>
      <c r="H6" s="1777">
        <f>ROUND(E6*F6*G6*D6*C6,0)</f>
        <v>104746905</v>
      </c>
      <c r="I6" s="1848"/>
    </row>
    <row r="7" spans="1:9">
      <c r="A7" s="236"/>
      <c r="B7" s="241" t="s">
        <v>78</v>
      </c>
      <c r="C7" s="1837">
        <v>13.5</v>
      </c>
      <c r="D7" s="1837">
        <v>1</v>
      </c>
      <c r="E7" s="1843">
        <v>1</v>
      </c>
      <c r="F7" s="1234">
        <v>3500000</v>
      </c>
      <c r="G7" s="1260">
        <v>1.5998000000000001</v>
      </c>
      <c r="H7" s="1777">
        <f t="shared" ref="H7:H11" si="0">ROUND(E7*F7*G7*D7*C7,0)</f>
        <v>75590550</v>
      </c>
      <c r="I7" s="1848"/>
    </row>
    <row r="8" spans="1:9">
      <c r="A8" s="236"/>
      <c r="B8" s="241" t="s">
        <v>79</v>
      </c>
      <c r="C8" s="1259">
        <v>13</v>
      </c>
      <c r="D8" s="1837">
        <v>1</v>
      </c>
      <c r="E8" s="1844">
        <v>1</v>
      </c>
      <c r="F8" s="1234">
        <v>5200000</v>
      </c>
      <c r="G8" s="1260">
        <v>1.5998000000000001</v>
      </c>
      <c r="H8" s="1777">
        <f t="shared" si="0"/>
        <v>108146480</v>
      </c>
      <c r="I8" s="1292"/>
    </row>
    <row r="9" spans="1:9">
      <c r="A9" s="236"/>
      <c r="B9" s="241" t="s">
        <v>80</v>
      </c>
      <c r="C9" s="1259">
        <v>13</v>
      </c>
      <c r="D9" s="1837">
        <v>1</v>
      </c>
      <c r="E9" s="1844">
        <v>1</v>
      </c>
      <c r="F9" s="1234">
        <v>5200000</v>
      </c>
      <c r="G9" s="1260">
        <v>1.5998000000000001</v>
      </c>
      <c r="H9" s="1777">
        <f t="shared" si="0"/>
        <v>108146480</v>
      </c>
      <c r="I9" s="1292"/>
    </row>
    <row r="10" spans="1:9">
      <c r="A10" s="236"/>
      <c r="B10" s="241" t="s">
        <v>81</v>
      </c>
      <c r="C10" s="1259">
        <v>13</v>
      </c>
      <c r="D10" s="1837">
        <v>1</v>
      </c>
      <c r="E10" s="1844">
        <v>0.5</v>
      </c>
      <c r="F10" s="1234">
        <v>5200000</v>
      </c>
      <c r="G10" s="1260">
        <v>1.5998000000000001</v>
      </c>
      <c r="H10" s="1777">
        <f t="shared" si="0"/>
        <v>54073240</v>
      </c>
      <c r="I10" s="1292"/>
    </row>
    <row r="11" spans="1:9">
      <c r="A11" s="236"/>
      <c r="B11" s="241" t="s">
        <v>82</v>
      </c>
      <c r="C11" s="1259">
        <v>13</v>
      </c>
      <c r="D11" s="1837">
        <v>1</v>
      </c>
      <c r="E11" s="1844">
        <v>1</v>
      </c>
      <c r="F11" s="1234">
        <v>1800000</v>
      </c>
      <c r="G11" s="1260">
        <v>1.7612000000000001</v>
      </c>
      <c r="H11" s="1777">
        <f t="shared" si="0"/>
        <v>41212080</v>
      </c>
      <c r="I11" s="1292"/>
    </row>
    <row r="12" spans="1:9">
      <c r="A12" s="236"/>
      <c r="B12" s="241" t="s">
        <v>83</v>
      </c>
      <c r="C12" s="1259">
        <v>13</v>
      </c>
      <c r="D12" s="1837">
        <v>1</v>
      </c>
      <c r="E12" s="1844">
        <v>1</v>
      </c>
      <c r="F12" s="1234">
        <v>3500000</v>
      </c>
      <c r="G12" s="1869">
        <v>1.5998000000000001</v>
      </c>
      <c r="H12" s="1777">
        <f>ROUND(E12*F12*G12*D12*C12,0)</f>
        <v>72790900</v>
      </c>
      <c r="I12" s="1848"/>
    </row>
    <row r="13" spans="1:9" ht="18.75">
      <c r="A13" s="236"/>
      <c r="B13" s="308"/>
      <c r="C13" s="245"/>
      <c r="D13" s="1838"/>
      <c r="E13" s="1839"/>
      <c r="F13" s="2229" t="s">
        <v>218</v>
      </c>
      <c r="G13" s="2229"/>
      <c r="H13" s="1778">
        <f>SUM(H6:H12)</f>
        <v>564706635</v>
      </c>
      <c r="I13" s="1292">
        <f>H13/'Pres. OBRA'!$G$223</f>
        <v>5.4040734523104553E-2</v>
      </c>
    </row>
    <row r="14" spans="1:9">
      <c r="A14" s="236"/>
      <c r="B14" s="2227" t="s">
        <v>84</v>
      </c>
      <c r="C14" s="2228"/>
      <c r="D14" s="1840"/>
      <c r="E14" s="1839"/>
      <c r="F14" s="246"/>
      <c r="G14" s="236"/>
      <c r="H14" s="309"/>
      <c r="I14" s="1292"/>
    </row>
    <row r="15" spans="1:9">
      <c r="A15" s="236"/>
      <c r="B15" s="256" t="s">
        <v>96</v>
      </c>
      <c r="C15" s="239" t="s">
        <v>214</v>
      </c>
      <c r="D15" s="1836" t="s">
        <v>46</v>
      </c>
      <c r="E15" s="1836" t="s">
        <v>70</v>
      </c>
      <c r="F15" s="240" t="s">
        <v>215</v>
      </c>
      <c r="G15" s="318" t="s">
        <v>216</v>
      </c>
      <c r="H15" s="321" t="s">
        <v>217</v>
      </c>
      <c r="I15" s="1292"/>
    </row>
    <row r="16" spans="1:9">
      <c r="A16" s="236"/>
      <c r="B16" s="241" t="s">
        <v>85</v>
      </c>
      <c r="C16" s="247">
        <v>13</v>
      </c>
      <c r="D16" s="1841">
        <v>1</v>
      </c>
      <c r="E16" s="1844">
        <v>1</v>
      </c>
      <c r="F16" s="248">
        <v>3000000</v>
      </c>
      <c r="G16" s="319">
        <v>1.5998000000000001</v>
      </c>
      <c r="H16" s="322">
        <f>ROUND(D16*E16*F16*G16*C16,0)</f>
        <v>62392200</v>
      </c>
      <c r="I16" s="1870"/>
    </row>
    <row r="17" spans="1:10">
      <c r="A17" s="236"/>
      <c r="B17" s="241" t="s">
        <v>86</v>
      </c>
      <c r="C17" s="247">
        <v>13</v>
      </c>
      <c r="D17" s="1841">
        <v>1</v>
      </c>
      <c r="E17" s="1844">
        <v>1</v>
      </c>
      <c r="F17" s="248">
        <v>3000000</v>
      </c>
      <c r="G17" s="319">
        <v>1.5998000000000001</v>
      </c>
      <c r="H17" s="322">
        <f t="shared" ref="H17:H19" si="1">ROUND(D17*E17*F17*G17*C17,0)</f>
        <v>62392200</v>
      </c>
      <c r="I17" s="1870"/>
    </row>
    <row r="18" spans="1:10">
      <c r="A18" s="236"/>
      <c r="B18" s="241" t="s">
        <v>87</v>
      </c>
      <c r="C18" s="247">
        <v>13</v>
      </c>
      <c r="D18" s="1841">
        <v>2</v>
      </c>
      <c r="E18" s="1844">
        <v>1</v>
      </c>
      <c r="F18" s="248">
        <v>2500000</v>
      </c>
      <c r="G18" s="319">
        <v>1.7612000000000001</v>
      </c>
      <c r="H18" s="322">
        <f t="shared" si="1"/>
        <v>114478000</v>
      </c>
      <c r="I18" s="1292"/>
    </row>
    <row r="19" spans="1:10">
      <c r="A19" s="236"/>
      <c r="B19" s="242" t="s">
        <v>88</v>
      </c>
      <c r="C19" s="247">
        <v>13</v>
      </c>
      <c r="D19" s="1842">
        <v>1</v>
      </c>
      <c r="E19" s="1844">
        <v>1</v>
      </c>
      <c r="F19" s="244">
        <v>2500000</v>
      </c>
      <c r="G19" s="320">
        <v>1.7612000000000001</v>
      </c>
      <c r="H19" s="322">
        <f t="shared" si="1"/>
        <v>57239000</v>
      </c>
      <c r="I19" s="1292"/>
    </row>
    <row r="20" spans="1:10" ht="18.75">
      <c r="A20" s="236"/>
      <c r="B20" s="308"/>
      <c r="C20" s="245"/>
      <c r="D20" s="1838"/>
      <c r="E20" s="1839"/>
      <c r="F20" s="2229" t="s">
        <v>218</v>
      </c>
      <c r="G20" s="2229"/>
      <c r="H20" s="1779">
        <f>H19+H18+H16+H17</f>
        <v>296501400</v>
      </c>
      <c r="I20" s="1292"/>
    </row>
    <row r="21" spans="1:10">
      <c r="A21" s="236"/>
      <c r="B21" s="2227" t="s">
        <v>219</v>
      </c>
      <c r="C21" s="2228"/>
      <c r="D21" s="1840"/>
      <c r="E21" s="1839"/>
      <c r="F21" s="246"/>
      <c r="G21" s="236"/>
      <c r="H21" s="309"/>
      <c r="I21" s="1292"/>
    </row>
    <row r="22" spans="1:10">
      <c r="A22" s="236"/>
      <c r="B22" s="256" t="s">
        <v>96</v>
      </c>
      <c r="C22" s="239" t="s">
        <v>45</v>
      </c>
      <c r="D22" s="1836" t="s">
        <v>46</v>
      </c>
      <c r="E22" s="1847" t="s">
        <v>220</v>
      </c>
      <c r="F22" s="240" t="s">
        <v>215</v>
      </c>
      <c r="G22" s="318"/>
      <c r="H22" s="1852" t="s">
        <v>217</v>
      </c>
      <c r="I22" s="1292"/>
    </row>
    <row r="23" spans="1:10">
      <c r="A23" s="236"/>
      <c r="B23" s="241" t="s">
        <v>221</v>
      </c>
      <c r="C23" s="250" t="s">
        <v>222</v>
      </c>
      <c r="D23" s="1845">
        <v>1</v>
      </c>
      <c r="E23" s="1845"/>
      <c r="F23" s="1849">
        <f>+'APU CAMPAMENTO'!F182</f>
        <v>22293662</v>
      </c>
      <c r="G23" s="1849"/>
      <c r="H23" s="1851">
        <f>D23*F23</f>
        <v>22293662</v>
      </c>
      <c r="I23" s="1848"/>
    </row>
    <row r="24" spans="1:10">
      <c r="A24" s="236"/>
      <c r="B24" s="1871" t="s">
        <v>223</v>
      </c>
      <c r="C24" s="251" t="s">
        <v>224</v>
      </c>
      <c r="D24" s="1846">
        <v>14</v>
      </c>
      <c r="E24" s="1846"/>
      <c r="F24" s="1850">
        <v>1000000</v>
      </c>
      <c r="G24" s="1850"/>
      <c r="H24" s="1851">
        <f>F24*D24</f>
        <v>14000000</v>
      </c>
      <c r="I24" s="1848"/>
    </row>
    <row r="25" spans="1:10" ht="18.75">
      <c r="A25" s="236"/>
      <c r="B25" s="308"/>
      <c r="C25" s="245"/>
      <c r="D25" s="1838"/>
      <c r="E25" s="1839"/>
      <c r="F25" s="246"/>
      <c r="G25" s="236"/>
      <c r="H25" s="1779">
        <f>H24+H23</f>
        <v>36293662</v>
      </c>
      <c r="I25" s="1292">
        <f>H25/'Pres. OBRA'!$G$223</f>
        <v>3.4731948085102416E-3</v>
      </c>
    </row>
    <row r="26" spans="1:10">
      <c r="A26" s="236"/>
      <c r="B26" s="2227" t="s">
        <v>225</v>
      </c>
      <c r="C26" s="2228"/>
      <c r="D26" s="1840"/>
      <c r="E26" s="1839"/>
      <c r="F26" s="246"/>
      <c r="G26" s="236"/>
      <c r="H26" s="309"/>
      <c r="I26" s="1292"/>
    </row>
    <row r="27" spans="1:10">
      <c r="A27" s="236"/>
      <c r="B27" s="256" t="s">
        <v>96</v>
      </c>
      <c r="C27" s="239" t="s">
        <v>45</v>
      </c>
      <c r="D27" s="1836" t="s">
        <v>46</v>
      </c>
      <c r="E27" s="1836" t="s">
        <v>226</v>
      </c>
      <c r="F27" s="240" t="s">
        <v>215</v>
      </c>
      <c r="G27" s="318" t="s">
        <v>216</v>
      </c>
      <c r="H27" s="321" t="s">
        <v>217</v>
      </c>
      <c r="I27" s="1292"/>
    </row>
    <row r="28" spans="1:10">
      <c r="A28" s="236"/>
      <c r="B28" s="241" t="s">
        <v>227</v>
      </c>
      <c r="C28" s="250" t="s">
        <v>45</v>
      </c>
      <c r="D28" s="1841">
        <v>1</v>
      </c>
      <c r="E28" s="1841">
        <v>14</v>
      </c>
      <c r="F28" s="248">
        <v>250000</v>
      </c>
      <c r="G28" s="319"/>
      <c r="H28" s="322">
        <f>+ROUND(D28*F28*E28,0)</f>
        <v>3500000</v>
      </c>
      <c r="I28" s="1848" t="s">
        <v>228</v>
      </c>
    </row>
    <row r="29" spans="1:10" ht="29.25" customHeight="1">
      <c r="A29" s="236"/>
      <c r="B29" s="1261" t="s">
        <v>229</v>
      </c>
      <c r="C29" s="250" t="s">
        <v>224</v>
      </c>
      <c r="D29" s="1841">
        <v>1</v>
      </c>
      <c r="E29" s="1841">
        <v>1</v>
      </c>
      <c r="F29" s="248">
        <v>4000000</v>
      </c>
      <c r="G29" s="319"/>
      <c r="H29" s="322">
        <f>+ROUND(D29*F29,0)</f>
        <v>4000000</v>
      </c>
      <c r="I29" s="1292"/>
    </row>
    <row r="30" spans="1:10" ht="30.75">
      <c r="A30" s="236"/>
      <c r="B30" s="1264" t="s">
        <v>230</v>
      </c>
      <c r="C30" s="251" t="s">
        <v>224</v>
      </c>
      <c r="D30" s="1842">
        <v>7</v>
      </c>
      <c r="E30" s="1842"/>
      <c r="F30" s="244">
        <v>300000</v>
      </c>
      <c r="G30" s="320"/>
      <c r="H30" s="317">
        <f>+ROUND(D30*F30,0)</f>
        <v>2100000</v>
      </c>
      <c r="I30" s="1292"/>
    </row>
    <row r="31" spans="1:10" ht="15.75">
      <c r="A31" s="236"/>
      <c r="B31" s="308"/>
      <c r="C31" s="245"/>
      <c r="D31" s="1838"/>
      <c r="E31" s="1839"/>
      <c r="F31" s="246"/>
      <c r="G31" s="236"/>
      <c r="H31" s="1255">
        <f>H30+H29+H28</f>
        <v>9600000</v>
      </c>
      <c r="I31" s="1292">
        <f>H31/'Pres. OBRA'!$G$223</f>
        <v>9.1869126244957923E-4</v>
      </c>
      <c r="J31" s="1059" t="s">
        <v>231</v>
      </c>
    </row>
    <row r="32" spans="1:10">
      <c r="A32" s="236"/>
      <c r="B32" s="236"/>
      <c r="C32" s="245"/>
      <c r="D32" s="245"/>
      <c r="E32" s="236"/>
      <c r="F32" s="246"/>
      <c r="G32" s="236"/>
      <c r="H32" s="237"/>
      <c r="I32" s="1292"/>
    </row>
    <row r="33" spans="1:12">
      <c r="A33" s="236"/>
      <c r="B33" s="236"/>
      <c r="C33" s="245"/>
      <c r="D33" s="245"/>
      <c r="E33" s="236"/>
      <c r="F33" s="246"/>
      <c r="G33" s="236"/>
      <c r="H33" s="237"/>
      <c r="I33" s="1292"/>
    </row>
    <row r="34" spans="1:12" ht="15" customHeight="1">
      <c r="A34" s="236"/>
      <c r="B34" s="2243" t="s">
        <v>211</v>
      </c>
      <c r="C34" s="2230" t="str">
        <f>'APU. OBRA'!C6773</f>
        <v xml:space="preserve"> "CONSTRUCCION DEL PARQUE LA FAMILIA DEL MUNICIPIO DE GIRARDOTA"</v>
      </c>
      <c r="D34" s="2231"/>
      <c r="E34" s="2231"/>
      <c r="F34" s="2231"/>
      <c r="G34" s="2232"/>
      <c r="H34" s="313" t="s">
        <v>212</v>
      </c>
      <c r="I34" s="1292"/>
    </row>
    <row r="35" spans="1:12" ht="30" customHeight="1" thickBot="1">
      <c r="A35" s="236"/>
      <c r="B35" s="2244"/>
      <c r="C35" s="2233"/>
      <c r="D35" s="2234"/>
      <c r="E35" s="2234"/>
      <c r="F35" s="2234"/>
      <c r="G35" s="2235"/>
      <c r="H35" s="314">
        <v>2</v>
      </c>
      <c r="I35" s="1292"/>
    </row>
    <row r="36" spans="1:12">
      <c r="A36" s="236"/>
      <c r="B36" s="2240" t="s">
        <v>213</v>
      </c>
      <c r="C36" s="2241"/>
      <c r="D36" s="2241"/>
      <c r="E36" s="2241"/>
      <c r="F36" s="2241"/>
      <c r="G36" s="2241"/>
      <c r="H36" s="2248"/>
      <c r="I36" s="1292"/>
    </row>
    <row r="37" spans="1:12">
      <c r="A37" s="236"/>
      <c r="B37" s="308"/>
      <c r="C37" s="245"/>
      <c r="D37" s="245"/>
      <c r="E37" s="236"/>
      <c r="F37" s="246"/>
      <c r="G37" s="236"/>
      <c r="H37" s="309"/>
      <c r="I37" s="1292"/>
    </row>
    <row r="38" spans="1:12">
      <c r="A38" s="236"/>
      <c r="B38" s="2246" t="s">
        <v>232</v>
      </c>
      <c r="C38" s="2247"/>
      <c r="D38" s="261"/>
      <c r="E38" s="236"/>
      <c r="F38" s="246"/>
      <c r="G38" s="236"/>
      <c r="H38" s="309"/>
      <c r="I38" s="1292"/>
    </row>
    <row r="39" spans="1:12" ht="15.75">
      <c r="B39" s="224" t="s">
        <v>233</v>
      </c>
      <c r="C39" s="252" t="s">
        <v>224</v>
      </c>
      <c r="D39" s="1854">
        <v>5</v>
      </c>
      <c r="E39" s="253"/>
      <c r="F39" s="2238">
        <v>1000000</v>
      </c>
      <c r="G39" s="2239"/>
      <c r="H39" s="249">
        <f>+ROUND(D39*F39,0)</f>
        <v>5000000</v>
      </c>
      <c r="I39" s="1292"/>
    </row>
    <row r="40" spans="1:12" ht="15.75">
      <c r="A40" s="236"/>
      <c r="B40" s="294"/>
      <c r="E40" s="236"/>
      <c r="F40" s="246"/>
      <c r="G40" s="236"/>
      <c r="H40" s="710">
        <f>H39</f>
        <v>5000000</v>
      </c>
      <c r="I40" s="1293">
        <f>H40/'Pres. OBRA'!$G$223</f>
        <v>4.7848503252582249E-4</v>
      </c>
    </row>
    <row r="41" spans="1:12">
      <c r="B41" s="2246" t="s">
        <v>234</v>
      </c>
      <c r="C41" s="2247"/>
      <c r="D41" s="261"/>
      <c r="F41" s="254"/>
      <c r="H41" s="309"/>
      <c r="I41" s="1292"/>
    </row>
    <row r="42" spans="1:12" ht="15.75">
      <c r="A42" s="236"/>
      <c r="B42" s="242" t="s">
        <v>235</v>
      </c>
      <c r="C42" s="251" t="s">
        <v>45</v>
      </c>
      <c r="D42" s="1853">
        <v>2</v>
      </c>
      <c r="E42" s="243"/>
      <c r="F42" s="2236">
        <v>6500000</v>
      </c>
      <c r="G42" s="2237"/>
      <c r="H42" s="317">
        <f>ROUND(F42*D42,0)</f>
        <v>13000000</v>
      </c>
      <c r="I42" s="1292"/>
    </row>
    <row r="43" spans="1:12" ht="15.75">
      <c r="A43" s="236"/>
      <c r="B43" s="308"/>
      <c r="C43" s="236"/>
      <c r="D43" s="236"/>
      <c r="E43" s="261"/>
      <c r="F43" s="246"/>
      <c r="G43" s="236"/>
      <c r="H43" s="709">
        <f>SUM(H42:H42)</f>
        <v>13000000</v>
      </c>
      <c r="I43" s="1293">
        <f>H43/'Pres. OBRA'!$G$223</f>
        <v>1.2440610845671385E-3</v>
      </c>
    </row>
    <row r="44" spans="1:12">
      <c r="A44" s="236"/>
      <c r="B44" s="308" t="s">
        <v>236</v>
      </c>
      <c r="F44" s="254"/>
      <c r="H44" s="309"/>
      <c r="I44" s="1292"/>
    </row>
    <row r="45" spans="1:12">
      <c r="A45" s="236"/>
      <c r="B45" s="256" t="s">
        <v>237</v>
      </c>
      <c r="C45" s="1863" t="s">
        <v>45</v>
      </c>
      <c r="D45" s="255" t="s">
        <v>238</v>
      </c>
      <c r="E45" s="255"/>
      <c r="F45" s="255" t="s">
        <v>239</v>
      </c>
      <c r="G45" s="255" t="s">
        <v>240</v>
      </c>
      <c r="H45" s="728"/>
      <c r="I45" s="1292"/>
    </row>
    <row r="46" spans="1:12">
      <c r="A46" s="236"/>
      <c r="B46" s="1856" t="str">
        <f>+'Pres. Interv'!B43</f>
        <v>Estampilla Pro Hospitales Públicos</v>
      </c>
      <c r="C46" s="1855"/>
      <c r="D46" s="1855"/>
      <c r="E46" s="725"/>
      <c r="F46" s="1864" t="e">
        <f ca="1">+'Pres. OBRA'!$G$233</f>
        <v>#VALUE!</v>
      </c>
      <c r="G46" s="1859">
        <v>0.01</v>
      </c>
      <c r="H46" s="1833" t="e">
        <f ca="1">ROUND(F46*G46,0)</f>
        <v>#VALUE!</v>
      </c>
      <c r="I46" s="2249" t="s">
        <v>241</v>
      </c>
      <c r="J46" s="2250" t="e">
        <f ca="1">SUM(H46:H50)</f>
        <v>#VALUE!</v>
      </c>
      <c r="L46" s="1059" t="s">
        <v>242</v>
      </c>
    </row>
    <row r="47" spans="1:12">
      <c r="A47" s="236"/>
      <c r="B47" s="1856" t="str">
        <f>+'Pres. Interv'!B40</f>
        <v>Estampilla Bienestar del Adulto Mayor</v>
      </c>
      <c r="C47" s="1855"/>
      <c r="D47" s="1855"/>
      <c r="E47" s="725"/>
      <c r="F47" s="1864" t="e">
        <f ca="1">+'Pres. OBRA'!$G$233</f>
        <v>#VALUE!</v>
      </c>
      <c r="G47" s="1859">
        <v>0.03</v>
      </c>
      <c r="H47" s="1833" t="e">
        <f ca="1">ROUND(F47*G47,0)</f>
        <v>#VALUE!</v>
      </c>
      <c r="I47" s="2249"/>
      <c r="J47" s="2250"/>
      <c r="L47" s="1059" t="s">
        <v>243</v>
      </c>
    </row>
    <row r="48" spans="1:12">
      <c r="A48" s="236"/>
      <c r="B48" s="1856" t="str">
        <f>+'Pres. Interv'!B41</f>
        <v>Estampilla Universidad de Antioquia</v>
      </c>
      <c r="C48" s="1855"/>
      <c r="D48" s="1855"/>
      <c r="E48" s="725"/>
      <c r="F48" s="1864" t="e">
        <f ca="1">+'Pres. OBRA'!$G$233</f>
        <v>#VALUE!</v>
      </c>
      <c r="G48" s="1859">
        <v>5.0000000000000001E-3</v>
      </c>
      <c r="H48" s="1833" t="e">
        <f ca="1">ROUND(F48*G48,0)</f>
        <v>#VALUE!</v>
      </c>
      <c r="I48" s="2249"/>
      <c r="J48" s="2250"/>
    </row>
    <row r="49" spans="1:11">
      <c r="A49" s="236"/>
      <c r="B49" s="1856" t="str">
        <f>+'Pres. Interv'!B42</f>
        <v>Estampilla Pro Cultura Amanda Velasquez Londoño</v>
      </c>
      <c r="C49" s="1855"/>
      <c r="D49" s="1855"/>
      <c r="E49" s="725"/>
      <c r="F49" s="1864" t="e">
        <f ca="1">+'Pres. OBRA'!$G$233</f>
        <v>#VALUE!</v>
      </c>
      <c r="G49" s="1859">
        <v>5.0000000000000001E-3</v>
      </c>
      <c r="H49" s="1833" t="e">
        <f ca="1">ROUND(F49*G49,0)</f>
        <v>#VALUE!</v>
      </c>
      <c r="I49" s="2249"/>
      <c r="J49" s="2250"/>
    </row>
    <row r="50" spans="1:11">
      <c r="A50" s="236"/>
      <c r="B50" s="1856" t="str">
        <f>+'Pres. Interv'!B44</f>
        <v>Tasa Pro Deporte y Recreación</v>
      </c>
      <c r="C50" s="1855"/>
      <c r="D50" s="1855"/>
      <c r="E50" s="725"/>
      <c r="F50" s="1864" t="e">
        <f ca="1">+'Pres. OBRA'!$G$233</f>
        <v>#VALUE!</v>
      </c>
      <c r="G50" s="1859">
        <v>1.4999999999999999E-2</v>
      </c>
      <c r="H50" s="1833" t="e">
        <f ca="1">ROUND(F50*G50,0)</f>
        <v>#VALUE!</v>
      </c>
      <c r="I50" s="2249"/>
      <c r="J50" s="2250"/>
    </row>
    <row r="51" spans="1:11">
      <c r="A51" s="236"/>
      <c r="B51" s="1857" t="s">
        <v>244</v>
      </c>
      <c r="C51" s="1855"/>
      <c r="D51" s="1855"/>
      <c r="E51" s="1211"/>
      <c r="F51" s="1864" t="e">
        <f ca="1">+'Pres. OBRA'!$G$233</f>
        <v>#VALUE!</v>
      </c>
      <c r="G51" s="1860">
        <v>0.05</v>
      </c>
      <c r="H51" s="1833" t="e">
        <f ca="1">ROUND(F51*G51,0)</f>
        <v>#VALUE!</v>
      </c>
      <c r="I51" s="2251" t="s">
        <v>245</v>
      </c>
      <c r="J51" s="2252" t="e">
        <f ca="1">SUM(H51:H52)</f>
        <v>#VALUE!</v>
      </c>
    </row>
    <row r="52" spans="1:11">
      <c r="A52" s="236"/>
      <c r="B52" s="1858" t="s">
        <v>246</v>
      </c>
      <c r="C52" s="1855" t="s">
        <v>247</v>
      </c>
      <c r="D52" s="1866">
        <v>4.0000000000000001E-3</v>
      </c>
      <c r="E52" s="1865">
        <v>0.5</v>
      </c>
      <c r="F52" s="1864" t="e">
        <f ca="1">+'Pres. OBRA'!$G$233</f>
        <v>#VALUE!</v>
      </c>
      <c r="G52" s="1861">
        <f>D52*E52</f>
        <v>2E-3</v>
      </c>
      <c r="H52" s="1833" t="e">
        <f ca="1">ROUND(F52*G52,0)</f>
        <v>#VALUE!</v>
      </c>
      <c r="I52" s="2251"/>
      <c r="J52" s="2252"/>
    </row>
    <row r="53" spans="1:11">
      <c r="A53" s="236"/>
      <c r="B53" s="1522"/>
      <c r="C53" s="1855"/>
      <c r="D53" s="1855"/>
      <c r="E53" s="727"/>
      <c r="F53" s="1788"/>
      <c r="G53" s="1862">
        <f>SUM(G46:G52)</f>
        <v>0.11700000000000001</v>
      </c>
      <c r="H53" s="249" t="e">
        <f ca="1">SUM(H46:H52)</f>
        <v>#VALUE!</v>
      </c>
      <c r="I53" s="1292"/>
    </row>
    <row r="54" spans="1:11">
      <c r="F54" s="254"/>
      <c r="J54" s="1293"/>
    </row>
    <row r="55" spans="1:11">
      <c r="A55" s="236"/>
      <c r="B55" s="2253" t="s">
        <v>248</v>
      </c>
      <c r="C55" s="2253"/>
      <c r="D55" s="2253"/>
      <c r="E55" s="2253"/>
      <c r="F55" s="2253"/>
      <c r="G55" s="2254"/>
      <c r="H55" s="1867" t="e">
        <f ca="1">H53+H43+H40+#REF!+H31+H25+H20+H13</f>
        <v>#VALUE!</v>
      </c>
    </row>
    <row r="56" spans="1:11" ht="15.75">
      <c r="B56" s="315" t="s">
        <v>249</v>
      </c>
      <c r="C56" s="238">
        <v>0.05</v>
      </c>
      <c r="D56" s="238"/>
      <c r="E56" s="2245">
        <f>'Pres. OBRA'!G223</f>
        <v>10449647659</v>
      </c>
      <c r="F56" s="2245"/>
      <c r="G56" s="238"/>
      <c r="H56" s="1868">
        <f>ROUND(E56*C56,0)</f>
        <v>522482383</v>
      </c>
      <c r="I56" s="1064"/>
      <c r="K56" s="943"/>
    </row>
    <row r="57" spans="1:11">
      <c r="H57" s="235"/>
    </row>
    <row r="58" spans="1:11" ht="15.75">
      <c r="B58" s="312" t="s">
        <v>250</v>
      </c>
      <c r="C58" s="310"/>
      <c r="D58" s="310"/>
      <c r="E58" s="310"/>
      <c r="F58" s="310"/>
      <c r="G58" s="311"/>
      <c r="H58" s="316" t="e">
        <f ca="1">H56+H53+H43+H40+#REF!+H31+H25+H20+H13</f>
        <v>#VALUE!</v>
      </c>
      <c r="J58" s="1294" t="e">
        <f ca="1">+H58/'Pres. OBRA'!G223</f>
        <v>#VALUE!</v>
      </c>
    </row>
    <row r="59" spans="1:11">
      <c r="H59" s="235"/>
    </row>
  </sheetData>
  <mergeCells count="22">
    <mergeCell ref="I46:I50"/>
    <mergeCell ref="J46:J50"/>
    <mergeCell ref="I51:I52"/>
    <mergeCell ref="J51:J52"/>
    <mergeCell ref="B55:G55"/>
    <mergeCell ref="E56:F56"/>
    <mergeCell ref="B26:C26"/>
    <mergeCell ref="B38:C38"/>
    <mergeCell ref="B41:C41"/>
    <mergeCell ref="B36:H36"/>
    <mergeCell ref="B34:B35"/>
    <mergeCell ref="B3:H3"/>
    <mergeCell ref="B1:B2"/>
    <mergeCell ref="C1:G2"/>
    <mergeCell ref="B4:C4"/>
    <mergeCell ref="B14:C14"/>
    <mergeCell ref="B21:C21"/>
    <mergeCell ref="F20:G20"/>
    <mergeCell ref="C34:G35"/>
    <mergeCell ref="F13:G13"/>
    <mergeCell ref="F42:G42"/>
    <mergeCell ref="F39:G39"/>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S247"/>
  <sheetViews>
    <sheetView zoomScaleNormal="100" workbookViewId="0">
      <selection activeCell="BT9" sqref="BT9"/>
    </sheetView>
  </sheetViews>
  <sheetFormatPr defaultColWidth="11.42578125" defaultRowHeight="15"/>
  <cols>
    <col min="1" max="1" width="5.140625" customWidth="1"/>
    <col min="2" max="2" width="20.42578125" customWidth="1"/>
    <col min="3" max="3" width="17" customWidth="1"/>
    <col min="4" max="4" width="1.5703125" customWidth="1"/>
    <col min="5" max="5" width="1.42578125" customWidth="1"/>
    <col min="6" max="6" width="1.5703125" customWidth="1"/>
    <col min="7" max="7" width="1.42578125" customWidth="1"/>
    <col min="8" max="8" width="1.7109375" customWidth="1"/>
    <col min="9" max="9" width="1.85546875" customWidth="1"/>
    <col min="10" max="12" width="1.5703125" customWidth="1"/>
    <col min="13" max="13" width="2" customWidth="1"/>
    <col min="14" max="15" width="2.140625" customWidth="1"/>
    <col min="16" max="16" width="2" customWidth="1"/>
    <col min="17" max="17" width="5" customWidth="1"/>
    <col min="18" max="19" width="3.5703125" customWidth="1"/>
    <col min="20" max="23" width="3.7109375" customWidth="1"/>
    <col min="24" max="24" width="3.85546875" customWidth="1"/>
    <col min="25" max="25" width="3.5703125" customWidth="1"/>
    <col min="26" max="26" width="3.7109375" customWidth="1"/>
    <col min="27" max="28" width="3.5703125" customWidth="1"/>
    <col min="29" max="29" width="3.42578125" customWidth="1"/>
    <col min="30" max="31" width="3.5703125" customWidth="1"/>
    <col min="32" max="32" width="3.7109375" customWidth="1"/>
    <col min="33" max="33" width="3.5703125" customWidth="1"/>
    <col min="34" max="35" width="3.140625" customWidth="1"/>
    <col min="36" max="36" width="3.28515625" customWidth="1"/>
    <col min="37" max="37" width="3.5703125" customWidth="1"/>
    <col min="38" max="38" width="3.28515625" customWidth="1"/>
    <col min="39" max="39" width="3.7109375" customWidth="1"/>
    <col min="40" max="41" width="3.5703125" customWidth="1"/>
    <col min="42" max="42" width="4.28515625" customWidth="1"/>
    <col min="43" max="43" width="3.5703125" customWidth="1"/>
    <col min="44" max="45" width="3.7109375" customWidth="1"/>
    <col min="46" max="46" width="3.5703125" customWidth="1"/>
    <col min="47" max="47" width="3.7109375" customWidth="1"/>
    <col min="48" max="48" width="3.5703125" customWidth="1"/>
    <col min="49" max="49" width="3.28515625" customWidth="1"/>
    <col min="50" max="50" width="3.7109375" customWidth="1"/>
    <col min="51" max="51" width="3.140625" customWidth="1"/>
    <col min="52" max="53" width="3.5703125" customWidth="1"/>
    <col min="54" max="54" width="4.5703125" customWidth="1"/>
    <col min="55" max="55" width="3" customWidth="1"/>
    <col min="56" max="56" width="3.85546875" customWidth="1"/>
    <col min="57" max="57" width="3.42578125" customWidth="1"/>
    <col min="58" max="59" width="3.7109375" customWidth="1"/>
    <col min="60" max="60" width="3.28515625" customWidth="1"/>
    <col min="61" max="61" width="3.42578125" customWidth="1"/>
    <col min="62" max="62" width="2.7109375" customWidth="1"/>
    <col min="63" max="64" width="2.85546875" customWidth="1"/>
    <col min="65" max="66" width="2.7109375" customWidth="1"/>
    <col min="67" max="68" width="3" customWidth="1"/>
    <col min="69" max="69" width="3.28515625" customWidth="1"/>
    <col min="70" max="70" width="2.5703125" customWidth="1"/>
    <col min="71" max="71" width="3.140625" customWidth="1"/>
  </cols>
  <sheetData>
    <row r="1" spans="1:71" ht="27" customHeight="1">
      <c r="A1" s="2230" t="s">
        <v>211</v>
      </c>
      <c r="B1" s="2231"/>
      <c r="C1" s="2232"/>
      <c r="D1" s="2288" t="s">
        <v>251</v>
      </c>
      <c r="E1" s="2289"/>
      <c r="F1" s="2289"/>
      <c r="G1" s="2289"/>
      <c r="H1" s="2289"/>
      <c r="I1" s="2289"/>
      <c r="J1" s="2289"/>
      <c r="K1" s="2289"/>
      <c r="L1" s="2289"/>
      <c r="M1" s="2289"/>
      <c r="N1" s="2289"/>
      <c r="O1" s="2289"/>
      <c r="P1" s="2289"/>
      <c r="Q1" s="2289"/>
      <c r="R1" s="2289"/>
      <c r="S1" s="2289"/>
      <c r="T1" s="2289"/>
      <c r="U1" s="2289"/>
      <c r="V1" s="2289"/>
      <c r="W1" s="2289"/>
      <c r="X1" s="2289"/>
      <c r="Y1" s="2289"/>
      <c r="Z1" s="2289"/>
      <c r="AA1" s="2289"/>
      <c r="AB1" s="2289"/>
      <c r="AC1" s="2289"/>
      <c r="AD1" s="2289"/>
      <c r="AE1" s="2289"/>
      <c r="AF1" s="2289"/>
      <c r="AG1" s="2289"/>
      <c r="AH1" s="2289"/>
      <c r="AI1" s="2289"/>
      <c r="AJ1" s="2289"/>
      <c r="AK1" s="2289"/>
      <c r="AL1" s="2289"/>
      <c r="AM1" s="2290"/>
      <c r="AN1" s="262"/>
      <c r="AO1" s="262"/>
      <c r="AP1" s="262"/>
    </row>
    <row r="2" spans="1:71" ht="16.5" customHeight="1">
      <c r="A2" s="2233"/>
      <c r="B2" s="2234"/>
      <c r="C2" s="2235"/>
      <c r="D2" s="2291" t="s">
        <v>252</v>
      </c>
      <c r="E2" s="2292"/>
      <c r="F2" s="2292"/>
      <c r="G2" s="2292"/>
      <c r="H2" s="2292"/>
      <c r="I2" s="2292"/>
      <c r="J2" s="2292"/>
      <c r="K2" s="2292"/>
      <c r="L2" s="2292"/>
      <c r="M2" s="2292"/>
      <c r="N2" s="2292"/>
      <c r="O2" s="2292"/>
      <c r="P2" s="2292"/>
      <c r="Q2" s="2292"/>
      <c r="R2" s="2292"/>
      <c r="S2" s="2292"/>
      <c r="T2" s="2292"/>
      <c r="U2" s="2292"/>
      <c r="V2" s="2292"/>
      <c r="W2" s="2292"/>
      <c r="X2" s="2292"/>
      <c r="Y2" s="2292"/>
      <c r="Z2" s="2292"/>
      <c r="AA2" s="2292"/>
      <c r="AB2" s="2292"/>
      <c r="AC2" s="2292"/>
      <c r="AD2" s="2292"/>
      <c r="AE2" s="2292"/>
      <c r="AF2" s="2292"/>
      <c r="AG2" s="2292"/>
      <c r="AH2" s="2292"/>
      <c r="AI2" s="2292"/>
      <c r="AJ2" s="2292"/>
      <c r="AK2" s="2292"/>
      <c r="AL2" s="2292"/>
      <c r="AM2" s="2293"/>
      <c r="AN2" s="263"/>
      <c r="AO2" s="263"/>
      <c r="AP2" s="263"/>
    </row>
    <row r="3" spans="1:71">
      <c r="A3" s="2294" t="s">
        <v>253</v>
      </c>
      <c r="B3" s="2295"/>
      <c r="C3" s="293" t="s">
        <v>254</v>
      </c>
      <c r="D3" s="291">
        <v>1</v>
      </c>
      <c r="E3" s="291">
        <v>2</v>
      </c>
      <c r="F3" s="291">
        <v>3</v>
      </c>
      <c r="G3" s="291">
        <v>4</v>
      </c>
      <c r="H3" s="291">
        <v>5</v>
      </c>
      <c r="I3" s="291">
        <v>6</v>
      </c>
      <c r="J3" s="291">
        <v>7</v>
      </c>
      <c r="K3" s="291">
        <v>8</v>
      </c>
      <c r="L3" s="291">
        <v>9</v>
      </c>
      <c r="M3" s="291">
        <v>10</v>
      </c>
      <c r="N3" s="291">
        <v>11</v>
      </c>
      <c r="O3" s="291">
        <v>12</v>
      </c>
      <c r="P3" s="291">
        <v>13</v>
      </c>
      <c r="Q3" s="291">
        <v>14</v>
      </c>
      <c r="R3" s="641">
        <v>5</v>
      </c>
      <c r="S3" s="641">
        <v>6</v>
      </c>
      <c r="T3" s="641">
        <v>7</v>
      </c>
      <c r="U3" s="641">
        <v>8</v>
      </c>
      <c r="V3" s="641">
        <v>9</v>
      </c>
      <c r="W3" s="641">
        <v>10</v>
      </c>
      <c r="X3" s="641">
        <v>11</v>
      </c>
      <c r="Y3" s="641">
        <v>12</v>
      </c>
      <c r="Z3" s="641">
        <v>13</v>
      </c>
      <c r="AA3" s="641">
        <v>14</v>
      </c>
      <c r="AB3" s="641">
        <v>15</v>
      </c>
      <c r="AC3" s="641">
        <v>16</v>
      </c>
      <c r="AD3" s="641">
        <v>17</v>
      </c>
      <c r="AE3" s="641">
        <v>18</v>
      </c>
      <c r="AF3" s="641">
        <v>19</v>
      </c>
      <c r="AG3" s="641">
        <v>20</v>
      </c>
      <c r="AH3" s="641">
        <v>21</v>
      </c>
      <c r="AI3" s="641">
        <v>22</v>
      </c>
      <c r="AJ3" s="641">
        <v>23</v>
      </c>
      <c r="AK3" s="641">
        <v>24</v>
      </c>
      <c r="AL3" s="641">
        <v>25</v>
      </c>
      <c r="AM3" s="642">
        <v>26</v>
      </c>
      <c r="AN3" s="641">
        <v>27</v>
      </c>
      <c r="AO3" s="641">
        <v>28</v>
      </c>
      <c r="AP3" s="642">
        <v>29</v>
      </c>
      <c r="AQ3" s="641">
        <v>30</v>
      </c>
      <c r="AR3" s="641">
        <v>31</v>
      </c>
      <c r="AS3" s="642">
        <v>32</v>
      </c>
      <c r="AT3" s="641">
        <v>33</v>
      </c>
      <c r="AU3" s="641">
        <v>34</v>
      </c>
      <c r="AV3" s="642">
        <v>35</v>
      </c>
      <c r="AW3" s="641">
        <v>36</v>
      </c>
      <c r="AX3" s="641">
        <v>37</v>
      </c>
      <c r="AY3" s="642">
        <v>38</v>
      </c>
      <c r="AZ3" s="641">
        <v>39</v>
      </c>
      <c r="BA3" s="641">
        <v>40</v>
      </c>
      <c r="BB3" s="642">
        <v>41</v>
      </c>
      <c r="BC3" s="641">
        <v>42</v>
      </c>
      <c r="BD3" s="641">
        <v>43</v>
      </c>
      <c r="BE3" s="642">
        <v>44</v>
      </c>
      <c r="BF3" s="641">
        <v>45</v>
      </c>
      <c r="BG3" s="641">
        <v>46</v>
      </c>
      <c r="BH3" s="641">
        <v>47</v>
      </c>
      <c r="BI3" s="641">
        <v>48</v>
      </c>
    </row>
    <row r="4" spans="1:71">
      <c r="A4" s="2296"/>
      <c r="B4" s="2297"/>
      <c r="C4" s="292" t="s">
        <v>72</v>
      </c>
      <c r="D4" s="2277">
        <v>1</v>
      </c>
      <c r="E4" s="2278"/>
      <c r="F4" s="2278"/>
      <c r="G4" s="2283"/>
      <c r="H4" s="2277">
        <v>2</v>
      </c>
      <c r="I4" s="2278"/>
      <c r="J4" s="2278"/>
      <c r="K4" s="2283"/>
      <c r="L4" s="2277">
        <v>3</v>
      </c>
      <c r="M4" s="2278"/>
      <c r="N4" s="2278"/>
      <c r="O4" s="2283"/>
      <c r="P4" s="2277">
        <v>3.5</v>
      </c>
      <c r="Q4" s="2278"/>
      <c r="R4" s="2280">
        <v>1</v>
      </c>
      <c r="S4" s="2281"/>
      <c r="T4" s="2281"/>
      <c r="U4" s="2282"/>
      <c r="V4" s="2280">
        <v>2</v>
      </c>
      <c r="W4" s="2281"/>
      <c r="X4" s="2281"/>
      <c r="Y4" s="2282"/>
      <c r="Z4" s="2280">
        <v>3</v>
      </c>
      <c r="AA4" s="2281"/>
      <c r="AB4" s="2281"/>
      <c r="AC4" s="2282"/>
      <c r="AD4" s="2280">
        <v>4</v>
      </c>
      <c r="AE4" s="2281"/>
      <c r="AF4" s="2281"/>
      <c r="AG4" s="2282"/>
      <c r="AH4" s="2280">
        <v>5</v>
      </c>
      <c r="AI4" s="2281"/>
      <c r="AJ4" s="2281"/>
      <c r="AK4" s="2282"/>
      <c r="AL4" s="2258">
        <v>6</v>
      </c>
      <c r="AM4" s="2257"/>
      <c r="AN4" s="2257"/>
      <c r="AO4" s="2259"/>
      <c r="AP4" s="2258">
        <v>7</v>
      </c>
      <c r="AQ4" s="2257"/>
      <c r="AR4" s="2257"/>
      <c r="AS4" s="2259"/>
      <c r="AT4" s="2258">
        <v>8</v>
      </c>
      <c r="AU4" s="2257"/>
      <c r="AV4" s="2257"/>
      <c r="AW4" s="2259"/>
      <c r="AX4" s="2258">
        <v>9</v>
      </c>
      <c r="AY4" s="2257"/>
      <c r="AZ4" s="2257"/>
      <c r="BA4" s="2259"/>
      <c r="BB4" s="2258">
        <v>10</v>
      </c>
      <c r="BC4" s="2257"/>
      <c r="BD4" s="2257"/>
      <c r="BE4" s="2259"/>
      <c r="BF4" s="2286">
        <v>11</v>
      </c>
      <c r="BG4" s="2287"/>
      <c r="BH4" s="2287"/>
      <c r="BI4" s="2287"/>
      <c r="BJ4" s="2257">
        <v>12</v>
      </c>
      <c r="BK4" s="2257"/>
      <c r="BL4" s="2257"/>
      <c r="BM4" s="2257"/>
      <c r="BN4" s="2257">
        <v>13</v>
      </c>
      <c r="BO4" s="2257"/>
      <c r="BP4" s="2257"/>
      <c r="BQ4" s="2257"/>
      <c r="BR4" s="2257">
        <v>13.5</v>
      </c>
      <c r="BS4" s="2257"/>
    </row>
    <row r="5" spans="1:71" ht="15.75" customHeight="1">
      <c r="A5" s="2268" t="s">
        <v>255</v>
      </c>
      <c r="B5" s="2269"/>
      <c r="C5" s="2269"/>
      <c r="D5" s="299"/>
      <c r="E5" s="300"/>
      <c r="F5" s="300"/>
      <c r="G5" s="300"/>
      <c r="H5" s="300"/>
      <c r="I5" s="300"/>
      <c r="J5" s="300"/>
      <c r="K5" s="300"/>
      <c r="L5" s="300"/>
      <c r="M5" s="300"/>
      <c r="N5" s="300"/>
      <c r="O5" s="300"/>
      <c r="P5" s="300"/>
      <c r="Q5" s="300"/>
      <c r="R5" s="299"/>
      <c r="S5" s="300"/>
      <c r="T5" s="300"/>
      <c r="U5" s="301"/>
      <c r="V5" s="300"/>
      <c r="W5" s="300"/>
      <c r="X5" s="300"/>
      <c r="Y5" s="300"/>
      <c r="Z5" s="299"/>
      <c r="AA5" s="300"/>
      <c r="AB5" s="300"/>
      <c r="AC5" s="300"/>
      <c r="AD5" s="299"/>
      <c r="AE5" s="300"/>
      <c r="AF5" s="300"/>
      <c r="AG5" s="301"/>
      <c r="AH5" s="299"/>
      <c r="AI5" s="300"/>
      <c r="AJ5" s="300"/>
      <c r="AK5" s="301"/>
      <c r="AL5" s="299"/>
      <c r="AM5" s="300"/>
      <c r="AN5" s="300"/>
      <c r="AO5" s="301"/>
      <c r="AP5" s="299"/>
      <c r="AQ5" s="300"/>
      <c r="AR5" s="300"/>
      <c r="AS5" s="301"/>
      <c r="AT5" s="299"/>
      <c r="AU5" s="300"/>
      <c r="AV5" s="300"/>
      <c r="AW5" s="301"/>
      <c r="AX5" s="299"/>
      <c r="AY5" s="300"/>
      <c r="AZ5" s="300"/>
      <c r="BA5" s="301"/>
      <c r="BB5" s="299"/>
      <c r="BC5" s="300"/>
      <c r="BD5" s="300"/>
      <c r="BE5" s="301"/>
      <c r="BF5" s="299"/>
      <c r="BG5" s="300"/>
      <c r="BH5" s="300"/>
      <c r="BI5" s="301"/>
      <c r="BJ5" s="299"/>
      <c r="BK5" s="300"/>
      <c r="BL5" s="300"/>
      <c r="BM5" s="301"/>
      <c r="BN5" s="299"/>
      <c r="BO5" s="300"/>
      <c r="BP5" s="300"/>
      <c r="BQ5" s="301"/>
      <c r="BR5" s="2107" t="s">
        <v>256</v>
      </c>
      <c r="BS5" s="2107"/>
    </row>
    <row r="6" spans="1:71" ht="15.75" customHeight="1">
      <c r="A6" s="638">
        <v>1</v>
      </c>
      <c r="B6" s="639" t="s">
        <v>257</v>
      </c>
      <c r="C6" s="639"/>
      <c r="D6" s="2270"/>
      <c r="E6" s="2271"/>
      <c r="R6" s="294"/>
      <c r="U6" s="296"/>
      <c r="Z6" s="294"/>
      <c r="AD6" s="294"/>
      <c r="AG6" s="296"/>
      <c r="AH6" s="294"/>
      <c r="AK6" s="296"/>
      <c r="AL6" s="294"/>
      <c r="AO6" s="296"/>
      <c r="AP6" s="294"/>
      <c r="AS6" s="296"/>
      <c r="AT6" s="294"/>
      <c r="AW6" s="296"/>
      <c r="AX6" s="294"/>
      <c r="BA6" s="296"/>
      <c r="BB6" s="294"/>
      <c r="BE6" s="296"/>
      <c r="BF6" s="294"/>
      <c r="BI6" s="296"/>
      <c r="BJ6" s="294"/>
      <c r="BM6" s="296"/>
      <c r="BN6" s="294"/>
      <c r="BQ6" s="296"/>
      <c r="BR6" s="1223"/>
      <c r="BS6" s="1223"/>
    </row>
    <row r="7" spans="1:71" ht="15.75" customHeight="1">
      <c r="A7" s="638"/>
      <c r="B7" s="639" t="s">
        <v>258</v>
      </c>
      <c r="C7" s="639"/>
      <c r="D7" s="294"/>
      <c r="F7" s="2271"/>
      <c r="G7" s="2271"/>
      <c r="R7" s="294"/>
      <c r="U7" s="296"/>
      <c r="Z7" s="294"/>
      <c r="AD7" s="294"/>
      <c r="AG7" s="296"/>
      <c r="AH7" s="294"/>
      <c r="AK7" s="296"/>
      <c r="AL7" s="294"/>
      <c r="AO7" s="296"/>
      <c r="AP7" s="294"/>
      <c r="AS7" s="296"/>
      <c r="AT7" s="294"/>
      <c r="AW7" s="296"/>
      <c r="AX7" s="294"/>
      <c r="BA7" s="296"/>
      <c r="BB7" s="294"/>
      <c r="BE7" s="296"/>
      <c r="BF7" s="294"/>
      <c r="BI7" s="296"/>
      <c r="BJ7" s="294"/>
      <c r="BM7" s="296"/>
      <c r="BN7" s="294"/>
      <c r="BQ7" s="296"/>
      <c r="BR7" s="1223"/>
      <c r="BS7" s="1223"/>
    </row>
    <row r="8" spans="1:71" ht="15.75" customHeight="1">
      <c r="A8" s="638"/>
      <c r="B8" s="639" t="s">
        <v>259</v>
      </c>
      <c r="C8" s="639"/>
      <c r="D8" s="294"/>
      <c r="H8" s="2271"/>
      <c r="I8" s="2271"/>
      <c r="J8" s="2271"/>
      <c r="K8" s="2271"/>
      <c r="R8" s="294"/>
      <c r="U8" s="296"/>
      <c r="Z8" s="294"/>
      <c r="AD8" s="294"/>
      <c r="AG8" s="296"/>
      <c r="AH8" s="294"/>
      <c r="AK8" s="296"/>
      <c r="AL8" s="294"/>
      <c r="AO8" s="296"/>
      <c r="AP8" s="294"/>
      <c r="AS8" s="296"/>
      <c r="AT8" s="294"/>
      <c r="AW8" s="296"/>
      <c r="AX8" s="294"/>
      <c r="BA8" s="296"/>
      <c r="BB8" s="294"/>
      <c r="BE8" s="296"/>
      <c r="BF8" s="294"/>
      <c r="BI8" s="296"/>
      <c r="BJ8" s="294"/>
      <c r="BM8" s="296"/>
      <c r="BN8" s="294"/>
      <c r="BQ8" s="296"/>
      <c r="BR8" s="1223"/>
      <c r="BS8" s="1223"/>
    </row>
    <row r="9" spans="1:71" ht="15.75" customHeight="1">
      <c r="A9" s="638"/>
      <c r="B9" s="639" t="s">
        <v>260</v>
      </c>
      <c r="C9" s="639"/>
      <c r="D9" s="294"/>
      <c r="L9" s="2271"/>
      <c r="M9" s="2271"/>
      <c r="N9" s="2271"/>
      <c r="O9" s="2271"/>
      <c r="R9" s="294"/>
      <c r="U9" s="296"/>
      <c r="Z9" s="294"/>
      <c r="AD9" s="294"/>
      <c r="AG9" s="296"/>
      <c r="AH9" s="294"/>
      <c r="AK9" s="296"/>
      <c r="AL9" s="294"/>
      <c r="AO9" s="296"/>
      <c r="AP9" s="294"/>
      <c r="AS9" s="296"/>
      <c r="AT9" s="294"/>
      <c r="AW9" s="296"/>
      <c r="AX9" s="294"/>
      <c r="BA9" s="296"/>
      <c r="BB9" s="294"/>
      <c r="BE9" s="296"/>
      <c r="BF9" s="294"/>
      <c r="BI9" s="296"/>
      <c r="BJ9" s="294"/>
      <c r="BM9" s="296"/>
      <c r="BN9" s="294"/>
      <c r="BQ9" s="296"/>
      <c r="BR9" s="1223"/>
      <c r="BS9" s="1223"/>
    </row>
    <row r="10" spans="1:71" ht="15.75" customHeight="1">
      <c r="A10" s="638"/>
      <c r="B10" s="639" t="s">
        <v>261</v>
      </c>
      <c r="C10" s="639"/>
      <c r="D10" s="294"/>
      <c r="P10" s="2271"/>
      <c r="Q10" s="2271"/>
      <c r="R10" s="294"/>
      <c r="U10" s="296"/>
      <c r="Z10" s="294"/>
      <c r="AD10" s="294"/>
      <c r="AG10" s="296"/>
      <c r="AH10" s="294"/>
      <c r="AK10" s="296"/>
      <c r="AL10" s="294"/>
      <c r="AO10" s="296"/>
      <c r="AP10" s="294"/>
      <c r="AS10" s="296"/>
      <c r="AT10" s="294"/>
      <c r="AW10" s="296"/>
      <c r="AX10" s="294"/>
      <c r="BA10" s="296"/>
      <c r="BB10" s="294"/>
      <c r="BE10" s="296"/>
      <c r="BF10" s="294"/>
      <c r="BI10" s="296"/>
      <c r="BJ10" s="294"/>
      <c r="BM10" s="296"/>
      <c r="BN10" s="294"/>
      <c r="BQ10" s="296"/>
      <c r="BR10" s="1223"/>
      <c r="BS10" s="1223"/>
    </row>
    <row r="11" spans="1:71" ht="15.75" customHeight="1">
      <c r="A11" s="638"/>
      <c r="B11" s="639"/>
      <c r="C11" s="639"/>
      <c r="D11" s="294"/>
      <c r="R11" s="294"/>
      <c r="U11" s="296"/>
      <c r="Z11" s="294"/>
      <c r="AD11" s="294"/>
      <c r="AG11" s="296"/>
      <c r="AH11" s="294"/>
      <c r="AK11" s="296"/>
      <c r="AL11" s="294"/>
      <c r="AO11" s="296"/>
      <c r="AP11" s="294"/>
      <c r="AS11" s="296"/>
      <c r="AT11" s="294"/>
      <c r="AW11" s="296"/>
      <c r="AX11" s="294"/>
      <c r="BA11" s="296"/>
      <c r="BB11" s="294"/>
      <c r="BE11" s="296"/>
      <c r="BF11" s="294"/>
      <c r="BI11" s="296"/>
      <c r="BJ11" s="294"/>
      <c r="BM11" s="296"/>
      <c r="BN11" s="294"/>
      <c r="BQ11" s="296"/>
      <c r="BR11" s="1223"/>
      <c r="BS11" s="1223"/>
    </row>
    <row r="12" spans="1:71" ht="18.600000000000001" customHeight="1">
      <c r="A12" s="2268" t="s">
        <v>262</v>
      </c>
      <c r="B12" s="2269"/>
      <c r="C12" s="2269"/>
      <c r="D12" s="294"/>
      <c r="R12" s="302"/>
      <c r="S12" s="233"/>
      <c r="T12" s="233"/>
      <c r="U12" s="295"/>
      <c r="V12" s="233"/>
      <c r="W12" s="233"/>
      <c r="X12" s="233"/>
      <c r="Y12" s="233"/>
      <c r="Z12" s="302"/>
      <c r="AA12" s="233"/>
      <c r="AB12" s="233"/>
      <c r="AC12" s="233"/>
      <c r="AD12" s="302"/>
      <c r="AE12" s="233"/>
      <c r="AF12" s="233"/>
      <c r="AG12" s="295"/>
      <c r="AH12" s="302"/>
      <c r="AI12" s="233"/>
      <c r="AJ12" s="233"/>
      <c r="AK12" s="295"/>
      <c r="AL12" s="302"/>
      <c r="AO12" s="296"/>
      <c r="AP12" s="294"/>
      <c r="AS12" s="296"/>
      <c r="AT12" s="294"/>
      <c r="AW12" s="296"/>
      <c r="AX12" s="294"/>
      <c r="BA12" s="296"/>
      <c r="BB12" s="294"/>
      <c r="BE12" s="296"/>
      <c r="BF12" s="294"/>
      <c r="BI12" s="296"/>
      <c r="BJ12" s="294"/>
      <c r="BM12" s="296"/>
      <c r="BN12" s="294"/>
      <c r="BQ12" s="296"/>
      <c r="BR12" s="1223"/>
      <c r="BS12" s="1223"/>
    </row>
    <row r="13" spans="1:71" ht="12" customHeight="1">
      <c r="A13" s="2279">
        <v>1</v>
      </c>
      <c r="B13" s="2273" t="str">
        <f>'Pres. OBRA'!C5</f>
        <v>OBRAS PRELIMINARES</v>
      </c>
      <c r="C13" s="2276" t="e">
        <f ca="1">+'Pres. OBRA'!K5</f>
        <v>#VALUE!</v>
      </c>
      <c r="D13" s="294"/>
      <c r="R13" s="294"/>
      <c r="U13" s="295"/>
      <c r="V13" s="233"/>
      <c r="W13" s="233"/>
      <c r="X13" s="233"/>
      <c r="Y13" s="233"/>
      <c r="Z13" s="302"/>
      <c r="AA13" s="233"/>
      <c r="AB13" s="233"/>
      <c r="AC13" s="233"/>
      <c r="AD13" s="302"/>
      <c r="AE13" s="233"/>
      <c r="AF13" s="233"/>
      <c r="AG13" s="295"/>
      <c r="AH13" s="302"/>
      <c r="AI13" s="233"/>
      <c r="AJ13" s="233"/>
      <c r="AK13" s="295"/>
      <c r="AL13" s="302"/>
      <c r="AO13" s="296"/>
      <c r="AP13" s="294"/>
      <c r="AS13" s="296"/>
      <c r="AT13" s="294"/>
      <c r="AW13" s="296"/>
      <c r="AX13" s="294"/>
      <c r="BA13" s="296"/>
      <c r="BB13" s="294"/>
      <c r="BE13" s="296"/>
      <c r="BF13" s="294"/>
      <c r="BI13" s="296"/>
      <c r="BJ13" s="294"/>
      <c r="BM13" s="296"/>
      <c r="BN13" s="294"/>
      <c r="BQ13" s="296"/>
      <c r="BR13" s="1223"/>
      <c r="BS13" s="1223"/>
    </row>
    <row r="14" spans="1:71" ht="9.75" customHeight="1">
      <c r="A14" s="2272"/>
      <c r="B14" s="2274"/>
      <c r="C14" s="2275"/>
      <c r="D14" s="294"/>
      <c r="R14" s="1111" t="e">
        <f ca="1">C13/3</f>
        <v>#VALUE!</v>
      </c>
      <c r="S14" s="701" t="e">
        <f ca="1">R14</f>
        <v>#VALUE!</v>
      </c>
      <c r="T14" s="702" t="e">
        <f ca="1">S14</f>
        <v>#VALUE!</v>
      </c>
      <c r="U14" s="295"/>
      <c r="V14" s="233"/>
      <c r="W14" s="233"/>
      <c r="X14" s="233"/>
      <c r="Y14" s="233"/>
      <c r="Z14" s="302"/>
      <c r="AA14" s="233"/>
      <c r="AB14" s="233"/>
      <c r="AC14" s="233"/>
      <c r="AD14" s="302"/>
      <c r="AE14" s="233"/>
      <c r="AF14" s="233"/>
      <c r="AG14" s="295"/>
      <c r="AH14" s="302"/>
      <c r="AI14" s="233"/>
      <c r="AJ14" s="233"/>
      <c r="AK14" s="295"/>
      <c r="AL14" s="302"/>
      <c r="AO14" s="296"/>
      <c r="AP14" s="294"/>
      <c r="AS14" s="296"/>
      <c r="AT14" s="294"/>
      <c r="AW14" s="296"/>
      <c r="AX14" s="294"/>
      <c r="BA14" s="296"/>
      <c r="BB14" s="294"/>
      <c r="BE14" s="296"/>
      <c r="BF14" s="294"/>
      <c r="BI14" s="296"/>
      <c r="BJ14" s="294"/>
      <c r="BM14" s="296"/>
      <c r="BN14" s="294"/>
      <c r="BQ14" s="296"/>
      <c r="BR14" s="1223"/>
      <c r="BS14" s="1223"/>
    </row>
    <row r="15" spans="1:71" ht="11.45" customHeight="1">
      <c r="A15" s="1063">
        <f>+'Pres. OBRA'!B6</f>
        <v>1.1000000000000001</v>
      </c>
      <c r="B15" s="1090" t="str">
        <f>+'Pres. OBRA'!C6</f>
        <v>LOCALIZACIÓN, TRAZADO Y REPLANTEO. Se utilizará personal experto con equipo de precisión. Se hará con la frecuencia que lo indique la interventoría. Incluye demarcación con pintura, línea de trazado, corte de piso, libretas y planos.</v>
      </c>
      <c r="C15" s="1096" t="e">
        <f ca="1">+'Pres. OBRA'!K6</f>
        <v>#VALUE!</v>
      </c>
      <c r="D15" s="294"/>
      <c r="R15" s="1116" t="e">
        <f ca="1">+C15</f>
        <v>#VALUE!</v>
      </c>
      <c r="S15" s="1086"/>
      <c r="T15" s="1086"/>
      <c r="U15" s="295"/>
      <c r="V15" s="233"/>
      <c r="W15" s="233"/>
      <c r="X15" s="233"/>
      <c r="Y15" s="233"/>
      <c r="Z15" s="302"/>
      <c r="AA15" s="233"/>
      <c r="AB15" s="233"/>
      <c r="AC15" s="233"/>
      <c r="AD15" s="302"/>
      <c r="AE15" s="233"/>
      <c r="AF15" s="233"/>
      <c r="AG15" s="295"/>
      <c r="AH15" s="302"/>
      <c r="AI15" s="233"/>
      <c r="AJ15" s="233"/>
      <c r="AK15" s="295"/>
      <c r="AL15" s="302"/>
      <c r="AO15" s="296"/>
      <c r="AP15" s="294"/>
      <c r="AS15" s="296"/>
      <c r="AT15" s="294"/>
      <c r="AW15" s="296"/>
      <c r="AX15" s="294"/>
      <c r="BA15" s="296"/>
      <c r="BB15" s="294"/>
      <c r="BE15" s="296"/>
      <c r="BF15" s="294"/>
      <c r="BI15" s="296"/>
      <c r="BJ15" s="294"/>
      <c r="BM15" s="296"/>
      <c r="BN15" s="294"/>
      <c r="BQ15" s="296"/>
      <c r="BR15" s="1223"/>
      <c r="BS15" s="1223"/>
    </row>
    <row r="16" spans="1:71" ht="12.6" customHeight="1">
      <c r="A16" s="1063">
        <f>+'Pres. OBRA'!B7</f>
        <v>1.2</v>
      </c>
      <c r="B16" s="1090" t="str">
        <f>+'Pres. OBRA'!C7</f>
        <v>RETIRO DE CERRAMIENTO EN MALLA ESLABONADA. Incluye el retiro, cargue y transporte de los materiales, recuperación de los materiales aprovechables como tubería, malla eslabonada y alambre de puas y su transporte hasta el sitio que indique la interventoria, cargue, transporte y botada de escombros provenientes de este retiro en botaderos oficiales o donde indique la interventoria.</v>
      </c>
      <c r="C16" s="1096" t="e">
        <f ca="1">+'Pres. OBRA'!K7</f>
        <v>#VALUE!</v>
      </c>
      <c r="D16" s="294"/>
      <c r="R16" s="1085"/>
      <c r="S16" s="1117" t="e">
        <f ca="1">+C16</f>
        <v>#VALUE!</v>
      </c>
      <c r="T16" s="1086"/>
      <c r="U16" s="295"/>
      <c r="V16" s="233"/>
      <c r="W16" s="233"/>
      <c r="X16" s="233"/>
      <c r="Y16" s="233"/>
      <c r="Z16" s="302"/>
      <c r="AA16" s="233"/>
      <c r="AB16" s="233"/>
      <c r="AC16" s="233"/>
      <c r="AD16" s="302"/>
      <c r="AE16" s="233"/>
      <c r="AF16" s="233"/>
      <c r="AG16" s="295"/>
      <c r="AH16" s="302"/>
      <c r="AI16" s="233"/>
      <c r="AJ16" s="233"/>
      <c r="AK16" s="295"/>
      <c r="AL16" s="302"/>
      <c r="AO16" s="296"/>
      <c r="AP16" s="294"/>
      <c r="AS16" s="296"/>
      <c r="AT16" s="294"/>
      <c r="AW16" s="296"/>
      <c r="AX16" s="294"/>
      <c r="BA16" s="296"/>
      <c r="BB16" s="294"/>
      <c r="BE16" s="296"/>
      <c r="BF16" s="294"/>
      <c r="BI16" s="296"/>
      <c r="BJ16" s="294"/>
      <c r="BM16" s="296"/>
      <c r="BN16" s="294"/>
      <c r="BQ16" s="296"/>
      <c r="BR16" s="1223"/>
      <c r="BS16" s="1223"/>
    </row>
    <row r="17" spans="1:71" ht="11.45" customHeight="1">
      <c r="A17" s="1063">
        <f>+'Pres. OBRA'!B8</f>
        <v>1.3</v>
      </c>
      <c r="B17" s="1090" t="str">
        <f>+'Pres. OBRA'!C8</f>
        <v>Suministro, transporte y colocación de cerramiento provisional en tela verde tipo sarán de 2.20 metros de altura, con postes de madera espaciados cada 1.60m en área a intervenir.</v>
      </c>
      <c r="C17" s="1096" t="e">
        <f ca="1">+'Pres. OBRA'!K8</f>
        <v>#VALUE!</v>
      </c>
      <c r="D17" s="294"/>
      <c r="R17" s="1085"/>
      <c r="S17" s="1086"/>
      <c r="T17" s="1117" t="e">
        <f ca="1">+C17</f>
        <v>#VALUE!</v>
      </c>
      <c r="U17" s="295"/>
      <c r="V17" s="233"/>
      <c r="W17" s="233"/>
      <c r="X17" s="233"/>
      <c r="Y17" s="233"/>
      <c r="Z17" s="302"/>
      <c r="AA17" s="233"/>
      <c r="AB17" s="233"/>
      <c r="AC17" s="233"/>
      <c r="AD17" s="302"/>
      <c r="AE17" s="233"/>
      <c r="AF17" s="233"/>
      <c r="AG17" s="295"/>
      <c r="AH17" s="302"/>
      <c r="AI17" s="233"/>
      <c r="AJ17" s="233"/>
      <c r="AK17" s="295"/>
      <c r="AL17" s="302"/>
      <c r="AO17" s="296"/>
      <c r="AP17" s="294"/>
      <c r="AS17" s="296"/>
      <c r="AT17" s="294"/>
      <c r="AW17" s="296"/>
      <c r="AX17" s="294"/>
      <c r="BA17" s="296"/>
      <c r="BB17" s="294"/>
      <c r="BE17" s="296"/>
      <c r="BF17" s="294"/>
      <c r="BI17" s="296"/>
      <c r="BJ17" s="294"/>
      <c r="BM17" s="296"/>
      <c r="BN17" s="294"/>
      <c r="BQ17" s="296"/>
      <c r="BR17" s="1223"/>
      <c r="BS17" s="1223"/>
    </row>
    <row r="18" spans="1:71" ht="5.45" customHeight="1">
      <c r="A18" s="2272">
        <v>2</v>
      </c>
      <c r="B18" s="2274" t="str">
        <f>'Pres. OBRA'!C9</f>
        <v>MOVIMIENTOS DE TIERRA, EXCAVACIONES  Y LLENOS</v>
      </c>
      <c r="C18" s="2275" t="e">
        <f ca="1">+'Pres. OBRA'!K9</f>
        <v>#VALUE!</v>
      </c>
      <c r="D18" s="294"/>
      <c r="R18" s="302"/>
      <c r="U18" s="296"/>
      <c r="Z18" s="294"/>
      <c r="AB18" s="233"/>
      <c r="AC18" s="233"/>
      <c r="AD18" s="302"/>
      <c r="AE18" s="233"/>
      <c r="AF18" s="233"/>
      <c r="AG18" s="295"/>
      <c r="AH18" s="302"/>
      <c r="AI18" s="233"/>
      <c r="AJ18" s="233"/>
      <c r="AK18" s="295"/>
      <c r="AL18" s="302"/>
      <c r="AO18" s="296"/>
      <c r="AP18" s="294"/>
      <c r="AS18" s="296"/>
      <c r="AT18" s="294"/>
      <c r="AW18" s="296"/>
      <c r="AX18" s="294"/>
      <c r="BA18" s="296"/>
      <c r="BB18" s="294"/>
      <c r="BE18" s="296"/>
      <c r="BF18" s="294"/>
      <c r="BI18" s="296"/>
      <c r="BJ18" s="294"/>
      <c r="BM18" s="296"/>
      <c r="BN18" s="294"/>
      <c r="BQ18" s="296"/>
      <c r="BR18" s="1223"/>
      <c r="BS18" s="1223"/>
    </row>
    <row r="19" spans="1:71" ht="11.25" customHeight="1">
      <c r="A19" s="2272"/>
      <c r="B19" s="2274"/>
      <c r="C19" s="2275"/>
      <c r="D19" s="294"/>
      <c r="R19" s="302"/>
      <c r="S19" s="1101" t="e">
        <f ca="1">C18/9</f>
        <v>#VALUE!</v>
      </c>
      <c r="T19" s="699" t="e">
        <f ca="1">S19</f>
        <v>#VALUE!</v>
      </c>
      <c r="U19" s="700" t="e">
        <f t="shared" ref="U19:Z19" ca="1" si="0">T19</f>
        <v>#VALUE!</v>
      </c>
      <c r="V19" s="699" t="e">
        <f t="shared" ca="1" si="0"/>
        <v>#VALUE!</v>
      </c>
      <c r="W19" s="699" t="e">
        <f t="shared" ca="1" si="0"/>
        <v>#VALUE!</v>
      </c>
      <c r="X19" s="699" t="e">
        <f t="shared" ca="1" si="0"/>
        <v>#VALUE!</v>
      </c>
      <c r="Y19" s="699" t="e">
        <f t="shared" ca="1" si="0"/>
        <v>#VALUE!</v>
      </c>
      <c r="Z19" s="698" t="e">
        <f t="shared" ca="1" si="0"/>
        <v>#VALUE!</v>
      </c>
      <c r="AA19" s="700" t="e">
        <f ca="1">+Z19</f>
        <v>#VALUE!</v>
      </c>
      <c r="AB19" s="233"/>
      <c r="AC19" s="233"/>
      <c r="AD19" s="302"/>
      <c r="AE19" s="233"/>
      <c r="AF19" s="233"/>
      <c r="AG19" s="295"/>
      <c r="AH19" s="302"/>
      <c r="AI19" s="233"/>
      <c r="AJ19" s="233"/>
      <c r="AK19" s="295"/>
      <c r="AL19" s="302"/>
      <c r="AO19" s="296"/>
      <c r="AP19" s="294"/>
      <c r="AS19" s="296"/>
      <c r="AT19" s="294"/>
      <c r="AW19" s="296"/>
      <c r="AX19" s="294"/>
      <c r="BA19" s="296"/>
      <c r="BB19" s="294"/>
      <c r="BE19" s="296"/>
      <c r="BF19" s="294"/>
      <c r="BI19" s="296"/>
      <c r="BJ19" s="294"/>
      <c r="BM19" s="296"/>
      <c r="BN19" s="294"/>
      <c r="BQ19" s="296"/>
      <c r="BR19" s="1223"/>
      <c r="BS19" s="1223"/>
    </row>
    <row r="20" spans="1:71" ht="11.25" customHeight="1">
      <c r="A20" s="1063">
        <f>+'Pres. OBRA'!B10</f>
        <v>2.1</v>
      </c>
      <c r="B20" s="1091" t="str">
        <f>+'Pres. OBRA'!C10</f>
        <v xml:space="preserve">Demolición manual de concreto de cualquier tipo: reforzado, simple, ciclópeo donde se requiera como en columnas, vigas, losas de piso, fundaciones.(NO Incluye botada de escombros, acarreo interno y almacenamiento temporal en obra), este se encuentra separado en un item </v>
      </c>
      <c r="C20" s="1096" t="e">
        <f ca="1">+'Pres. OBRA'!K10</f>
        <v>#VALUE!</v>
      </c>
      <c r="D20" s="294"/>
      <c r="R20" s="302"/>
      <c r="S20" s="1118" t="e">
        <f ca="1">+C20</f>
        <v>#VALUE!</v>
      </c>
      <c r="T20" s="233"/>
      <c r="U20" s="295"/>
      <c r="V20" s="233"/>
      <c r="W20" s="233"/>
      <c r="X20" s="233"/>
      <c r="Y20" s="233"/>
      <c r="Z20" s="302"/>
      <c r="AA20" s="233"/>
      <c r="AB20" s="233"/>
      <c r="AC20" s="233"/>
      <c r="AD20" s="302"/>
      <c r="AE20" s="233"/>
      <c r="AF20" s="233"/>
      <c r="AG20" s="295"/>
      <c r="AH20" s="302"/>
      <c r="AI20" s="233"/>
      <c r="AJ20" s="233"/>
      <c r="AK20" s="295"/>
      <c r="AL20" s="302"/>
      <c r="AO20" s="296"/>
      <c r="AP20" s="294"/>
      <c r="AS20" s="296"/>
      <c r="AT20" s="294"/>
      <c r="AW20" s="296"/>
      <c r="AX20" s="294"/>
      <c r="BA20" s="296"/>
      <c r="BB20" s="294"/>
      <c r="BE20" s="296"/>
      <c r="BF20" s="294"/>
      <c r="BI20" s="296"/>
      <c r="BJ20" s="294"/>
      <c r="BM20" s="296"/>
      <c r="BN20" s="294"/>
      <c r="BQ20" s="296"/>
      <c r="BR20" s="1223"/>
      <c r="BS20" s="1223"/>
    </row>
    <row r="21" spans="1:71" ht="11.25" customHeight="1">
      <c r="A21" s="1063">
        <f>+'Pres. OBRA'!B11</f>
        <v>2.2000000000000002</v>
      </c>
      <c r="B21" s="1091" t="str">
        <f>+'Pres. OBRA'!C11</f>
        <v>EXCAVACIÓN PARA ZAPATAS DE 0,0 a 2,0 m de profundidad, en material heterogéneo, con piedras de hasta 0.05 m³. incluye todo lo necesario para su correcta construccion. No Incluye acarreo interno de materiales, cargue, transporte y botada del material proveniente de la excavación en botaderos oficiales o donde lo indique la interventoría (se encuentra en otro item independiente) .  SU MEDIDA SERA EN SITIO.</v>
      </c>
      <c r="C21" s="1096" t="e">
        <f ca="1">+'Pres. OBRA'!K11</f>
        <v>#VALUE!</v>
      </c>
      <c r="D21" s="294"/>
      <c r="R21" s="302"/>
      <c r="S21" s="233"/>
      <c r="T21" s="1118" t="e">
        <f ca="1">+C21</f>
        <v>#VALUE!</v>
      </c>
      <c r="U21" s="295"/>
      <c r="V21" s="233"/>
      <c r="W21" s="233"/>
      <c r="X21" s="233"/>
      <c r="Y21" s="233"/>
      <c r="Z21" s="302"/>
      <c r="AA21" s="233"/>
      <c r="AB21" s="233"/>
      <c r="AC21" s="233"/>
      <c r="AD21" s="302"/>
      <c r="AE21" s="233"/>
      <c r="AF21" s="233"/>
      <c r="AG21" s="295"/>
      <c r="AH21" s="302"/>
      <c r="AI21" s="233"/>
      <c r="AJ21" s="233"/>
      <c r="AK21" s="295"/>
      <c r="AL21" s="302"/>
      <c r="AO21" s="296"/>
      <c r="AP21" s="294"/>
      <c r="AS21" s="296"/>
      <c r="AT21" s="294"/>
      <c r="AW21" s="296"/>
      <c r="AX21" s="294"/>
      <c r="BA21" s="296"/>
      <c r="BB21" s="294"/>
      <c r="BE21" s="296"/>
      <c r="BF21" s="294"/>
      <c r="BI21" s="296"/>
      <c r="BJ21" s="294"/>
      <c r="BM21" s="296"/>
      <c r="BN21" s="294"/>
      <c r="BQ21" s="296"/>
      <c r="BR21" s="1223"/>
      <c r="BS21" s="1223"/>
    </row>
    <row r="22" spans="1:71" ht="11.25" customHeight="1">
      <c r="A22" s="1063">
        <f>+'Pres. OBRA'!B12</f>
        <v>2.2999999999999998</v>
      </c>
      <c r="B22" s="1091" t="str">
        <f>+'Pres. OBRA'!C12</f>
        <v>EXCAVACIÓN PARA PILAS DE 0,0 a 2,0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v>
      </c>
      <c r="C22" s="1096" t="e">
        <f ca="1">+'Pres. OBRA'!K12</f>
        <v>#VALUE!</v>
      </c>
      <c r="D22" s="294"/>
      <c r="R22" s="302"/>
      <c r="S22" s="233"/>
      <c r="T22" s="1212" t="e">
        <f ca="1">+C22/3</f>
        <v>#VALUE!</v>
      </c>
      <c r="U22" s="1726" t="e">
        <f ca="1">+T22</f>
        <v>#VALUE!</v>
      </c>
      <c r="V22" s="1726" t="e">
        <f ca="1">+U22</f>
        <v>#VALUE!</v>
      </c>
      <c r="W22" s="233"/>
      <c r="X22" s="233"/>
      <c r="Y22" s="233"/>
      <c r="Z22" s="302"/>
      <c r="AA22" s="233"/>
      <c r="AB22" s="233"/>
      <c r="AC22" s="233"/>
      <c r="AD22" s="302"/>
      <c r="AE22" s="233"/>
      <c r="AF22" s="233"/>
      <c r="AG22" s="295"/>
      <c r="AH22" s="302"/>
      <c r="AI22" s="233"/>
      <c r="AJ22" s="233"/>
      <c r="AK22" s="295"/>
      <c r="AL22" s="302"/>
      <c r="AO22" s="296"/>
      <c r="AP22" s="294"/>
      <c r="AS22" s="296"/>
      <c r="AT22" s="294"/>
      <c r="AW22" s="296"/>
      <c r="AX22" s="294"/>
      <c r="BA22" s="296"/>
      <c r="BB22" s="294"/>
      <c r="BE22" s="296"/>
      <c r="BF22" s="294"/>
      <c r="BI22" s="296"/>
      <c r="BJ22" s="294"/>
      <c r="BM22" s="296"/>
      <c r="BN22" s="294"/>
      <c r="BQ22" s="296"/>
      <c r="BR22" s="1223"/>
      <c r="BS22" s="1223"/>
    </row>
    <row r="23" spans="1:71" ht="11.25" customHeight="1">
      <c r="A23" s="1063">
        <f>+'Pres. OBRA'!B13</f>
        <v>2.4</v>
      </c>
      <c r="B23" s="1091" t="str">
        <f>+'Pres. OBRA'!C13</f>
        <v>EXCAVACIÓN PARA PILAS DE 2 a 4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v>
      </c>
      <c r="C23" s="1096" t="e">
        <f ca="1">+'Pres. OBRA'!K13</f>
        <v>#VALUE!</v>
      </c>
      <c r="D23" s="294"/>
      <c r="R23" s="302"/>
      <c r="S23" s="233"/>
      <c r="T23" s="233"/>
      <c r="U23" s="1112" t="e">
        <f ca="1">+C23/2</f>
        <v>#VALUE!</v>
      </c>
      <c r="V23" s="1110" t="e">
        <f ca="1">+U23</f>
        <v>#VALUE!</v>
      </c>
      <c r="W23" s="233"/>
      <c r="X23" s="233"/>
      <c r="Y23" s="233"/>
      <c r="Z23" s="302"/>
      <c r="AA23" s="233"/>
      <c r="AB23" s="233"/>
      <c r="AC23" s="233"/>
      <c r="AD23" s="302"/>
      <c r="AE23" s="233"/>
      <c r="AF23" s="233"/>
      <c r="AG23" s="295"/>
      <c r="AH23" s="302"/>
      <c r="AI23" s="233"/>
      <c r="AJ23" s="233"/>
      <c r="AK23" s="295"/>
      <c r="AL23" s="302"/>
      <c r="AO23" s="296"/>
      <c r="AP23" s="294"/>
      <c r="AS23" s="296"/>
      <c r="AT23" s="294"/>
      <c r="AW23" s="296"/>
      <c r="AX23" s="294"/>
      <c r="BA23" s="296"/>
      <c r="BB23" s="294"/>
      <c r="BE23" s="296"/>
      <c r="BF23" s="294"/>
      <c r="BI23" s="296"/>
      <c r="BJ23" s="294"/>
      <c r="BM23" s="296"/>
      <c r="BN23" s="294"/>
      <c r="BQ23" s="296"/>
      <c r="BR23" s="1223"/>
      <c r="BS23" s="1223"/>
    </row>
    <row r="24" spans="1:71" ht="11.25" customHeight="1">
      <c r="A24" s="1063">
        <f>+'Pres. OBRA'!B14</f>
        <v>2.5</v>
      </c>
      <c r="B24" s="1091" t="str">
        <f>+'Pres. OBRA'!C14</f>
        <v>EXCAVACIÓN PARA PILAS DE 4 a 6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SU MEDIDA SERA EN SITIO.</v>
      </c>
      <c r="C24" s="1096" t="e">
        <f ca="1">+'Pres. OBRA'!K14</f>
        <v>#VALUE!</v>
      </c>
      <c r="D24" s="294"/>
      <c r="R24" s="302"/>
      <c r="S24" s="233"/>
      <c r="T24" s="233"/>
      <c r="U24" s="295"/>
      <c r="V24" s="1110" t="e">
        <f ca="1">+C24/2</f>
        <v>#VALUE!</v>
      </c>
      <c r="W24" s="1100" t="e">
        <f ca="1">+V24</f>
        <v>#VALUE!</v>
      </c>
      <c r="X24" s="233"/>
      <c r="Y24" s="233"/>
      <c r="Z24" s="302"/>
      <c r="AA24" s="233"/>
      <c r="AB24" s="233"/>
      <c r="AC24" s="233"/>
      <c r="AD24" s="302"/>
      <c r="AE24" s="233"/>
      <c r="AF24" s="233"/>
      <c r="AG24" s="295"/>
      <c r="AH24" s="302"/>
      <c r="AI24" s="233"/>
      <c r="AJ24" s="233"/>
      <c r="AK24" s="295"/>
      <c r="AL24" s="302"/>
      <c r="AO24" s="296"/>
      <c r="AP24" s="294"/>
      <c r="AS24" s="296"/>
      <c r="AT24" s="294"/>
      <c r="AW24" s="296"/>
      <c r="AX24" s="294"/>
      <c r="BA24" s="296"/>
      <c r="BB24" s="294"/>
      <c r="BE24" s="296"/>
      <c r="BF24" s="294"/>
      <c r="BI24" s="296"/>
      <c r="BJ24" s="294"/>
      <c r="BM24" s="296"/>
      <c r="BN24" s="294"/>
      <c r="BQ24" s="296"/>
      <c r="BR24" s="1223"/>
      <c r="BS24" s="1223"/>
    </row>
    <row r="25" spans="1:71" ht="11.25" customHeight="1">
      <c r="A25" s="1063">
        <f>+'Pres. OBRA'!B15</f>
        <v>2.6</v>
      </c>
      <c r="B25" s="1091" t="str">
        <f>+'Pres. OBRA'!C15</f>
        <v xml:space="preserve">EXCAVACIÓN MANUAL de material heterogéneo DE 0-2 m., bajo cualquier grado de humedad. Incluye: roca descompuesta, bolas de roca de volúmen inferior a 0.35 m³. (NO incluye cargue y transporte interno , transporte a botadero y dispocision final), esta actividad esta en item independiente </v>
      </c>
      <c r="C25" s="1096" t="e">
        <f ca="1">+'Pres. OBRA'!K15</f>
        <v>#VALUE!</v>
      </c>
      <c r="D25" s="294"/>
      <c r="R25" s="302"/>
      <c r="S25" s="233"/>
      <c r="T25" s="233"/>
      <c r="U25" s="295"/>
      <c r="V25" s="233"/>
      <c r="W25" s="233"/>
      <c r="X25" s="1118" t="e">
        <f ca="1">+C25</f>
        <v>#VALUE!</v>
      </c>
      <c r="Y25" s="233"/>
      <c r="Z25" s="302"/>
      <c r="AA25" s="233"/>
      <c r="AB25" s="233"/>
      <c r="AC25" s="233"/>
      <c r="AD25" s="302"/>
      <c r="AE25" s="233"/>
      <c r="AF25" s="233"/>
      <c r="AG25" s="295"/>
      <c r="AH25" s="302"/>
      <c r="AI25" s="233"/>
      <c r="AJ25" s="233"/>
      <c r="AK25" s="295"/>
      <c r="AL25" s="302"/>
      <c r="AO25" s="296"/>
      <c r="AP25" s="294"/>
      <c r="AS25" s="296"/>
      <c r="AT25" s="294"/>
      <c r="AW25" s="296"/>
      <c r="AX25" s="294"/>
      <c r="BA25" s="296"/>
      <c r="BB25" s="294"/>
      <c r="BE25" s="296"/>
      <c r="BF25" s="294"/>
      <c r="BI25" s="296"/>
      <c r="BJ25" s="294"/>
      <c r="BM25" s="296"/>
      <c r="BN25" s="294"/>
      <c r="BQ25" s="296"/>
      <c r="BR25" s="1223"/>
      <c r="BS25" s="1223"/>
    </row>
    <row r="26" spans="1:71" ht="11.25" customHeight="1">
      <c r="A26" s="1063">
        <f>+'Pres. OBRA'!B16</f>
        <v>2.7</v>
      </c>
      <c r="B26" s="1091" t="str">
        <f>+'Pres. OBRA'!C16</f>
        <v>Excavacion manual de brechas, profundidad de 0,5 hasta 1,0 metro, para tuberia hidrosanitaria, bajo cualquier grado de humedad, cargue y descargue, botada de material proveniente de las excavaciones en los sitios</v>
      </c>
      <c r="C26" s="1096" t="e">
        <f ca="1">+'Pres. OBRA'!K16</f>
        <v>#VALUE!</v>
      </c>
      <c r="D26" s="294"/>
      <c r="R26" s="302"/>
      <c r="S26" s="233"/>
      <c r="T26" s="233"/>
      <c r="U26" s="295"/>
      <c r="V26" s="233"/>
      <c r="W26" s="233"/>
      <c r="X26" s="1212" t="e">
        <f ca="1">+C26/4</f>
        <v>#VALUE!</v>
      </c>
      <c r="Y26" s="1212" t="e">
        <f ca="1">+X26</f>
        <v>#VALUE!</v>
      </c>
      <c r="Z26" s="1212" t="e">
        <f t="shared" ref="Z26:AA26" ca="1" si="1">+Y26</f>
        <v>#VALUE!</v>
      </c>
      <c r="AA26" s="1212" t="e">
        <f t="shared" ca="1" si="1"/>
        <v>#VALUE!</v>
      </c>
      <c r="AB26" s="233"/>
      <c r="AC26" s="233"/>
      <c r="AD26" s="302"/>
      <c r="AE26" s="233"/>
      <c r="AF26" s="233"/>
      <c r="AG26" s="295"/>
      <c r="AH26" s="302"/>
      <c r="AI26" s="233"/>
      <c r="AJ26" s="233"/>
      <c r="AK26" s="295"/>
      <c r="AL26" s="302"/>
      <c r="AO26" s="296"/>
      <c r="AP26" s="294"/>
      <c r="AS26" s="296"/>
      <c r="AT26" s="294"/>
      <c r="AW26" s="296"/>
      <c r="AX26" s="294"/>
      <c r="BA26" s="296"/>
      <c r="BB26" s="294"/>
      <c r="BE26" s="296"/>
      <c r="BF26" s="294"/>
      <c r="BI26" s="296"/>
      <c r="BJ26" s="294"/>
      <c r="BM26" s="296"/>
      <c r="BN26" s="294"/>
      <c r="BQ26" s="296"/>
      <c r="BR26" s="1223"/>
      <c r="BS26" s="1223"/>
    </row>
    <row r="27" spans="1:71" ht="11.25" customHeight="1">
      <c r="A27" s="1063">
        <f>+'Pres. OBRA'!B17</f>
        <v>2.8</v>
      </c>
      <c r="B27" s="1091" t="str">
        <f>+'Pres. OBRA'!C17</f>
        <v>CARGUE, transporte y botada de MATERIAL PROVENIENTE DE LAS EXPLANACIONES, EXCAVACIONES Y VOLADURAS DE ROCA. Incluye transportes internos, maquinaria amarilla, derecho de botadero. Se debe hacer en botaderos oficiales autorizados por la entidad competente o hasta el sitio que indique la interventoría. Su medida será en sitio.</v>
      </c>
      <c r="C27" s="1096" t="e">
        <f ca="1">+'Pres. OBRA'!K17</f>
        <v>#VALUE!</v>
      </c>
      <c r="D27" s="294"/>
      <c r="R27" s="302"/>
      <c r="S27" s="233"/>
      <c r="T27" s="233"/>
      <c r="U27" s="295"/>
      <c r="V27" s="233"/>
      <c r="W27" s="233"/>
      <c r="X27" s="233"/>
      <c r="Y27" s="1119" t="e">
        <f ca="1">+C27</f>
        <v>#VALUE!</v>
      </c>
      <c r="Z27" s="302"/>
      <c r="AA27" s="233"/>
      <c r="AB27" s="233"/>
      <c r="AC27" s="233"/>
      <c r="AD27" s="302"/>
      <c r="AE27" s="233"/>
      <c r="AF27" s="233"/>
      <c r="AG27" s="295"/>
      <c r="AH27" s="302"/>
      <c r="AI27" s="233"/>
      <c r="AJ27" s="233"/>
      <c r="AK27" s="295"/>
      <c r="AL27" s="302"/>
      <c r="AO27" s="296"/>
      <c r="AP27" s="294"/>
      <c r="AS27" s="296"/>
      <c r="AT27" s="294"/>
      <c r="AW27" s="296"/>
      <c r="AX27" s="294"/>
      <c r="BA27" s="296"/>
      <c r="BB27" s="294"/>
      <c r="BE27" s="296"/>
      <c r="BF27" s="294"/>
      <c r="BI27" s="296"/>
      <c r="BJ27" s="294"/>
      <c r="BM27" s="296"/>
      <c r="BN27" s="294"/>
      <c r="BQ27" s="296"/>
      <c r="BR27" s="1223"/>
      <c r="BS27" s="1223"/>
    </row>
    <row r="28" spans="1:71" ht="11.25" customHeight="1">
      <c r="A28" s="1063">
        <f>+'Pres. OBRA'!B18</f>
        <v>2.9</v>
      </c>
      <c r="B28" s="1091" t="str">
        <f>+'Pres. OBRA'!C18</f>
        <v>Lleno y compactación manual con material de préstamo (limo o arenilla) libre de materia orgánica o cualquier otro contaminante (Incluye acarreo interno, almacenamiento, protección  y compactación de los materiales aptos).</v>
      </c>
      <c r="C28" s="1096" t="e">
        <f ca="1">+'Pres. OBRA'!K18</f>
        <v>#VALUE!</v>
      </c>
      <c r="D28" s="294"/>
      <c r="R28" s="302"/>
      <c r="S28" s="233"/>
      <c r="T28" s="233"/>
      <c r="U28" s="295"/>
      <c r="V28" s="233"/>
      <c r="W28" s="233"/>
      <c r="X28" s="233"/>
      <c r="Y28" s="233"/>
      <c r="Z28" s="1107" t="e">
        <f ca="1">+C28/2</f>
        <v>#VALUE!</v>
      </c>
      <c r="AA28" s="1102" t="e">
        <f ca="1">+Z28</f>
        <v>#VALUE!</v>
      </c>
      <c r="AB28" s="233"/>
      <c r="AC28" s="233"/>
      <c r="AD28" s="302"/>
      <c r="AE28" s="233"/>
      <c r="AF28" s="233"/>
      <c r="AG28" s="295"/>
      <c r="AH28" s="302"/>
      <c r="AI28" s="233"/>
      <c r="AJ28" s="233"/>
      <c r="AK28" s="295"/>
      <c r="AL28" s="302"/>
      <c r="AO28" s="296"/>
      <c r="AP28" s="294"/>
      <c r="AS28" s="296"/>
      <c r="AT28" s="294"/>
      <c r="AW28" s="296"/>
      <c r="AX28" s="294"/>
      <c r="BA28" s="296"/>
      <c r="BB28" s="294"/>
      <c r="BE28" s="296"/>
      <c r="BF28" s="294"/>
      <c r="BI28" s="296"/>
      <c r="BJ28" s="294"/>
      <c r="BM28" s="296"/>
      <c r="BN28" s="294"/>
      <c r="BQ28" s="296"/>
      <c r="BR28" s="1223"/>
      <c r="BS28" s="1223"/>
    </row>
    <row r="29" spans="1:71" ht="11.25" customHeight="1">
      <c r="A29" s="1063">
        <f>+'Pres. OBRA'!B19</f>
        <v>2.1</v>
      </c>
      <c r="B29" s="1091" t="str">
        <f>+'Pres. OBRA'!C19</f>
        <v>Descapote de grama en cancha de futbol existente, incluye retiro de grama, transporte y almacenamiento en el sitio indicado por la interventoria para su posible uso en la empladizacion de nuevos sitios del proyecto.</v>
      </c>
      <c r="C29" s="1096" t="e">
        <f ca="1">+'Pres. OBRA'!K19</f>
        <v>#VALUE!</v>
      </c>
      <c r="D29" s="294"/>
      <c r="R29" s="302"/>
      <c r="S29" s="233"/>
      <c r="T29" s="233"/>
      <c r="U29" s="295"/>
      <c r="V29" s="233"/>
      <c r="W29" s="233"/>
      <c r="X29" s="233"/>
      <c r="Y29" s="233"/>
      <c r="Z29" s="302"/>
      <c r="AA29" s="1118" t="e">
        <f ca="1">+C29</f>
        <v>#VALUE!</v>
      </c>
      <c r="AB29" s="233"/>
      <c r="AC29" s="233"/>
      <c r="AD29" s="302"/>
      <c r="AE29" s="233"/>
      <c r="AF29" s="233"/>
      <c r="AG29" s="295"/>
      <c r="AH29" s="302"/>
      <c r="AI29" s="233"/>
      <c r="AJ29" s="233"/>
      <c r="AK29" s="295"/>
      <c r="AL29" s="302"/>
      <c r="AO29" s="296"/>
      <c r="AP29" s="294"/>
      <c r="AS29" s="296"/>
      <c r="AT29" s="294"/>
      <c r="AW29" s="296"/>
      <c r="AX29" s="294"/>
      <c r="BA29" s="296"/>
      <c r="BB29" s="294"/>
      <c r="BE29" s="296"/>
      <c r="BF29" s="294"/>
      <c r="BI29" s="296"/>
      <c r="BJ29" s="294"/>
      <c r="BM29" s="296"/>
      <c r="BN29" s="294"/>
      <c r="BQ29" s="296"/>
      <c r="BR29" s="1223"/>
      <c r="BS29" s="1223"/>
    </row>
    <row r="30" spans="1:71" ht="6.6" customHeight="1">
      <c r="A30" s="2272">
        <v>3</v>
      </c>
      <c r="B30" s="2274" t="str">
        <f>'Pres. OBRA'!C20</f>
        <v>ESTRUCTURA DE CONCRETO</v>
      </c>
      <c r="C30" s="2275" t="e">
        <f ca="1">+'Pres. OBRA'!K20</f>
        <v>#VALUE!</v>
      </c>
      <c r="D30" s="294"/>
      <c r="R30" s="302"/>
      <c r="S30" s="233"/>
      <c r="T30" s="233"/>
      <c r="U30" s="303"/>
      <c r="Z30" s="294"/>
      <c r="AD30" s="294"/>
      <c r="AG30" s="296"/>
      <c r="AH30" s="294"/>
      <c r="AK30" s="296"/>
      <c r="AL30" s="302"/>
      <c r="AO30" s="296"/>
      <c r="AP30" s="294"/>
      <c r="AS30" s="296"/>
      <c r="AT30" s="294"/>
      <c r="AW30" s="296"/>
      <c r="AX30" s="294"/>
      <c r="BA30" s="296"/>
      <c r="BB30" s="294"/>
      <c r="BE30" s="296"/>
      <c r="BF30" s="294"/>
      <c r="BI30" s="296"/>
      <c r="BJ30" s="294"/>
      <c r="BM30" s="296"/>
      <c r="BN30" s="294"/>
      <c r="BQ30" s="296"/>
      <c r="BR30" s="1223"/>
      <c r="BS30" s="1223"/>
    </row>
    <row r="31" spans="1:71" ht="6.6" customHeight="1">
      <c r="A31" s="2272"/>
      <c r="B31" s="2274"/>
      <c r="C31" s="2275"/>
      <c r="D31" s="294"/>
      <c r="R31" s="302"/>
      <c r="S31" s="233"/>
      <c r="T31" s="233"/>
      <c r="U31" s="303"/>
      <c r="V31" s="1103" t="e">
        <f ca="1">C30/16</f>
        <v>#VALUE!</v>
      </c>
      <c r="W31" s="1103" t="e">
        <f ca="1">V31</f>
        <v>#VALUE!</v>
      </c>
      <c r="X31" s="696" t="e">
        <f t="shared" ref="X31:AK31" ca="1" si="2">W31</f>
        <v>#VALUE!</v>
      </c>
      <c r="Y31" s="696" t="e">
        <f t="shared" ca="1" si="2"/>
        <v>#VALUE!</v>
      </c>
      <c r="Z31" s="695" t="e">
        <f t="shared" ca="1" si="2"/>
        <v>#VALUE!</v>
      </c>
      <c r="AA31" s="696" t="e">
        <f t="shared" ca="1" si="2"/>
        <v>#VALUE!</v>
      </c>
      <c r="AB31" s="696" t="e">
        <f t="shared" ca="1" si="2"/>
        <v>#VALUE!</v>
      </c>
      <c r="AC31" s="696" t="e">
        <f t="shared" ca="1" si="2"/>
        <v>#VALUE!</v>
      </c>
      <c r="AD31" s="695" t="e">
        <f t="shared" ca="1" si="2"/>
        <v>#VALUE!</v>
      </c>
      <c r="AE31" s="696" t="e">
        <f t="shared" ca="1" si="2"/>
        <v>#VALUE!</v>
      </c>
      <c r="AF31" s="696" t="e">
        <f t="shared" ca="1" si="2"/>
        <v>#VALUE!</v>
      </c>
      <c r="AG31" s="697" t="e">
        <f t="shared" ca="1" si="2"/>
        <v>#VALUE!</v>
      </c>
      <c r="AH31" s="695" t="e">
        <f t="shared" ca="1" si="2"/>
        <v>#VALUE!</v>
      </c>
      <c r="AI31" s="696" t="e">
        <f t="shared" ca="1" si="2"/>
        <v>#VALUE!</v>
      </c>
      <c r="AJ31" s="696" t="e">
        <f t="shared" ca="1" si="2"/>
        <v>#VALUE!</v>
      </c>
      <c r="AK31" s="697" t="e">
        <f t="shared" ca="1" si="2"/>
        <v>#VALUE!</v>
      </c>
      <c r="AL31" s="302"/>
      <c r="AO31" s="296"/>
      <c r="AP31" s="294"/>
      <c r="AS31" s="296"/>
      <c r="AT31" s="294"/>
      <c r="AW31" s="296"/>
      <c r="AX31" s="294"/>
      <c r="BA31" s="296"/>
      <c r="BB31" s="294"/>
      <c r="BE31" s="296"/>
      <c r="BF31" s="294"/>
      <c r="BI31" s="296"/>
      <c r="BJ31" s="294"/>
      <c r="BM31" s="296"/>
      <c r="BN31" s="294"/>
      <c r="BQ31" s="296"/>
      <c r="BR31" s="1223"/>
      <c r="BS31" s="1223"/>
    </row>
    <row r="32" spans="1:71" ht="9.75" customHeight="1">
      <c r="A32" s="1063">
        <f>+'Pres. OBRA'!B21</f>
        <v>3.1</v>
      </c>
      <c r="B32" s="1091" t="str">
        <f>+'Pres. OBRA'!C21</f>
        <v>Construccion de CONCRETO CICLOPEO , e=0,5m. De acuerdo a las medidas establecidas en los planos y diseño, para hormigon de 17mpa al 50% y piedra al 40%, incluye el suministro, mano de obra y equipo necesario para necesario para su ejecucion y correcta entrega.</v>
      </c>
      <c r="C32" s="1096" t="e">
        <f ca="1">+'Pres. OBRA'!K21</f>
        <v>#VALUE!</v>
      </c>
      <c r="D32" s="294"/>
      <c r="R32" s="302"/>
      <c r="S32" s="233"/>
      <c r="T32" s="233"/>
      <c r="U32" s="303"/>
      <c r="V32" s="1106" t="e">
        <f ca="1">+C32/2</f>
        <v>#VALUE!</v>
      </c>
      <c r="W32" s="1104" t="e">
        <f ca="1">+V32</f>
        <v>#VALUE!</v>
      </c>
      <c r="X32" s="290"/>
      <c r="Y32" s="290"/>
      <c r="Z32" s="304"/>
      <c r="AA32" s="290"/>
      <c r="AB32" s="290"/>
      <c r="AC32" s="290"/>
      <c r="AD32" s="304"/>
      <c r="AE32" s="290"/>
      <c r="AF32" s="290"/>
      <c r="AG32" s="303"/>
      <c r="AH32" s="304"/>
      <c r="AI32" s="290"/>
      <c r="AJ32" s="290"/>
      <c r="AK32" s="303"/>
      <c r="AL32" s="302"/>
      <c r="AO32" s="296"/>
      <c r="AP32" s="294"/>
      <c r="AS32" s="296"/>
      <c r="AT32" s="294"/>
      <c r="AW32" s="296"/>
      <c r="AX32" s="294"/>
      <c r="BA32" s="296"/>
      <c r="BB32" s="294"/>
      <c r="BE32" s="296"/>
      <c r="BF32" s="294"/>
      <c r="BI32" s="296"/>
      <c r="BJ32" s="294"/>
      <c r="BM32" s="296"/>
      <c r="BN32" s="294"/>
      <c r="BQ32" s="296"/>
      <c r="BR32" s="1223"/>
      <c r="BS32" s="1223"/>
    </row>
    <row r="33" spans="1:71" ht="9.75" customHeight="1">
      <c r="A33" s="1063" t="str">
        <f>+'Pres. OBRA'!B22</f>
        <v>3.2</v>
      </c>
      <c r="B33" s="1091" t="str">
        <f>+'Pres. OBRA'!C22</f>
        <v>Construccion de pilas de cimentacion en concreto de 21 Mpa de acuardo a las dimenciones establecidadas en los planos y diseños, incluye suministro, transporte y bombeo y colocacion del concreto. No incluye refuerzo</v>
      </c>
      <c r="C33" s="1096" t="e">
        <f ca="1">+'Pres. OBRA'!K22</f>
        <v>#VALUE!</v>
      </c>
      <c r="D33" s="294"/>
      <c r="R33" s="302"/>
      <c r="S33" s="233"/>
      <c r="T33" s="233"/>
      <c r="U33" s="303"/>
      <c r="V33" s="290"/>
      <c r="W33" s="1104" t="e">
        <f ca="1">+C33/3</f>
        <v>#VALUE!</v>
      </c>
      <c r="X33" s="1104" t="e">
        <f ca="1">+W33</f>
        <v>#VALUE!</v>
      </c>
      <c r="Y33" s="1105" t="e">
        <f ca="1">+X33</f>
        <v>#VALUE!</v>
      </c>
      <c r="Z33" s="304"/>
      <c r="AA33" s="290"/>
      <c r="AB33" s="290"/>
      <c r="AC33" s="290"/>
      <c r="AD33" s="304"/>
      <c r="AE33" s="290"/>
      <c r="AF33" s="290"/>
      <c r="AG33" s="303"/>
      <c r="AH33" s="304"/>
      <c r="AI33" s="290"/>
      <c r="AJ33" s="290"/>
      <c r="AK33" s="303"/>
      <c r="AL33" s="302"/>
      <c r="AO33" s="296"/>
      <c r="AP33" s="294"/>
      <c r="AS33" s="296"/>
      <c r="AT33" s="294"/>
      <c r="AW33" s="296"/>
      <c r="AX33" s="294"/>
      <c r="BA33" s="296"/>
      <c r="BB33" s="294"/>
      <c r="BE33" s="296"/>
      <c r="BF33" s="294"/>
      <c r="BI33" s="296"/>
      <c r="BJ33" s="294"/>
      <c r="BM33" s="296"/>
      <c r="BN33" s="294"/>
      <c r="BQ33" s="296"/>
      <c r="BR33" s="1223"/>
      <c r="BS33" s="1223"/>
    </row>
    <row r="34" spans="1:71" ht="9.75" customHeight="1">
      <c r="A34" s="1063" t="str">
        <f>+'Pres. OBRA'!B23</f>
        <v>3.3</v>
      </c>
      <c r="B34" s="1091" t="str">
        <f>+'Pres. OBRA'!C23</f>
        <v>Construccion de Zapatas de cimentación concreto premezclado de 21 MPa  de acuerdo a las medidas establecidas en los planos y diseños, incluye el suministro, mano de obra y equipo necesario para necesario para su ejecucion y correcta entrega.</v>
      </c>
      <c r="C34" s="1096" t="e">
        <f ca="1">+'Pres. OBRA'!K23</f>
        <v>#VALUE!</v>
      </c>
      <c r="D34" s="294"/>
      <c r="R34" s="302"/>
      <c r="S34" s="233"/>
      <c r="T34" s="233"/>
      <c r="U34" s="303"/>
      <c r="V34" s="290"/>
      <c r="W34" s="290"/>
      <c r="X34" s="290"/>
      <c r="Y34" s="1105" t="e">
        <f ca="1">+C34/3</f>
        <v>#VALUE!</v>
      </c>
      <c r="Z34" s="1108" t="e">
        <f ca="1">+Y34</f>
        <v>#VALUE!</v>
      </c>
      <c r="AA34" s="1104" t="e">
        <f ca="1">+Z34</f>
        <v>#VALUE!</v>
      </c>
      <c r="AB34" s="290"/>
      <c r="AC34" s="290"/>
      <c r="AD34" s="304"/>
      <c r="AE34" s="290"/>
      <c r="AF34" s="290"/>
      <c r="AG34" s="303"/>
      <c r="AH34" s="304"/>
      <c r="AI34" s="290"/>
      <c r="AJ34" s="290"/>
      <c r="AK34" s="303"/>
      <c r="AL34" s="302"/>
      <c r="AO34" s="296"/>
      <c r="AP34" s="294"/>
      <c r="AS34" s="296"/>
      <c r="AT34" s="294"/>
      <c r="AW34" s="296"/>
      <c r="AX34" s="294"/>
      <c r="BA34" s="296"/>
      <c r="BB34" s="294"/>
      <c r="BE34" s="296"/>
      <c r="BF34" s="294"/>
      <c r="BI34" s="296"/>
      <c r="BJ34" s="294"/>
      <c r="BM34" s="296"/>
      <c r="BN34" s="294"/>
      <c r="BQ34" s="296"/>
      <c r="BR34" s="1223"/>
      <c r="BS34" s="1223"/>
    </row>
    <row r="35" spans="1:71" ht="9.75" customHeight="1">
      <c r="A35" s="1063" t="str">
        <f>+'Pres. OBRA'!B24</f>
        <v>3.4</v>
      </c>
      <c r="B35" s="1091" t="str">
        <f>+'Pres. OBRA'!C24</f>
        <v>Pedestales y dados de cimentacion en concreto premezclado de 21 MPa de acuerdo a las medidas establecidas en los planos y diseños, incluye el suministro, mano de obra y equipo necesario para necesario para su ejecucion y correcta entrega.</v>
      </c>
      <c r="C35" s="1096" t="e">
        <f ca="1">+'Pres. OBRA'!K24</f>
        <v>#VALUE!</v>
      </c>
      <c r="D35" s="294"/>
      <c r="R35" s="302"/>
      <c r="S35" s="233"/>
      <c r="T35" s="233"/>
      <c r="U35" s="303"/>
      <c r="V35" s="290"/>
      <c r="W35" s="290"/>
      <c r="X35" s="290"/>
      <c r="Y35" s="290"/>
      <c r="Z35" s="1108" t="e">
        <f ca="1">+C35/3</f>
        <v>#VALUE!</v>
      </c>
      <c r="AA35" s="1104" t="e">
        <f ca="1">+Z35</f>
        <v>#VALUE!</v>
      </c>
      <c r="AB35" s="1104" t="e">
        <f ca="1">+AA35</f>
        <v>#VALUE!</v>
      </c>
      <c r="AC35" s="290"/>
      <c r="AD35" s="304"/>
      <c r="AE35" s="290"/>
      <c r="AF35" s="290"/>
      <c r="AG35" s="303"/>
      <c r="AH35" s="304"/>
      <c r="AI35" s="290"/>
      <c r="AJ35" s="290"/>
      <c r="AK35" s="303"/>
      <c r="AL35" s="302"/>
      <c r="AO35" s="296"/>
      <c r="AP35" s="294"/>
      <c r="AS35" s="296"/>
      <c r="AT35" s="294"/>
      <c r="AW35" s="296"/>
      <c r="AX35" s="294"/>
      <c r="BA35" s="296"/>
      <c r="BB35" s="294"/>
      <c r="BE35" s="296"/>
      <c r="BF35" s="294"/>
      <c r="BI35" s="296"/>
      <c r="BJ35" s="294"/>
      <c r="BM35" s="296"/>
      <c r="BN35" s="294"/>
      <c r="BQ35" s="296"/>
      <c r="BR35" s="1223"/>
      <c r="BS35" s="1223"/>
    </row>
    <row r="36" spans="1:71" ht="9.75" customHeight="1">
      <c r="A36" s="1063" t="str">
        <f>+'Pres. OBRA'!B25</f>
        <v>3.5</v>
      </c>
      <c r="B36" s="1091" t="str">
        <f>+'Pres. OBRA'!C25</f>
        <v>Vigas de fundacion, en concreto de 21 mpa, seccion según diseño estructural;incluye el suministro, mano de obra y equipo necesario para necesario para su ejecucion y correcta entrega.</v>
      </c>
      <c r="C36" s="1096" t="e">
        <f ca="1">+'Pres. OBRA'!K25</f>
        <v>#VALUE!</v>
      </c>
      <c r="D36" s="294"/>
      <c r="R36" s="302"/>
      <c r="S36" s="233"/>
      <c r="T36" s="233"/>
      <c r="U36" s="303"/>
      <c r="V36" s="290"/>
      <c r="W36" s="290"/>
      <c r="X36" s="290"/>
      <c r="Y36" s="290"/>
      <c r="Z36" s="304"/>
      <c r="AB36" s="1104" t="e">
        <f ca="1">+C36/3</f>
        <v>#VALUE!</v>
      </c>
      <c r="AC36" s="1105" t="e">
        <f ca="1">+AB36</f>
        <v>#VALUE!</v>
      </c>
      <c r="AD36" s="1108" t="e">
        <f ca="1">+AC36</f>
        <v>#VALUE!</v>
      </c>
      <c r="AE36" s="290"/>
      <c r="AF36" s="290"/>
      <c r="AG36" s="303"/>
      <c r="AH36" s="1659"/>
      <c r="AI36" s="290"/>
      <c r="AJ36" s="290"/>
      <c r="AK36" s="303"/>
      <c r="AL36" s="302"/>
      <c r="AO36" s="296"/>
      <c r="AP36" s="294"/>
      <c r="AS36" s="296"/>
      <c r="AT36" s="294"/>
      <c r="AW36" s="296"/>
      <c r="AX36" s="294"/>
      <c r="BA36" s="296"/>
      <c r="BB36" s="294"/>
      <c r="BE36" s="296"/>
      <c r="BF36" s="294"/>
      <c r="BI36" s="296"/>
      <c r="BJ36" s="294"/>
      <c r="BM36" s="296"/>
      <c r="BN36" s="294"/>
      <c r="BQ36" s="296"/>
      <c r="BR36" s="1223"/>
      <c r="BS36" s="1223"/>
    </row>
    <row r="37" spans="1:71" ht="9.75" customHeight="1">
      <c r="A37" s="1063">
        <f>+'Pres. OBRA'!B26</f>
        <v>3.6</v>
      </c>
      <c r="B37" s="1092" t="str">
        <f>+'Pres. OBRA'!C26</f>
        <v xml:space="preserve">Construcción de LOSA COMPUESTA en concreto armado de 21 Mpa, con un ESPESOR DE 0.11m con placa colaboradora en metal-deck cal-16  , de acuerdo a las diferentes dimensiones establecidas en los planos y diseño. Incluye suministro, transporte, bombeo con autobomba y colocación del concreto,y todos los demás elementos necesarios para su correcto vaciado según diseño. Incluye suministro, armado y desarmado de toda la obra falsa necesaria para el correcto vaciado , según diseño. En el vaciado se deben dejar los hierros (pelos) para el amarre de los elementos no estructurales. </v>
      </c>
      <c r="C37" s="1096" t="e">
        <f ca="1">+'Pres. OBRA'!K26</f>
        <v>#VALUE!</v>
      </c>
      <c r="D37" s="294"/>
      <c r="R37" s="302"/>
      <c r="S37" s="233"/>
      <c r="T37" s="233"/>
      <c r="U37" s="303"/>
      <c r="V37" s="290"/>
      <c r="W37" s="290"/>
      <c r="X37" s="290"/>
      <c r="Y37" s="290"/>
      <c r="Z37" s="304"/>
      <c r="AA37" s="290"/>
      <c r="AB37" s="290"/>
      <c r="AD37" s="294"/>
      <c r="AF37" s="1104" t="e">
        <f ca="1">+C37/3</f>
        <v>#VALUE!</v>
      </c>
      <c r="AG37" s="1109" t="e">
        <f ca="1">+AF37</f>
        <v>#VALUE!</v>
      </c>
      <c r="AH37" s="1660" t="e">
        <f ca="1">+AG37</f>
        <v>#VALUE!</v>
      </c>
      <c r="AI37" s="290"/>
      <c r="AJ37" s="290"/>
      <c r="AK37" s="303"/>
      <c r="AL37" s="302"/>
      <c r="AO37" s="296"/>
      <c r="AP37" s="294"/>
      <c r="AS37" s="296"/>
      <c r="AT37" s="294"/>
      <c r="AW37" s="296"/>
      <c r="AX37" s="294"/>
      <c r="BA37" s="296"/>
      <c r="BB37" s="294"/>
      <c r="BE37" s="296"/>
      <c r="BF37" s="294"/>
      <c r="BI37" s="296"/>
      <c r="BJ37" s="294"/>
      <c r="BM37" s="296"/>
      <c r="BN37" s="294"/>
      <c r="BQ37" s="296"/>
      <c r="BR37" s="1223"/>
      <c r="BS37" s="1223"/>
    </row>
    <row r="38" spans="1:71" ht="9.75" customHeight="1">
      <c r="A38" s="1063">
        <f>+'Pres. OBRA'!B27</f>
        <v>3.7</v>
      </c>
      <c r="B38" s="1091" t="str">
        <f>+'Pres. OBRA'!C27</f>
        <v xml:space="preserve">Construccion de ESCALERAS de acceso en aula ambiental, en concreto pulido de 21 Mpa, acabado a la vista , de acuerdo a las diferentes dimensiones establecidas en los planos y diseño. Incluye suministro, transporte, bombeo con autobomba y colocación del concreto, formaleta en super "T" de 19 mm o equivalente para acabado a la vista en la parte inferior de la losa y en paredes laterales y todos los demás elementos necesarios para su correcto vaciado según diseño. Incluye suministro, armado y desarmado de toda la obra falsa necesaria para el correcto vaciado </v>
      </c>
      <c r="C38" s="1096" t="e">
        <f ca="1">+'Pres. OBRA'!K27</f>
        <v>#VALUE!</v>
      </c>
      <c r="D38" s="294"/>
      <c r="R38" s="302"/>
      <c r="S38" s="233"/>
      <c r="T38" s="233"/>
      <c r="U38" s="303"/>
      <c r="V38" s="290"/>
      <c r="W38" s="290"/>
      <c r="X38" s="290"/>
      <c r="Y38" s="290"/>
      <c r="Z38" s="304"/>
      <c r="AA38" s="290"/>
      <c r="AB38" s="290"/>
      <c r="AC38" s="290"/>
      <c r="AD38" s="304"/>
      <c r="AE38" s="290"/>
      <c r="AF38" s="290"/>
      <c r="AG38" s="303"/>
      <c r="AH38" s="304"/>
      <c r="AI38" s="1113" t="e">
        <f ca="1">+C38/3</f>
        <v>#VALUE!</v>
      </c>
      <c r="AJ38" s="1113" t="e">
        <f ca="1">+AI38</f>
        <v>#VALUE!</v>
      </c>
      <c r="AK38" s="1109" t="e">
        <f ca="1">+AJ38</f>
        <v>#VALUE!</v>
      </c>
      <c r="AL38" s="302"/>
      <c r="AO38" s="296"/>
      <c r="AP38" s="294"/>
      <c r="AS38" s="296"/>
      <c r="AT38" s="294"/>
      <c r="AW38" s="296"/>
      <c r="AX38" s="294"/>
      <c r="BA38" s="296"/>
      <c r="BB38" s="294"/>
      <c r="BE38" s="296"/>
      <c r="BF38" s="294"/>
      <c r="BI38" s="296"/>
      <c r="BJ38" s="294"/>
      <c r="BM38" s="296"/>
      <c r="BN38" s="294"/>
      <c r="BQ38" s="296"/>
      <c r="BR38" s="1223"/>
      <c r="BS38" s="1223"/>
    </row>
    <row r="39" spans="1:71" ht="9.75" customHeight="1">
      <c r="A39" s="1063">
        <f>+'Pres. OBRA'!B28</f>
        <v>3.8</v>
      </c>
      <c r="B39" s="1091" t="str">
        <f>+'Pres. OBRA'!C28</f>
        <v>Construccion de RAMPA en Aula Ambiental para movilidad reducida en estructura metalica y placa de acero, piso  de acabado en concreto pulido. incluye Conexiones, soldaduras, anclajes y pintura y todos los demas elementos ncesarios para su normal ejecucion y funcionamiento( este items incluye toda la perfileria metalida)</v>
      </c>
      <c r="C39" s="1096" t="e">
        <f ca="1">+'Pres. OBRA'!K28</f>
        <v>#VALUE!</v>
      </c>
      <c r="D39" s="294"/>
      <c r="R39" s="302"/>
      <c r="S39" s="233"/>
      <c r="T39" s="233"/>
      <c r="U39" s="303"/>
      <c r="V39" s="290"/>
      <c r="W39" s="290"/>
      <c r="X39" s="290"/>
      <c r="Y39" s="290"/>
      <c r="Z39" s="304"/>
      <c r="AA39" s="290"/>
      <c r="AB39" s="290"/>
      <c r="AC39" s="290"/>
      <c r="AD39" s="304"/>
      <c r="AE39" s="290"/>
      <c r="AF39" s="1121" t="e">
        <f ca="1">+C39/6</f>
        <v>#VALUE!</v>
      </c>
      <c r="AG39" s="1651" t="e">
        <f ca="1">+AF39</f>
        <v>#VALUE!</v>
      </c>
      <c r="AH39" s="1661" t="e">
        <f t="shared" ref="AH39:AK39" ca="1" si="3">+AG39</f>
        <v>#VALUE!</v>
      </c>
      <c r="AI39" s="1104" t="e">
        <f t="shared" ca="1" si="3"/>
        <v>#VALUE!</v>
      </c>
      <c r="AJ39" s="1104" t="e">
        <f t="shared" ca="1" si="3"/>
        <v>#VALUE!</v>
      </c>
      <c r="AK39" s="1651" t="e">
        <f t="shared" ca="1" si="3"/>
        <v>#VALUE!</v>
      </c>
      <c r="AL39" s="302"/>
      <c r="AO39" s="296"/>
      <c r="AP39" s="294"/>
      <c r="AS39" s="296"/>
      <c r="AT39" s="294"/>
      <c r="AW39" s="296"/>
      <c r="AX39" s="294"/>
      <c r="BA39" s="296"/>
      <c r="BB39" s="294"/>
      <c r="BE39" s="296"/>
      <c r="BF39" s="294"/>
      <c r="BI39" s="296"/>
      <c r="BJ39" s="294"/>
      <c r="BM39" s="296"/>
      <c r="BN39" s="294"/>
      <c r="BQ39" s="296"/>
      <c r="BR39" s="1223"/>
      <c r="BS39" s="1223"/>
    </row>
    <row r="40" spans="1:71" ht="4.1500000000000004" customHeight="1">
      <c r="A40" s="2272">
        <v>4</v>
      </c>
      <c r="B40" s="2298" t="str">
        <f>'Pres. OBRA'!C29</f>
        <v>ACERO</v>
      </c>
      <c r="C40" s="2275" t="e">
        <f ca="1">+'Pres. OBRA'!K29</f>
        <v>#VALUE!</v>
      </c>
      <c r="D40" s="294"/>
      <c r="R40" s="302"/>
      <c r="S40" s="233"/>
      <c r="T40" s="233"/>
      <c r="U40" s="295"/>
      <c r="Z40" s="294"/>
      <c r="AD40" s="294"/>
      <c r="AG40" s="296"/>
      <c r="AH40" s="294"/>
      <c r="AK40" s="296"/>
      <c r="AL40" s="302"/>
      <c r="AO40" s="296"/>
      <c r="AP40" s="294"/>
      <c r="AS40" s="296"/>
      <c r="AT40" s="294"/>
      <c r="AW40" s="296"/>
      <c r="AX40" s="294"/>
      <c r="BA40" s="296"/>
      <c r="BB40" s="294"/>
      <c r="BE40" s="296"/>
      <c r="BF40" s="294"/>
      <c r="BI40" s="296"/>
      <c r="BJ40" s="294"/>
      <c r="BM40" s="296"/>
      <c r="BN40" s="294"/>
      <c r="BQ40" s="296"/>
      <c r="BR40" s="1223"/>
      <c r="BS40" s="1223"/>
    </row>
    <row r="41" spans="1:71" ht="9.75" customHeight="1">
      <c r="A41" s="2272"/>
      <c r="B41" s="2274"/>
      <c r="C41" s="2275"/>
      <c r="D41" s="294"/>
      <c r="R41" s="302"/>
      <c r="S41" s="233"/>
      <c r="T41" s="233"/>
      <c r="U41" s="295"/>
      <c r="V41" s="1120" t="e">
        <f ca="1">C40/16</f>
        <v>#VALUE!</v>
      </c>
      <c r="W41" s="1120" t="e">
        <f t="shared" ref="W41:AK41" ca="1" si="4">V41</f>
        <v>#VALUE!</v>
      </c>
      <c r="X41" s="1120" t="e">
        <f t="shared" ca="1" si="4"/>
        <v>#VALUE!</v>
      </c>
      <c r="Y41" s="1120" t="e">
        <f t="shared" ca="1" si="4"/>
        <v>#VALUE!</v>
      </c>
      <c r="Z41" s="1101" t="e">
        <f t="shared" ca="1" si="4"/>
        <v>#VALUE!</v>
      </c>
      <c r="AA41" s="1120" t="e">
        <f t="shared" ca="1" si="4"/>
        <v>#VALUE!</v>
      </c>
      <c r="AB41" s="1120" t="e">
        <f t="shared" ca="1" si="4"/>
        <v>#VALUE!</v>
      </c>
      <c r="AC41" s="1120" t="e">
        <f t="shared" ca="1" si="4"/>
        <v>#VALUE!</v>
      </c>
      <c r="AD41" s="1101" t="e">
        <f t="shared" ca="1" si="4"/>
        <v>#VALUE!</v>
      </c>
      <c r="AE41" s="1120" t="e">
        <f t="shared" ca="1" si="4"/>
        <v>#VALUE!</v>
      </c>
      <c r="AF41" s="1120" t="e">
        <f t="shared" ca="1" si="4"/>
        <v>#VALUE!</v>
      </c>
      <c r="AG41" s="700" t="e">
        <f t="shared" ca="1" si="4"/>
        <v>#VALUE!</v>
      </c>
      <c r="AH41" s="698" t="e">
        <f t="shared" ca="1" si="4"/>
        <v>#VALUE!</v>
      </c>
      <c r="AI41" s="699" t="e">
        <f t="shared" ca="1" si="4"/>
        <v>#VALUE!</v>
      </c>
      <c r="AJ41" s="699" t="e">
        <f t="shared" ca="1" si="4"/>
        <v>#VALUE!</v>
      </c>
      <c r="AK41" s="700" t="e">
        <f t="shared" ca="1" si="4"/>
        <v>#VALUE!</v>
      </c>
      <c r="AL41" s="302"/>
      <c r="AO41" s="296"/>
      <c r="AP41" s="294"/>
      <c r="AS41" s="296"/>
      <c r="AT41" s="294"/>
      <c r="AW41" s="296"/>
      <c r="AX41" s="294"/>
      <c r="BA41" s="296"/>
      <c r="BB41" s="294"/>
      <c r="BE41" s="296"/>
      <c r="BF41" s="294"/>
      <c r="BI41" s="296"/>
      <c r="BJ41" s="294"/>
      <c r="BM41" s="296"/>
      <c r="BN41" s="294"/>
      <c r="BQ41" s="296"/>
      <c r="BR41" s="1223"/>
      <c r="BS41" s="1223"/>
    </row>
    <row r="42" spans="1:71" ht="9.75" customHeight="1">
      <c r="A42" s="1063">
        <f>+'Pres. OBRA'!B30</f>
        <v>4.0999999999999996</v>
      </c>
      <c r="B42" s="1091" t="str">
        <f>+'Pres. OBRA'!C30</f>
        <v>Acero de refuerzo fy=420 MPa corrugado para fundacion, muros, pedestales y demas estructuras de concreto,  incluye transporte, corte, figurado y amarrado f'y = 420 Mpa.  Debe cumplir la norma NTC 2289 ó ASTM A615</v>
      </c>
      <c r="C42" s="1096" t="e">
        <f ca="1">+'Pres. OBRA'!K30</f>
        <v>#VALUE!</v>
      </c>
      <c r="D42" s="294"/>
      <c r="R42" s="302"/>
      <c r="S42" s="233"/>
      <c r="T42" s="233"/>
      <c r="U42" s="233"/>
      <c r="V42" s="1100" t="e">
        <f ca="1">+C42/11</f>
        <v>#VALUE!</v>
      </c>
      <c r="W42" s="1100" t="e">
        <f ca="1">+V42</f>
        <v>#VALUE!</v>
      </c>
      <c r="X42" s="1100" t="e">
        <f t="shared" ref="X42:AF42" ca="1" si="5">+W42</f>
        <v>#VALUE!</v>
      </c>
      <c r="Y42" s="1100" t="e">
        <f t="shared" ca="1" si="5"/>
        <v>#VALUE!</v>
      </c>
      <c r="Z42" s="1100" t="e">
        <f t="shared" ca="1" si="5"/>
        <v>#VALUE!</v>
      </c>
      <c r="AA42" s="1100" t="e">
        <f t="shared" ca="1" si="5"/>
        <v>#VALUE!</v>
      </c>
      <c r="AB42" s="1100" t="e">
        <f t="shared" ca="1" si="5"/>
        <v>#VALUE!</v>
      </c>
      <c r="AC42" s="1658" t="e">
        <f t="shared" ca="1" si="5"/>
        <v>#VALUE!</v>
      </c>
      <c r="AD42" s="1107" t="e">
        <f t="shared" ca="1" si="5"/>
        <v>#VALUE!</v>
      </c>
      <c r="AE42" s="1100" t="e">
        <f t="shared" ca="1" si="5"/>
        <v>#VALUE!</v>
      </c>
      <c r="AF42" s="1100" t="e">
        <f t="shared" ca="1" si="5"/>
        <v>#VALUE!</v>
      </c>
      <c r="AG42" s="295"/>
      <c r="AH42" s="302"/>
      <c r="AI42" s="233"/>
      <c r="AJ42" s="233"/>
      <c r="AK42" s="295"/>
      <c r="AL42" s="302"/>
      <c r="AO42" s="296"/>
      <c r="AP42" s="294"/>
      <c r="AS42" s="296"/>
      <c r="AT42" s="294"/>
      <c r="AW42" s="296"/>
      <c r="AX42" s="294"/>
      <c r="BA42" s="296"/>
      <c r="BB42" s="294"/>
      <c r="BE42" s="296"/>
      <c r="BF42" s="294"/>
      <c r="BI42" s="296"/>
      <c r="BJ42" s="294"/>
      <c r="BM42" s="296"/>
      <c r="BN42" s="294"/>
      <c r="BQ42" s="296"/>
      <c r="BR42" s="1223"/>
      <c r="BS42" s="1223"/>
    </row>
    <row r="43" spans="1:71" ht="9.75" customHeight="1">
      <c r="A43" s="1063">
        <f>+'Pres. OBRA'!B31</f>
        <v>4.2</v>
      </c>
      <c r="B43" s="1091" t="str">
        <f>+'Pres. OBRA'!C31</f>
        <v>Construcción y montaje de ESTRUCTURA METÁLICA, en PERFILERIA TIPO IPE Y TUBULAR en  acero estructural ASTM A50 GRADO C  para edificio y elementos de cubierta, según diseño. Incluye: suministro y transporte de láminas, platinas, uniones, soldaduras de acabado o presentación, anclajes y pernos a estructura de concreto y madera. Todos los elementos deben llevar wash primer, pintura anticorrosiva, (2) dos manos de esmalte base aceite mate, color por definir, ensayos a soldaduras, anticorrosivos y pinturas, obra falsa y todo el equipo y la herramienta necesaria para el montaje.</v>
      </c>
      <c r="C43" s="1096" t="e">
        <f ca="1">+'Pres. OBRA'!K31</f>
        <v>#VALUE!</v>
      </c>
      <c r="D43" s="294"/>
      <c r="R43" s="302"/>
      <c r="S43" s="233"/>
      <c r="T43" s="233"/>
      <c r="U43" s="295"/>
      <c r="V43" s="233"/>
      <c r="W43" s="233"/>
      <c r="X43" s="233"/>
      <c r="Y43" s="233"/>
      <c r="Z43" s="302"/>
      <c r="AA43" s="233"/>
      <c r="AB43" s="233"/>
      <c r="AC43" s="233"/>
      <c r="AD43" s="302"/>
      <c r="AE43" s="1100" t="e">
        <f ca="1">+C43/7</f>
        <v>#VALUE!</v>
      </c>
      <c r="AF43" s="1100" t="e">
        <f t="shared" ref="AF43:AK43" ca="1" si="6">+AE43</f>
        <v>#VALUE!</v>
      </c>
      <c r="AG43" s="1112" t="e">
        <f t="shared" ca="1" si="6"/>
        <v>#VALUE!</v>
      </c>
      <c r="AH43" s="1107" t="e">
        <f t="shared" ca="1" si="6"/>
        <v>#VALUE!</v>
      </c>
      <c r="AI43" s="1100" t="e">
        <f t="shared" ca="1" si="6"/>
        <v>#VALUE!</v>
      </c>
      <c r="AJ43" s="1100" t="e">
        <f t="shared" ca="1" si="6"/>
        <v>#VALUE!</v>
      </c>
      <c r="AK43" s="1112" t="e">
        <f t="shared" ca="1" si="6"/>
        <v>#VALUE!</v>
      </c>
      <c r="AL43" s="302"/>
      <c r="AO43" s="296"/>
      <c r="AP43" s="294"/>
      <c r="AS43" s="296"/>
      <c r="AT43" s="294"/>
      <c r="AW43" s="296"/>
      <c r="AX43" s="294"/>
      <c r="BA43" s="296"/>
      <c r="BB43" s="294"/>
      <c r="BE43" s="296"/>
      <c r="BF43" s="294"/>
      <c r="BI43" s="296"/>
      <c r="BJ43" s="294"/>
      <c r="BM43" s="296"/>
      <c r="BN43" s="294"/>
      <c r="BQ43" s="296"/>
      <c r="BR43" s="1223"/>
      <c r="BS43" s="1223"/>
    </row>
    <row r="44" spans="1:71" ht="6.6" customHeight="1">
      <c r="A44" s="2272">
        <v>5</v>
      </c>
      <c r="B44" s="2274" t="str">
        <f>'Pres. OBRA'!C32</f>
        <v>MUROS, REVOQUES Y FORROS.</v>
      </c>
      <c r="C44" s="2275" t="e">
        <f ca="1">+'Pres. OBRA'!K32</f>
        <v>#VALUE!</v>
      </c>
      <c r="D44" s="294"/>
      <c r="R44" s="302"/>
      <c r="S44" s="233"/>
      <c r="T44" s="233"/>
      <c r="U44" s="295"/>
      <c r="V44" s="233"/>
      <c r="W44" s="233"/>
      <c r="X44" s="233"/>
      <c r="Y44" s="233"/>
      <c r="Z44" s="304"/>
      <c r="AA44" s="290"/>
      <c r="AB44" s="290"/>
      <c r="AC44" s="290"/>
      <c r="AD44" s="294"/>
      <c r="AG44" s="296"/>
      <c r="AH44" s="294"/>
      <c r="AK44" s="296"/>
      <c r="AL44" s="294"/>
      <c r="AO44" s="296"/>
      <c r="AP44" s="294"/>
      <c r="AS44" s="296"/>
      <c r="AT44" s="294"/>
      <c r="AW44" s="296"/>
      <c r="AX44" s="294"/>
      <c r="BA44" s="296"/>
      <c r="BB44" s="294"/>
      <c r="BE44" s="296"/>
      <c r="BF44" s="294"/>
      <c r="BI44" s="296"/>
      <c r="BJ44" s="294"/>
      <c r="BM44" s="296"/>
      <c r="BN44" s="294"/>
      <c r="BQ44" s="296"/>
      <c r="BR44" s="1223"/>
      <c r="BS44" s="1223"/>
    </row>
    <row r="45" spans="1:71" ht="10.5" customHeight="1">
      <c r="A45" s="2272"/>
      <c r="B45" s="2274"/>
      <c r="C45" s="2275"/>
      <c r="D45" s="294"/>
      <c r="R45" s="302"/>
      <c r="S45" s="233"/>
      <c r="T45" s="233"/>
      <c r="U45" s="295"/>
      <c r="V45" s="233"/>
      <c r="W45" s="233"/>
      <c r="X45" s="233"/>
      <c r="Y45" s="233"/>
      <c r="Z45" s="302"/>
      <c r="AA45" s="233"/>
      <c r="AB45" s="233"/>
      <c r="AC45" s="233"/>
      <c r="AD45" s="1122" t="e">
        <f ca="1">C44/12</f>
        <v>#VALUE!</v>
      </c>
      <c r="AE45" s="1103" t="e">
        <f ca="1">AD45</f>
        <v>#VALUE!</v>
      </c>
      <c r="AF45" s="696" t="e">
        <f t="shared" ref="AF45:AO45" ca="1" si="7">AE45</f>
        <v>#VALUE!</v>
      </c>
      <c r="AG45" s="697" t="e">
        <f t="shared" ca="1" si="7"/>
        <v>#VALUE!</v>
      </c>
      <c r="AH45" s="695" t="e">
        <f t="shared" ca="1" si="7"/>
        <v>#VALUE!</v>
      </c>
      <c r="AI45" s="696" t="e">
        <f t="shared" ca="1" si="7"/>
        <v>#VALUE!</v>
      </c>
      <c r="AJ45" s="696" t="e">
        <f t="shared" ca="1" si="7"/>
        <v>#VALUE!</v>
      </c>
      <c r="AK45" s="697" t="e">
        <f t="shared" ca="1" si="7"/>
        <v>#VALUE!</v>
      </c>
      <c r="AL45" s="695" t="e">
        <f t="shared" ca="1" si="7"/>
        <v>#VALUE!</v>
      </c>
      <c r="AM45" s="696" t="e">
        <f t="shared" ca="1" si="7"/>
        <v>#VALUE!</v>
      </c>
      <c r="AN45" s="696" t="e">
        <f t="shared" ca="1" si="7"/>
        <v>#VALUE!</v>
      </c>
      <c r="AO45" s="697" t="e">
        <f t="shared" ca="1" si="7"/>
        <v>#VALUE!</v>
      </c>
      <c r="AP45" s="1123"/>
      <c r="AQ45" s="1124"/>
      <c r="AR45" s="1124"/>
      <c r="AS45" s="1125"/>
      <c r="AT45" s="294"/>
      <c r="AW45" s="296"/>
      <c r="AX45" s="294"/>
      <c r="BA45" s="296"/>
      <c r="BB45" s="294"/>
      <c r="BE45" s="296"/>
      <c r="BF45" s="294"/>
      <c r="BI45" s="296"/>
      <c r="BJ45" s="294"/>
      <c r="BM45" s="296"/>
      <c r="BN45" s="294"/>
      <c r="BQ45" s="296"/>
      <c r="BR45" s="1223"/>
      <c r="BS45" s="1223"/>
    </row>
    <row r="46" spans="1:71" ht="10.5" customHeight="1">
      <c r="A46" s="1063">
        <f>+'Pres. OBRA'!B33</f>
        <v>5.0999999999999996</v>
      </c>
      <c r="B46" s="1091" t="str">
        <f>+'Pres. OBRA'!C33</f>
        <v>Construccion de SOBRECIMIENTO  en bloque de concreto de espesor 15 cm a dos hiladas, incluye suministro, transporte y equipo del bloque de concreto de 15x20x40, mortero de pega 1:4, capa de broncosil a tres lados y todos los elementos necesarios para su ejecucion.</v>
      </c>
      <c r="C46" s="1096" t="e">
        <f ca="1">+'Pres. OBRA'!K33</f>
        <v>#VALUE!</v>
      </c>
      <c r="D46" s="294"/>
      <c r="R46" s="302"/>
      <c r="S46" s="233"/>
      <c r="T46" s="233"/>
      <c r="U46" s="295"/>
      <c r="V46" s="233"/>
      <c r="W46" s="233"/>
      <c r="X46" s="233"/>
      <c r="Y46" s="233"/>
      <c r="Z46" s="302"/>
      <c r="AA46" s="233"/>
      <c r="AB46" s="233"/>
      <c r="AC46" s="233"/>
      <c r="AD46" s="1108" t="e">
        <f ca="1">+C46/3</f>
        <v>#VALUE!</v>
      </c>
      <c r="AE46" s="1104" t="e">
        <f ca="1">+AD46</f>
        <v>#VALUE!</v>
      </c>
      <c r="AF46" s="1121" t="e">
        <f ca="1">+AE46</f>
        <v>#VALUE!</v>
      </c>
      <c r="AG46" s="303"/>
      <c r="AH46" s="304"/>
      <c r="AI46" s="290"/>
      <c r="AJ46" s="290"/>
      <c r="AK46" s="303"/>
      <c r="AL46" s="304"/>
      <c r="AM46" s="290"/>
      <c r="AN46" s="290"/>
      <c r="AO46" s="303"/>
      <c r="AP46" s="294"/>
      <c r="AS46" s="296"/>
      <c r="AT46" s="294"/>
      <c r="AW46" s="296"/>
      <c r="AX46" s="294"/>
      <c r="BA46" s="296"/>
      <c r="BB46" s="294"/>
      <c r="BE46" s="296"/>
      <c r="BF46" s="294"/>
      <c r="BI46" s="296"/>
      <c r="BJ46" s="294"/>
      <c r="BM46" s="296"/>
      <c r="BN46" s="294"/>
      <c r="BQ46" s="296"/>
      <c r="BR46" s="1223"/>
      <c r="BS46" s="1223"/>
    </row>
    <row r="47" spans="1:71" ht="10.5" customHeight="1">
      <c r="A47" s="1063">
        <f>+'Pres. OBRA'!B34</f>
        <v>5.2</v>
      </c>
      <c r="B47" s="1091" t="str">
        <f>+'Pres. OBRA'!C34</f>
        <v xml:space="preserve">Construcción de MAMPOSTERIA EN CALADO/CELOSIA  de 49x14x9cm, tipo MASSARI, revitado dos caras. Incluye el suministro y transporte del calado,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v>
      </c>
      <c r="C47" s="1096" t="e">
        <f ca="1">+'Pres. OBRA'!K34</f>
        <v>#VALUE!</v>
      </c>
      <c r="D47" s="294"/>
      <c r="R47" s="302"/>
      <c r="S47" s="233"/>
      <c r="T47" s="233"/>
      <c r="U47" s="295"/>
      <c r="V47" s="233"/>
      <c r="W47" s="233"/>
      <c r="X47" s="233"/>
      <c r="Y47" s="233"/>
      <c r="Z47" s="302"/>
      <c r="AA47" s="233"/>
      <c r="AB47" s="233"/>
      <c r="AC47" s="233"/>
      <c r="AD47" s="304"/>
      <c r="AE47" s="290"/>
      <c r="AF47" s="290"/>
      <c r="AG47" s="303"/>
      <c r="AH47" s="304"/>
      <c r="AI47" s="290"/>
      <c r="AJ47" s="1104" t="e">
        <f ca="1">+C47/4</f>
        <v>#VALUE!</v>
      </c>
      <c r="AK47" s="1109" t="e">
        <f ca="1">+AJ47</f>
        <v>#VALUE!</v>
      </c>
      <c r="AL47" s="1108" t="e">
        <f ca="1">+AK47</f>
        <v>#VALUE!</v>
      </c>
      <c r="AM47" s="1104" t="e">
        <f ca="1">+AL47</f>
        <v>#VALUE!</v>
      </c>
      <c r="AN47" s="290"/>
      <c r="AO47" s="303"/>
      <c r="AP47" s="294"/>
      <c r="AS47" s="296"/>
      <c r="AT47" s="294"/>
      <c r="AW47" s="296"/>
      <c r="AX47" s="294"/>
      <c r="BA47" s="296"/>
      <c r="BB47" s="294"/>
      <c r="BE47" s="296"/>
      <c r="BF47" s="294"/>
      <c r="BI47" s="296"/>
      <c r="BJ47" s="294"/>
      <c r="BM47" s="296"/>
      <c r="BN47" s="294"/>
      <c r="BQ47" s="296"/>
      <c r="BR47" s="1223"/>
      <c r="BS47" s="1223"/>
    </row>
    <row r="48" spans="1:71" ht="10.5" customHeight="1">
      <c r="A48" s="1063">
        <f>+'Pres. OBRA'!B35</f>
        <v>5.3</v>
      </c>
      <c r="B48" s="1091" t="str">
        <f>+'Pres. OBRA'!C35</f>
        <v xml:space="preserve">Construcción de MAMPOSTERIA EN LADRILLO hueco, ESPESOR DE 10 cm,  , revitado dos caras. Incluye el suministro y transporte del ladrillo,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v>
      </c>
      <c r="C48" s="1096" t="e">
        <f ca="1">+'Pres. OBRA'!K35</f>
        <v>#VALUE!</v>
      </c>
      <c r="D48" s="294"/>
      <c r="R48" s="302"/>
      <c r="S48" s="233"/>
      <c r="T48" s="233"/>
      <c r="U48" s="295"/>
      <c r="V48" s="233"/>
      <c r="W48" s="233"/>
      <c r="X48" s="233"/>
      <c r="Y48" s="233"/>
      <c r="Z48" s="302"/>
      <c r="AA48" s="233"/>
      <c r="AB48" s="233"/>
      <c r="AC48" s="233"/>
      <c r="AD48" s="304"/>
      <c r="AE48" s="290"/>
      <c r="AF48" s="290"/>
      <c r="AG48" s="303"/>
      <c r="AH48" s="304"/>
      <c r="AI48" s="290"/>
      <c r="AJ48" s="290"/>
      <c r="AK48" s="1109" t="e">
        <f ca="1">+C48/4</f>
        <v>#VALUE!</v>
      </c>
      <c r="AL48" s="1108" t="e">
        <f ca="1">+AK48</f>
        <v>#VALUE!</v>
      </c>
      <c r="AM48" s="1104" t="e">
        <f ca="1">+AL48</f>
        <v>#VALUE!</v>
      </c>
      <c r="AN48" s="1104" t="e">
        <f ca="1">+AM48</f>
        <v>#VALUE!</v>
      </c>
      <c r="AO48" s="303"/>
      <c r="AP48" s="294"/>
      <c r="AS48" s="296"/>
      <c r="AT48" s="294"/>
      <c r="AW48" s="296"/>
      <c r="AX48" s="294"/>
      <c r="BA48" s="296"/>
      <c r="BB48" s="294"/>
      <c r="BE48" s="296"/>
      <c r="BF48" s="294"/>
      <c r="BI48" s="296"/>
      <c r="BJ48" s="294"/>
      <c r="BM48" s="296"/>
      <c r="BN48" s="294"/>
      <c r="BQ48" s="296"/>
      <c r="BR48" s="1223"/>
      <c r="BS48" s="1223"/>
    </row>
    <row r="49" spans="1:71" ht="10.5" customHeight="1">
      <c r="A49" s="1063">
        <f>+'Pres. OBRA'!B36</f>
        <v>5.4</v>
      </c>
      <c r="B49" s="1091" t="str">
        <f>+'Pres. OBRA'!C36</f>
        <v xml:space="preserve">Construcción de MAMPOSTERIA EN LADRILLO ARQUITECTONICO PARA FACHADA en bloque Monaco de 12x6.8x45cm color Rojo, verde.o chocolate cara lisa, revitado dos caras. Incluye el suministro y transporte del ladrillo, mortero de pega y de revite 1:4 espesor max=0.01 m, andamios y todo lo necesario para su correcta construcción. Todos los cortes se realizarán a máquina. (Según norma Icontec 4026) para el anclaje de las dovelas se dejan previamente embebidos en el vaciado de los concretos de vigas y/o losas. </v>
      </c>
      <c r="C49" s="1096" t="e">
        <f ca="1">+'Pres. OBRA'!K36</f>
        <v>#VALUE!</v>
      </c>
      <c r="D49" s="294"/>
      <c r="R49" s="302"/>
      <c r="S49" s="233"/>
      <c r="T49" s="233"/>
      <c r="U49" s="295"/>
      <c r="V49" s="233"/>
      <c r="W49" s="233"/>
      <c r="X49" s="233"/>
      <c r="Y49" s="233"/>
      <c r="Z49" s="302"/>
      <c r="AA49" s="233"/>
      <c r="AB49" s="233"/>
      <c r="AC49" s="233"/>
      <c r="AD49" s="304"/>
      <c r="AE49" s="290"/>
      <c r="AF49" s="290"/>
      <c r="AG49" s="303"/>
      <c r="AH49" s="304"/>
      <c r="AI49" s="290"/>
      <c r="AJ49" s="290"/>
      <c r="AK49" s="303"/>
      <c r="AL49" s="1108" t="e">
        <f ca="1">+C49/4</f>
        <v>#VALUE!</v>
      </c>
      <c r="AM49" s="1104" t="e">
        <f ca="1">+AL49</f>
        <v>#VALUE!</v>
      </c>
      <c r="AN49" s="1104" t="e">
        <f ca="1">+AM49</f>
        <v>#VALUE!</v>
      </c>
      <c r="AO49" s="1109" t="e">
        <f ca="1">+AN49</f>
        <v>#VALUE!</v>
      </c>
      <c r="AP49" s="294"/>
      <c r="AS49" s="296"/>
      <c r="AT49" s="294"/>
      <c r="AW49" s="296"/>
      <c r="AX49" s="294"/>
      <c r="BA49" s="296"/>
      <c r="BB49" s="294"/>
      <c r="BE49" s="296"/>
      <c r="BF49" s="294"/>
      <c r="BI49" s="296"/>
      <c r="BJ49" s="294"/>
      <c r="BM49" s="296"/>
      <c r="BN49" s="294"/>
      <c r="BQ49" s="296"/>
      <c r="BR49" s="1223"/>
      <c r="BS49" s="1223"/>
    </row>
    <row r="50" spans="1:71" ht="10.5" customHeight="1">
      <c r="A50" s="1063">
        <f>+'Pres. OBRA'!B37</f>
        <v>5.5</v>
      </c>
      <c r="B50" s="1091" t="str">
        <f>+'Pres. OBRA'!C37</f>
        <v xml:space="preserve"> Muro en concreto armado, resistencia de 21 Mpa con refuerzo grado 60 en tarima, de acuerdo a las medidas establecidas en los planos y diseños, incluye el suministro, mano de obra y equipo necesario para necesario para su ejecucion y correcta entrega.</v>
      </c>
      <c r="C50" s="1096" t="e">
        <f ca="1">+'Pres. OBRA'!K37</f>
        <v>#VALUE!</v>
      </c>
      <c r="D50" s="294"/>
      <c r="R50" s="302"/>
      <c r="S50" s="233"/>
      <c r="T50" s="233"/>
      <c r="U50" s="295"/>
      <c r="V50" s="233"/>
      <c r="W50" s="233"/>
      <c r="X50" s="233"/>
      <c r="Y50" s="233"/>
      <c r="Z50" s="302"/>
      <c r="AA50" s="233"/>
      <c r="AB50" s="233"/>
      <c r="AC50" s="233"/>
      <c r="AD50" s="304"/>
      <c r="AE50" s="1104" t="e">
        <f ca="1">+C50/5</f>
        <v>#VALUE!</v>
      </c>
      <c r="AF50" s="1104" t="e">
        <f ca="1">+AE50</f>
        <v>#VALUE!</v>
      </c>
      <c r="AG50" s="1109" t="e">
        <f ca="1">+AF50</f>
        <v>#VALUE!</v>
      </c>
      <c r="AH50" s="1108" t="e">
        <f ca="1">+AG50</f>
        <v>#VALUE!</v>
      </c>
      <c r="AI50" s="1104" t="e">
        <f ca="1">+AH50</f>
        <v>#VALUE!</v>
      </c>
      <c r="AJ50" s="290"/>
      <c r="AK50" s="303"/>
      <c r="AL50" s="304"/>
      <c r="AM50" s="290"/>
      <c r="AN50" s="290"/>
      <c r="AO50" s="303"/>
      <c r="AP50" s="294"/>
      <c r="AS50" s="296"/>
      <c r="AT50" s="294"/>
      <c r="AW50" s="296"/>
      <c r="AX50" s="294"/>
      <c r="BA50" s="296"/>
      <c r="BB50" s="294"/>
      <c r="BE50" s="296"/>
      <c r="BF50" s="294"/>
      <c r="BI50" s="296"/>
      <c r="BJ50" s="294"/>
      <c r="BM50" s="296"/>
      <c r="BN50" s="294"/>
      <c r="BQ50" s="296"/>
      <c r="BR50" s="1223"/>
      <c r="BS50" s="1223"/>
    </row>
    <row r="51" spans="1:71" ht="10.5" customHeight="1">
      <c r="A51" s="1063">
        <f>+'Pres. OBRA'!B38</f>
        <v>5.6</v>
      </c>
      <c r="B51" s="1091" t="str">
        <f>+'Pres. OBRA'!C38</f>
        <v>Construcción de DINTELES EN CONCRETO DE 21 Mpa DE 0.10 X 0.20 m.  Incluye suministro, transporte y colocación del concreto, formaleta completa, vibrado, curado, este elemento va revocado o enchapado en el mismo material de la mampostería, el acabado se pagará en el ítem respectivo y todos los elementos necesarios para su correcta ejecución. No incluye refuerzo.</v>
      </c>
      <c r="C51" s="1096" t="e">
        <f ca="1">+'Pres. OBRA'!K38</f>
        <v>#VALUE!</v>
      </c>
      <c r="D51" s="294"/>
      <c r="R51" s="302"/>
      <c r="S51" s="233"/>
      <c r="T51" s="233"/>
      <c r="U51" s="295"/>
      <c r="V51" s="233"/>
      <c r="W51" s="233"/>
      <c r="X51" s="233"/>
      <c r="Y51" s="233"/>
      <c r="Z51" s="302"/>
      <c r="AA51" s="233"/>
      <c r="AB51" s="233"/>
      <c r="AC51" s="233"/>
      <c r="AD51" s="304"/>
      <c r="AE51" s="290"/>
      <c r="AF51" s="290"/>
      <c r="AG51" s="303"/>
      <c r="AH51" s="304"/>
      <c r="AI51" s="290"/>
      <c r="AJ51" s="290"/>
      <c r="AK51" s="303"/>
      <c r="AL51" s="304"/>
      <c r="AM51" s="1104" t="e">
        <f ca="1">+C51/3</f>
        <v>#VALUE!</v>
      </c>
      <c r="AN51" s="1104" t="e">
        <f ca="1">+AM51</f>
        <v>#VALUE!</v>
      </c>
      <c r="AO51" s="1109" t="e">
        <f ca="1">+AN51</f>
        <v>#VALUE!</v>
      </c>
      <c r="AP51" s="294"/>
      <c r="AS51" s="296"/>
      <c r="AT51" s="294"/>
      <c r="AW51" s="296"/>
      <c r="AX51" s="294"/>
      <c r="BA51" s="296"/>
      <c r="BB51" s="294"/>
      <c r="BE51" s="296"/>
      <c r="BF51" s="294"/>
      <c r="BI51" s="296"/>
      <c r="BJ51" s="294"/>
      <c r="BM51" s="296"/>
      <c r="BN51" s="294"/>
      <c r="BQ51" s="296"/>
      <c r="BR51" s="1223"/>
      <c r="BS51" s="1223"/>
    </row>
    <row r="52" spans="1:71" ht="10.5" customHeight="1">
      <c r="A52" s="1063">
        <f>+'Pres. OBRA'!B39</f>
        <v>5.7</v>
      </c>
      <c r="B52" s="1091" t="str">
        <f>+'Pres. OBRA'!C39</f>
        <v>REVOQUE LISO SOBRE PARED de espesor 1.5cm. Incluye Suministro transporte y colocacion de mortero de revoque 1:4, andamios , acentado con llana para una textura completamente lisa y perfecta.</v>
      </c>
      <c r="C52" s="1096" t="e">
        <f ca="1">+'Pres. OBRA'!K39</f>
        <v>#VALUE!</v>
      </c>
      <c r="D52" s="294"/>
      <c r="R52" s="302"/>
      <c r="S52" s="233"/>
      <c r="T52" s="233"/>
      <c r="U52" s="295"/>
      <c r="V52" s="233"/>
      <c r="W52" s="233"/>
      <c r="X52" s="233"/>
      <c r="Y52" s="233"/>
      <c r="Z52" s="302"/>
      <c r="AA52" s="233"/>
      <c r="AB52" s="233"/>
      <c r="AC52" s="233"/>
      <c r="AD52" s="304"/>
      <c r="AE52" s="290"/>
      <c r="AF52" s="290"/>
      <c r="AG52" s="303"/>
      <c r="AH52" s="304"/>
      <c r="AI52" s="290"/>
      <c r="AJ52" s="290"/>
      <c r="AK52" s="303"/>
      <c r="AL52" s="304"/>
      <c r="AM52" s="290"/>
      <c r="AN52" s="1104" t="e">
        <f ca="1">+C52/4</f>
        <v>#VALUE!</v>
      </c>
      <c r="AO52" s="1109" t="e">
        <f ca="1">+AN52</f>
        <v>#VALUE!</v>
      </c>
      <c r="AP52" s="1108" t="e">
        <f ca="1">+AO52</f>
        <v>#VALUE!</v>
      </c>
      <c r="AQ52" s="1104" t="e">
        <f ca="1">+AP52</f>
        <v>#VALUE!</v>
      </c>
      <c r="AS52" s="296"/>
      <c r="AT52" s="294"/>
      <c r="AW52" s="296"/>
      <c r="AX52" s="294"/>
      <c r="BA52" s="296"/>
      <c r="BB52" s="294"/>
      <c r="BE52" s="296"/>
      <c r="BF52" s="294"/>
      <c r="BI52" s="296"/>
      <c r="BJ52" s="294"/>
      <c r="BM52" s="296"/>
      <c r="BN52" s="294"/>
      <c r="BQ52" s="296"/>
      <c r="BR52" s="1223"/>
      <c r="BS52" s="1223"/>
    </row>
    <row r="53" spans="1:71" ht="10.5" customHeight="1">
      <c r="A53" s="1063">
        <f>+'Pres. OBRA'!B40</f>
        <v>5.8</v>
      </c>
      <c r="B53" s="1091" t="str">
        <f>+'Pres. OBRA'!C40</f>
        <v>Colocación ENCHAPE CERÁMICO Piso tipo duropiso de 51x51 cm en tarima y terraza del aula ambiental, color GRIS de corona o similar. Incluye suministro y transporte de los materiales, adhesivo para cerámica tipo pegacor o su equivalente, remate en varilla de PVC intermatex acolillado color blanco,y dilataciones plasticaS EN CUADROS CADA 2MT y todos los elementos necesarios para su correcta instalación y funcionamiento.</v>
      </c>
      <c r="C53" s="1096" t="e">
        <f ca="1">+'Pres. OBRA'!K40</f>
        <v>#VALUE!</v>
      </c>
      <c r="D53" s="294"/>
      <c r="R53" s="302"/>
      <c r="S53" s="233"/>
      <c r="T53" s="233"/>
      <c r="U53" s="295"/>
      <c r="V53" s="233"/>
      <c r="W53" s="233"/>
      <c r="X53" s="233"/>
      <c r="Y53" s="233"/>
      <c r="Z53" s="302"/>
      <c r="AA53" s="233"/>
      <c r="AB53" s="233"/>
      <c r="AC53" s="233"/>
      <c r="AD53" s="304"/>
      <c r="AE53" s="290"/>
      <c r="AF53" s="290"/>
      <c r="AG53" s="303"/>
      <c r="AH53" s="304"/>
      <c r="AI53" s="290"/>
      <c r="AJ53" s="290"/>
      <c r="AK53" s="303"/>
      <c r="AL53" s="304"/>
      <c r="AM53" s="290"/>
      <c r="AN53" s="290"/>
      <c r="AO53" s="1109" t="e">
        <f ca="1">+C53/4</f>
        <v>#VALUE!</v>
      </c>
      <c r="AP53" s="1108" t="e">
        <f ca="1">+AO53</f>
        <v>#VALUE!</v>
      </c>
      <c r="AQ53" s="1104" t="e">
        <f ca="1">+AP53</f>
        <v>#VALUE!</v>
      </c>
      <c r="AR53" s="1104" t="e">
        <f ca="1">+AQ53</f>
        <v>#VALUE!</v>
      </c>
      <c r="AS53" s="296"/>
      <c r="AT53" s="294"/>
      <c r="AW53" s="296"/>
      <c r="AX53" s="294"/>
      <c r="BA53" s="296"/>
      <c r="BB53" s="294"/>
      <c r="BE53" s="296"/>
      <c r="BF53" s="294"/>
      <c r="BI53" s="296"/>
      <c r="BJ53" s="294"/>
      <c r="BM53" s="296"/>
      <c r="BN53" s="294"/>
      <c r="BQ53" s="296"/>
      <c r="BR53" s="1223"/>
      <c r="BS53" s="1223"/>
    </row>
    <row r="54" spans="1:71" ht="10.5" customHeight="1">
      <c r="A54" s="1088">
        <f>+'Pres. OBRA'!B41</f>
        <v>5.9</v>
      </c>
      <c r="B54" s="1091" t="str">
        <f>+'Pres. OBRA'!C41</f>
        <v>Colocación ENCHAPE CERÁMICO PARED de baños tipo Macedonia de Corona o equivalentede DE 25x35 cm., color blanco. Incluye suministro y transporte de los materiales, adhesivo para cerámica tipo pegacor o su equivalente, remate en varilla de PVC intermatex acolillado color blanco y todos los elementos necesarios para su correcta instalación y funcionamiento.</v>
      </c>
      <c r="C54" s="1096" t="e">
        <f ca="1">+'Pres. OBRA'!K41</f>
        <v>#VALUE!</v>
      </c>
      <c r="D54" s="294"/>
      <c r="R54" s="302"/>
      <c r="S54" s="233"/>
      <c r="T54" s="233"/>
      <c r="U54" s="295"/>
      <c r="V54" s="233"/>
      <c r="W54" s="233"/>
      <c r="X54" s="233"/>
      <c r="Y54" s="233"/>
      <c r="Z54" s="302"/>
      <c r="AA54" s="233"/>
      <c r="AB54" s="233"/>
      <c r="AC54" s="233"/>
      <c r="AD54" s="304"/>
      <c r="AE54" s="290"/>
      <c r="AF54" s="290"/>
      <c r="AG54" s="303"/>
      <c r="AH54" s="304"/>
      <c r="AI54" s="290"/>
      <c r="AJ54" s="290"/>
      <c r="AK54" s="303"/>
      <c r="AL54" s="304"/>
      <c r="AM54" s="290"/>
      <c r="AN54" s="290"/>
      <c r="AO54" s="303"/>
      <c r="AP54" s="1107" t="e">
        <f ca="1">+C54/4</f>
        <v>#VALUE!</v>
      </c>
      <c r="AQ54" s="1100" t="e">
        <f t="shared" ref="AQ54:AS56" ca="1" si="8">+AP54</f>
        <v>#VALUE!</v>
      </c>
      <c r="AR54" s="1100" t="e">
        <f t="shared" ca="1" si="8"/>
        <v>#VALUE!</v>
      </c>
      <c r="AS54" s="1112" t="e">
        <f t="shared" ca="1" si="8"/>
        <v>#VALUE!</v>
      </c>
      <c r="AT54" s="294"/>
      <c r="AW54" s="296"/>
      <c r="AX54" s="294"/>
      <c r="BA54" s="296"/>
      <c r="BB54" s="294"/>
      <c r="BE54" s="296"/>
      <c r="BF54" s="294"/>
      <c r="BI54" s="296"/>
      <c r="BJ54" s="294"/>
      <c r="BM54" s="296"/>
      <c r="BN54" s="294"/>
      <c r="BQ54" s="296"/>
      <c r="BR54" s="1223"/>
      <c r="BS54" s="1223"/>
    </row>
    <row r="55" spans="1:71" ht="10.5" customHeight="1">
      <c r="A55" s="1088">
        <f>+'Pres. OBRA'!B42</f>
        <v>5.0999999999999996</v>
      </c>
      <c r="B55" s="1091" t="str">
        <f>+'Pres. OBRA'!C42</f>
        <v>Suministro e instalación de fachada en placas de fibrocemento Superboard ST de 12 mm de espesor, fijadas sobre estructura metálica según diseño estructural. Incluye preparación de superficie con masilla sikamastic para exterior, así como aplicación de 3 manos de pintura tipo Koraza para exteriores o las necesarias hasta obtener una superficie uniforme, color segun diseño arquitectonico, garantizando acabado uniforme, durabilidad y resistencia a la intemperie</v>
      </c>
      <c r="C55" s="1096" t="e">
        <f ca="1">+'Pres. OBRA'!K42</f>
        <v>#VALUE!</v>
      </c>
      <c r="D55" s="294"/>
      <c r="R55" s="302"/>
      <c r="S55" s="233"/>
      <c r="T55" s="233"/>
      <c r="U55" s="295"/>
      <c r="V55" s="233"/>
      <c r="W55" s="233"/>
      <c r="X55" s="233"/>
      <c r="Y55" s="233"/>
      <c r="Z55" s="302"/>
      <c r="AA55" s="233"/>
      <c r="AB55" s="233"/>
      <c r="AC55" s="233"/>
      <c r="AD55" s="304"/>
      <c r="AE55" s="290"/>
      <c r="AF55" s="290"/>
      <c r="AG55" s="303"/>
      <c r="AH55" s="304"/>
      <c r="AI55" s="290"/>
      <c r="AJ55" s="290"/>
      <c r="AK55" s="303"/>
      <c r="AL55" s="304"/>
      <c r="AM55" s="290"/>
      <c r="AN55" s="290"/>
      <c r="AO55" s="303"/>
      <c r="AP55" s="1107" t="e">
        <f ca="1">+C55/4</f>
        <v>#VALUE!</v>
      </c>
      <c r="AQ55" s="1100" t="e">
        <f ca="1">+AP55</f>
        <v>#VALUE!</v>
      </c>
      <c r="AR55" s="1100" t="e">
        <f t="shared" ca="1" si="8"/>
        <v>#VALUE!</v>
      </c>
      <c r="AS55" s="1100" t="e">
        <f t="shared" ca="1" si="8"/>
        <v>#VALUE!</v>
      </c>
      <c r="AT55" s="294"/>
      <c r="AW55" s="296"/>
      <c r="AX55" s="294"/>
      <c r="BA55" s="296"/>
      <c r="BB55" s="294"/>
      <c r="BE55" s="296"/>
      <c r="BF55" s="294"/>
      <c r="BI55" s="296"/>
      <c r="BJ55" s="294"/>
      <c r="BM55" s="296"/>
      <c r="BN55" s="294"/>
      <c r="BQ55" s="296"/>
      <c r="BR55" s="1223"/>
      <c r="BS55" s="1223"/>
    </row>
    <row r="56" spans="1:71" ht="10.5" customHeight="1">
      <c r="A56" s="1088">
        <f>+'Pres. OBRA'!B43</f>
        <v>5.1100000000000003</v>
      </c>
      <c r="B56" s="1091" t="str">
        <f>+'Pres. OBRA'!C43</f>
        <v xml:space="preserve">Aplicación de PINTURA A BASE DE AGUA EN MUROS, CON VINILO TIPO 1 de primera calidad sobre muros revocados , tres manos o las necesarias hasta obtener una superficie pareja y homogénea. Incluye suministro y transporte de los materiales, resanes, adecuación de la superficie a intervenir hasta obtener una superficie pareja y homogénea, color a definir según aprobación de la interventoría. </v>
      </c>
      <c r="C56" s="1096" t="e">
        <f ca="1">+'Pres. OBRA'!K43</f>
        <v>#VALUE!</v>
      </c>
      <c r="D56" s="294"/>
      <c r="R56" s="302"/>
      <c r="S56" s="233"/>
      <c r="T56" s="233"/>
      <c r="U56" s="295"/>
      <c r="V56" s="233"/>
      <c r="W56" s="233"/>
      <c r="X56" s="233"/>
      <c r="Y56" s="233"/>
      <c r="Z56" s="302"/>
      <c r="AA56" s="233"/>
      <c r="AB56" s="233"/>
      <c r="AC56" s="233"/>
      <c r="AD56" s="304"/>
      <c r="AE56" s="290"/>
      <c r="AF56" s="290"/>
      <c r="AG56" s="303"/>
      <c r="AH56" s="304"/>
      <c r="AI56" s="290"/>
      <c r="AJ56" s="290"/>
      <c r="AK56" s="303"/>
      <c r="AL56" s="304"/>
      <c r="AM56" s="290"/>
      <c r="AN56" s="290"/>
      <c r="AO56" s="303"/>
      <c r="AP56" s="1107" t="e">
        <f ca="1">+C56/4</f>
        <v>#VALUE!</v>
      </c>
      <c r="AQ56" s="1100" t="e">
        <f t="shared" ca="1" si="8"/>
        <v>#VALUE!</v>
      </c>
      <c r="AR56" s="1100" t="e">
        <f t="shared" ca="1" si="8"/>
        <v>#VALUE!</v>
      </c>
      <c r="AS56" s="1112" t="e">
        <f t="shared" ca="1" si="8"/>
        <v>#VALUE!</v>
      </c>
      <c r="AT56" s="294"/>
      <c r="AW56" s="296"/>
      <c r="AX56" s="294"/>
      <c r="BA56" s="296"/>
      <c r="BB56" s="294"/>
      <c r="BE56" s="296"/>
      <c r="BF56" s="294"/>
      <c r="BI56" s="296"/>
      <c r="BJ56" s="294"/>
      <c r="BM56" s="296"/>
      <c r="BN56" s="294"/>
      <c r="BQ56" s="296"/>
      <c r="BR56" s="1223"/>
      <c r="BS56" s="1223"/>
    </row>
    <row r="57" spans="1:71" ht="6" customHeight="1">
      <c r="A57" s="2272">
        <v>6</v>
      </c>
      <c r="B57" s="2266" t="str">
        <f>'Pres. OBRA'!C44</f>
        <v>PISOS Y ANDENES</v>
      </c>
      <c r="C57" s="2275" t="e">
        <f ca="1">+'Pres. OBRA'!K44</f>
        <v>#VALUE!</v>
      </c>
      <c r="D57" s="294"/>
      <c r="R57" s="302"/>
      <c r="S57" s="233"/>
      <c r="T57" s="233"/>
      <c r="U57" s="295"/>
      <c r="V57" s="233"/>
      <c r="W57" s="233"/>
      <c r="X57" s="233"/>
      <c r="Y57" s="233"/>
      <c r="Z57" s="302"/>
      <c r="AA57" s="233"/>
      <c r="AB57" s="233"/>
      <c r="AC57" s="290"/>
      <c r="AD57" s="304"/>
      <c r="AE57" s="290"/>
      <c r="AF57" s="290"/>
      <c r="AG57" s="303"/>
      <c r="AH57" s="304"/>
      <c r="AI57" s="290"/>
      <c r="AJ57" s="290"/>
      <c r="AK57" s="303"/>
      <c r="AL57" s="294"/>
      <c r="AO57" s="296"/>
      <c r="AP57" s="294"/>
      <c r="AS57" s="296"/>
      <c r="AT57" s="294"/>
      <c r="AW57" s="296"/>
      <c r="AX57" s="294"/>
      <c r="BA57" s="296"/>
      <c r="BB57" s="294"/>
      <c r="BE57" s="296"/>
      <c r="BF57" s="294"/>
      <c r="BI57" s="296"/>
      <c r="BJ57" s="294"/>
      <c r="BM57" s="296"/>
      <c r="BN57" s="294"/>
      <c r="BQ57" s="296"/>
      <c r="BR57" s="1223"/>
      <c r="BS57" s="1223"/>
    </row>
    <row r="58" spans="1:71" ht="10.15" customHeight="1">
      <c r="A58" s="2272"/>
      <c r="B58" s="2266"/>
      <c r="C58" s="2275"/>
      <c r="D58" s="294"/>
      <c r="R58" s="302"/>
      <c r="S58" s="233"/>
      <c r="T58" s="233"/>
      <c r="U58" s="295"/>
      <c r="V58" s="233"/>
      <c r="W58" s="233"/>
      <c r="X58" s="233"/>
      <c r="Y58" s="233"/>
      <c r="Z58" s="302"/>
      <c r="AA58" s="233"/>
      <c r="AB58" s="233"/>
      <c r="AC58" s="290"/>
      <c r="AD58" s="304"/>
      <c r="AE58" s="290"/>
      <c r="AF58" s="290"/>
      <c r="AG58" s="303"/>
      <c r="AH58" s="304"/>
      <c r="AI58" s="290"/>
      <c r="AJ58" s="290"/>
      <c r="AK58" s="303"/>
      <c r="AL58" s="1122" t="e">
        <f ca="1">C57/16</f>
        <v>#VALUE!</v>
      </c>
      <c r="AM58" s="1103" t="e">
        <f ca="1">AL58</f>
        <v>#VALUE!</v>
      </c>
      <c r="AN58" s="1103" t="e">
        <f t="shared" ref="AN58:BA58" ca="1" si="9">AM58</f>
        <v>#VALUE!</v>
      </c>
      <c r="AO58" s="1126" t="e">
        <f t="shared" ca="1" si="9"/>
        <v>#VALUE!</v>
      </c>
      <c r="AP58" s="1122" t="e">
        <f t="shared" ca="1" si="9"/>
        <v>#VALUE!</v>
      </c>
      <c r="AQ58" s="696" t="e">
        <f t="shared" ca="1" si="9"/>
        <v>#VALUE!</v>
      </c>
      <c r="AR58" s="696" t="e">
        <f t="shared" ca="1" si="9"/>
        <v>#VALUE!</v>
      </c>
      <c r="AS58" s="697" t="e">
        <f t="shared" ca="1" si="9"/>
        <v>#VALUE!</v>
      </c>
      <c r="AT58" s="695" t="e">
        <f t="shared" ca="1" si="9"/>
        <v>#VALUE!</v>
      </c>
      <c r="AU58" s="696" t="e">
        <f t="shared" ca="1" si="9"/>
        <v>#VALUE!</v>
      </c>
      <c r="AV58" s="696" t="e">
        <f t="shared" ca="1" si="9"/>
        <v>#VALUE!</v>
      </c>
      <c r="AW58" s="697" t="e">
        <f t="shared" ca="1" si="9"/>
        <v>#VALUE!</v>
      </c>
      <c r="AX58" s="695" t="e">
        <f t="shared" ca="1" si="9"/>
        <v>#VALUE!</v>
      </c>
      <c r="AY58" s="696" t="e">
        <f t="shared" ca="1" si="9"/>
        <v>#VALUE!</v>
      </c>
      <c r="AZ58" s="696" t="e">
        <f t="shared" ca="1" si="9"/>
        <v>#VALUE!</v>
      </c>
      <c r="BA58" s="697" t="e">
        <f t="shared" ca="1" si="9"/>
        <v>#VALUE!</v>
      </c>
      <c r="BB58" s="294"/>
      <c r="BE58" s="296"/>
      <c r="BF58" s="294"/>
      <c r="BI58" s="296"/>
      <c r="BJ58" s="294"/>
      <c r="BM58" s="296"/>
      <c r="BN58" s="294"/>
      <c r="BQ58" s="296"/>
      <c r="BR58" s="1223"/>
      <c r="BS58" s="1223"/>
    </row>
    <row r="59" spans="1:71" ht="10.15" customHeight="1">
      <c r="A59" s="1063">
        <f>+'Pres. OBRA'!B45</f>
        <v>6.1</v>
      </c>
      <c r="B59" s="1091" t="str">
        <f>+'Pres. OBRA'!C45</f>
        <v>Suministro,transporte y colocación de concreto de ANDENES ESP:10CM Incluye Suministro transporte y colocacion de concreto de 21 MPa, según diseño y todos los demas elementos necesarios para su correcto vaciado y curado.</v>
      </c>
      <c r="C59" s="1727" t="e">
        <f ca="1">+'Pres. OBRA'!K45</f>
        <v>#VALUE!</v>
      </c>
      <c r="D59" s="294"/>
      <c r="R59" s="302"/>
      <c r="S59" s="233"/>
      <c r="T59" s="233"/>
      <c r="U59" s="295"/>
      <c r="V59" s="233"/>
      <c r="W59" s="233"/>
      <c r="X59" s="233"/>
      <c r="Y59" s="233"/>
      <c r="Z59" s="302"/>
      <c r="AA59" s="233"/>
      <c r="AB59" s="233"/>
      <c r="AC59" s="290"/>
      <c r="AD59" s="304"/>
      <c r="AE59" s="290"/>
      <c r="AF59" s="290"/>
      <c r="AG59" s="303"/>
      <c r="AH59" s="304"/>
      <c r="AI59" s="290"/>
      <c r="AJ59" s="290"/>
      <c r="AK59" s="303"/>
      <c r="AL59" s="1108" t="e">
        <f ca="1">+C59/5</f>
        <v>#VALUE!</v>
      </c>
      <c r="AM59" s="1100" t="e">
        <f ca="1">+AL59</f>
        <v>#VALUE!</v>
      </c>
      <c r="AN59" s="1100" t="e">
        <f ca="1">+AM59</f>
        <v>#VALUE!</v>
      </c>
      <c r="AO59" s="1112" t="e">
        <f ca="1">+AN59</f>
        <v>#VALUE!</v>
      </c>
      <c r="AP59" s="1107" t="e">
        <f ca="1">+AO59</f>
        <v>#VALUE!</v>
      </c>
      <c r="AQ59" s="233"/>
      <c r="AR59" s="233"/>
      <c r="AS59" s="295"/>
      <c r="AT59" s="302"/>
      <c r="AU59" s="233"/>
      <c r="AV59" s="233"/>
      <c r="AW59" s="295"/>
      <c r="AX59" s="302"/>
      <c r="AY59" s="233"/>
      <c r="AZ59" s="233"/>
      <c r="BA59" s="295"/>
      <c r="BB59" s="294"/>
      <c r="BE59" s="296"/>
      <c r="BF59" s="294"/>
      <c r="BI59" s="296"/>
      <c r="BJ59" s="294"/>
      <c r="BM59" s="296"/>
      <c r="BN59" s="294"/>
      <c r="BQ59" s="296"/>
      <c r="BR59" s="1223"/>
      <c r="BS59" s="1223"/>
    </row>
    <row r="60" spans="1:71" ht="10.15" customHeight="1">
      <c r="A60" s="1063">
        <f>+'Pres. OBRA'!B46</f>
        <v>6.2</v>
      </c>
      <c r="B60" s="1091" t="str">
        <f>+'Pres. OBRA'!C46</f>
        <v>Construcción de  PLACAS en concreto de 21 Mpa, espesor  de 0.10 m., pendientado y llaneado, vaciado alternado (en cuadros no superiores de 2 X 4 m). Incluye malla electrosoldada D-131, curado y todo lo necesario para su correcta construcción y funcionamiento. Según diseño. Las excavaciones o descapotes se pagarán en su ítem respectivo.</v>
      </c>
      <c r="C60" s="1727" t="e">
        <f ca="1">+'Pres. OBRA'!K46</f>
        <v>#VALUE!</v>
      </c>
      <c r="D60" s="294"/>
      <c r="R60" s="302"/>
      <c r="S60" s="233"/>
      <c r="T60" s="233"/>
      <c r="U60" s="295"/>
      <c r="V60" s="233"/>
      <c r="W60" s="233"/>
      <c r="X60" s="233"/>
      <c r="Y60" s="233"/>
      <c r="Z60" s="302"/>
      <c r="AA60" s="233"/>
      <c r="AB60" s="233"/>
      <c r="AC60" s="290"/>
      <c r="AD60" s="304"/>
      <c r="AE60" s="290"/>
      <c r="AF60" s="290"/>
      <c r="AG60" s="303"/>
      <c r="AH60" s="304"/>
      <c r="AI60" s="290"/>
      <c r="AJ60" s="290"/>
      <c r="AK60" s="303"/>
      <c r="AL60" s="304"/>
      <c r="AM60" s="233"/>
      <c r="AN60" s="1100" t="e">
        <f ca="1">+C60/5</f>
        <v>#VALUE!</v>
      </c>
      <c r="AO60" s="1112" t="e">
        <f t="shared" ref="AO60:AR61" ca="1" si="10">+AN60</f>
        <v>#VALUE!</v>
      </c>
      <c r="AP60" s="1107" t="e">
        <f t="shared" ca="1" si="10"/>
        <v>#VALUE!</v>
      </c>
      <c r="AQ60" s="1100" t="e">
        <f t="shared" ca="1" si="10"/>
        <v>#VALUE!</v>
      </c>
      <c r="AR60" s="1100" t="e">
        <f t="shared" ca="1" si="10"/>
        <v>#VALUE!</v>
      </c>
      <c r="AS60" s="295"/>
      <c r="AT60" s="302"/>
      <c r="AU60" s="233"/>
      <c r="AV60" s="233"/>
      <c r="AW60" s="295"/>
      <c r="AX60" s="302"/>
      <c r="AY60" s="233"/>
      <c r="AZ60" s="233"/>
      <c r="BA60" s="295"/>
      <c r="BB60" s="294"/>
      <c r="BE60" s="296"/>
      <c r="BF60" s="294"/>
      <c r="BI60" s="296"/>
      <c r="BJ60" s="294"/>
      <c r="BM60" s="296"/>
      <c r="BN60" s="294"/>
      <c r="BQ60" s="296"/>
      <c r="BR60" s="1223"/>
      <c r="BS60" s="1223"/>
    </row>
    <row r="61" spans="1:71" ht="10.15" customHeight="1">
      <c r="A61" s="1063">
        <f>+'Pres. OBRA'!B47</f>
        <v>6.3</v>
      </c>
      <c r="B61" s="1091" t="str">
        <f>+'Pres. OBRA'!C47</f>
        <v>Colocación de PISO EN ADOQUÍN CUADRADO DINO EN CONCRETO DE 20x20x8cm COLOR AMARILLO FUEGO O BLANCO ARENA.Incluye suministro y transporte de los materiales, cama de asiento en arena limpia de 0,04 m, cortes a máquina. Seguir recomendación del MEP y patrones de instalación del ICPC. El adoquín deberá resellarse por 2 veces con un lapso de 4meses luego de su instalación y cumplir con la norma NTC 2017.</v>
      </c>
      <c r="C61" s="1727" t="e">
        <f ca="1">+'Pres. OBRA'!K47</f>
        <v>#VALUE!</v>
      </c>
      <c r="D61" s="294"/>
      <c r="R61" s="302"/>
      <c r="S61" s="233"/>
      <c r="T61" s="233"/>
      <c r="U61" s="295"/>
      <c r="V61" s="233"/>
      <c r="W61" s="233"/>
      <c r="X61" s="233"/>
      <c r="Y61" s="233"/>
      <c r="Z61" s="302"/>
      <c r="AA61" s="233"/>
      <c r="AB61" s="233"/>
      <c r="AC61" s="290"/>
      <c r="AD61" s="304"/>
      <c r="AE61" s="290"/>
      <c r="AF61" s="290"/>
      <c r="AG61" s="303"/>
      <c r="AH61" s="304"/>
      <c r="AI61" s="290"/>
      <c r="AJ61" s="290"/>
      <c r="AK61" s="303"/>
      <c r="AL61" s="304"/>
      <c r="AM61" s="233"/>
      <c r="AN61" s="1100" t="e">
        <f ca="1">+C61/6</f>
        <v>#VALUE!</v>
      </c>
      <c r="AO61" s="1112" t="e">
        <f t="shared" ca="1" si="10"/>
        <v>#VALUE!</v>
      </c>
      <c r="AP61" s="1107" t="e">
        <f t="shared" ca="1" si="10"/>
        <v>#VALUE!</v>
      </c>
      <c r="AQ61" s="1100" t="e">
        <f t="shared" ca="1" si="10"/>
        <v>#VALUE!</v>
      </c>
      <c r="AR61" s="1100" t="e">
        <f t="shared" ca="1" si="10"/>
        <v>#VALUE!</v>
      </c>
      <c r="AS61" s="1112" t="e">
        <f ca="1">+AR61</f>
        <v>#VALUE!</v>
      </c>
      <c r="AT61" s="302"/>
      <c r="AU61" s="233"/>
      <c r="AV61" s="233"/>
      <c r="AW61" s="295"/>
      <c r="AX61" s="302"/>
      <c r="AY61" s="233"/>
      <c r="AZ61" s="233"/>
      <c r="BA61" s="295"/>
      <c r="BB61" s="294"/>
      <c r="BE61" s="296"/>
      <c r="BF61" s="294"/>
      <c r="BI61" s="296"/>
      <c r="BJ61" s="294"/>
      <c r="BM61" s="296"/>
      <c r="BN61" s="294"/>
      <c r="BQ61" s="296"/>
      <c r="BR61" s="1223"/>
      <c r="BS61" s="1223"/>
    </row>
    <row r="62" spans="1:71" ht="10.15" customHeight="1">
      <c r="A62" s="1063">
        <f>+'Pres. OBRA'!B48</f>
        <v>6.4</v>
      </c>
      <c r="B62" s="1091" t="str">
        <f>+'Pres. OBRA'!C48</f>
        <v>Construcción de LLAVE DE CONFINAMIENTO DE ADOQUIN DE 10X20 cm a cada 15 metros. EN CONCRETO DE 21 Mpa. Incluye suministro y transporte de los materiales, formaleta, oídos para drenaje, de ser requeridos y todos los elementos necesarios para su correcta ejecución y funcionamiento. Según diseño de piso en adoquín o concreto.</v>
      </c>
      <c r="C62" s="1727" t="e">
        <f ca="1">+'Pres. OBRA'!K48</f>
        <v>#VALUE!</v>
      </c>
      <c r="D62" s="294"/>
      <c r="R62" s="302"/>
      <c r="S62" s="233"/>
      <c r="T62" s="233"/>
      <c r="U62" s="295"/>
      <c r="V62" s="233"/>
      <c r="W62" s="233"/>
      <c r="X62" s="233"/>
      <c r="Y62" s="233"/>
      <c r="Z62" s="302"/>
      <c r="AA62" s="233"/>
      <c r="AB62" s="233"/>
      <c r="AC62" s="290"/>
      <c r="AD62" s="304"/>
      <c r="AE62" s="290"/>
      <c r="AF62" s="290"/>
      <c r="AG62" s="303"/>
      <c r="AH62" s="304"/>
      <c r="AI62" s="290"/>
      <c r="AJ62" s="290"/>
      <c r="AK62" s="303"/>
      <c r="AL62" s="304"/>
      <c r="AM62" s="233"/>
      <c r="AN62" s="233"/>
      <c r="AO62" s="295"/>
      <c r="AP62" s="302"/>
      <c r="AQ62" s="1100" t="e">
        <f ca="1">+C62/4</f>
        <v>#VALUE!</v>
      </c>
      <c r="AR62" s="1100" t="e">
        <f ca="1">+AQ62</f>
        <v>#VALUE!</v>
      </c>
      <c r="AS62" s="1112" t="e">
        <f ca="1">+AR62</f>
        <v>#VALUE!</v>
      </c>
      <c r="AT62" s="1107" t="e">
        <f ca="1">+AS62</f>
        <v>#VALUE!</v>
      </c>
      <c r="AU62" s="233"/>
      <c r="AV62" s="233"/>
      <c r="AW62" s="295"/>
      <c r="AX62" s="302"/>
      <c r="AY62" s="233"/>
      <c r="AZ62" s="233"/>
      <c r="BA62" s="295"/>
      <c r="BB62" s="294"/>
      <c r="BE62" s="296"/>
      <c r="BF62" s="294"/>
      <c r="BI62" s="296"/>
      <c r="BJ62" s="294"/>
      <c r="BM62" s="296"/>
      <c r="BN62" s="294"/>
      <c r="BQ62" s="296"/>
      <c r="BR62" s="1223"/>
      <c r="BS62" s="1223"/>
    </row>
    <row r="63" spans="1:71" ht="10.15" customHeight="1">
      <c r="A63" s="1063">
        <f>+'Pres. OBRA'!B49</f>
        <v>6.5</v>
      </c>
      <c r="B63" s="1091" t="str">
        <f>+'Pres. OBRA'!C49</f>
        <v>ACOMODAMIENTO Y NIVELACIÓN DE PIEDRA DE ENTRESUELO, espesor de 0.20m, entresuelo en piedra (e=0,15 m.), arenilla compactada (e=0,05 m.) Incluye suministro y transporte de materiales, compactación mécanica, polietileno de baja densidad y todo lo necesario para su correcta colocación. La piedra seleccionada debe ser aprobada por la interventoría.</v>
      </c>
      <c r="C63" s="1727" t="e">
        <f ca="1">+'Pres. OBRA'!K49</f>
        <v>#VALUE!</v>
      </c>
      <c r="D63" s="294"/>
      <c r="R63" s="302"/>
      <c r="S63" s="233"/>
      <c r="T63" s="233"/>
      <c r="U63" s="295"/>
      <c r="V63" s="233"/>
      <c r="W63" s="233"/>
      <c r="X63" s="233"/>
      <c r="Y63" s="233"/>
      <c r="Z63" s="302"/>
      <c r="AA63" s="233"/>
      <c r="AB63" s="233"/>
      <c r="AC63" s="290"/>
      <c r="AD63" s="304"/>
      <c r="AE63" s="290"/>
      <c r="AF63" s="290"/>
      <c r="AG63" s="303"/>
      <c r="AH63" s="304"/>
      <c r="AI63" s="290"/>
      <c r="AJ63" s="290"/>
      <c r="AK63" s="303"/>
      <c r="AL63" s="304"/>
      <c r="AM63" s="233"/>
      <c r="AN63" s="233"/>
      <c r="AO63" s="295"/>
      <c r="AP63" s="302"/>
      <c r="AQ63" s="233"/>
      <c r="AR63" s="1100" t="e">
        <f ca="1">+C63/4</f>
        <v>#VALUE!</v>
      </c>
      <c r="AS63" s="1112" t="e">
        <f ca="1">+AR63</f>
        <v>#VALUE!</v>
      </c>
      <c r="AT63" s="1107" t="e">
        <f ca="1">+AS63</f>
        <v>#VALUE!</v>
      </c>
      <c r="AU63" s="1100" t="e">
        <f ca="1">+AT63</f>
        <v>#VALUE!</v>
      </c>
      <c r="AV63" s="233"/>
      <c r="AW63" s="295"/>
      <c r="AX63" s="302"/>
      <c r="AY63" s="233"/>
      <c r="AZ63" s="233"/>
      <c r="BA63" s="295"/>
      <c r="BB63" s="294"/>
      <c r="BE63" s="296"/>
      <c r="BF63" s="294"/>
      <c r="BI63" s="296"/>
      <c r="BJ63" s="294"/>
      <c r="BM63" s="296"/>
      <c r="BN63" s="294"/>
      <c r="BQ63" s="296"/>
      <c r="BR63" s="1223"/>
      <c r="BS63" s="1223"/>
    </row>
    <row r="64" spans="1:71" ht="10.15" customHeight="1">
      <c r="A64" s="1063">
        <f>+'Pres. OBRA'!B50</f>
        <v>6.6</v>
      </c>
      <c r="B64" s="1091" t="str">
        <f>+'Pres. OBRA'!C50</f>
        <v>Construcción de PISO EN BALDOSA HABANA DE GRANO TRANI, BLANCO O CREMA No.1-2  DE 30 x 30 cm., de primera calidad aprobada por la interventoría que cumpla la norma NTC 2849. Incluye concretode pega y nivelación 1:3:2 de cemento, arena de concreto, agregado de 3/8" a 1/2" y aditivo plastificante en un espesor de 5 cm, suministro y transporte de la baldosa, varilla de dilatación en PVC de 5 mm x 37mm en cuadrículas de  2,10 x 2,10 m., lechada del mismo color de la baldosa, destroncada, pulida, brillada y encerada en el sitio con cera polimerica,  protección de muros, puertas y desagües. Cargue, transporte y botada de material sobrante (cachaza) en botaderos oficiales. La interventoría entregará el diseño en tapetes o franjas combinando los colores (máximo dos colores). Los ensayos que se requieran serán por cuenta del contratista y las muestras se escogerán del material puesto en obra.</v>
      </c>
      <c r="C64" s="1727" t="e">
        <f ca="1">+'Pres. OBRA'!K50</f>
        <v>#VALUE!</v>
      </c>
      <c r="D64" s="294"/>
      <c r="R64" s="302"/>
      <c r="S64" s="233"/>
      <c r="T64" s="233"/>
      <c r="U64" s="295"/>
      <c r="V64" s="233"/>
      <c r="W64" s="233"/>
      <c r="X64" s="233"/>
      <c r="Y64" s="233"/>
      <c r="Z64" s="302"/>
      <c r="AA64" s="233"/>
      <c r="AB64" s="233"/>
      <c r="AC64" s="290"/>
      <c r="AD64" s="304"/>
      <c r="AE64" s="290"/>
      <c r="AF64" s="290"/>
      <c r="AG64" s="303"/>
      <c r="AH64" s="304"/>
      <c r="AI64" s="290"/>
      <c r="AJ64" s="290"/>
      <c r="AK64" s="303"/>
      <c r="AL64" s="304"/>
      <c r="AM64" s="233"/>
      <c r="AN64" s="233"/>
      <c r="AO64" s="295"/>
      <c r="AP64" s="302"/>
      <c r="AQ64" s="233"/>
      <c r="AR64" s="233"/>
      <c r="AS64" s="1112" t="e">
        <f ca="1">+C64/4</f>
        <v>#VALUE!</v>
      </c>
      <c r="AT64" s="1107" t="e">
        <f ca="1">+AS64</f>
        <v>#VALUE!</v>
      </c>
      <c r="AU64" s="1100" t="e">
        <f ca="1">+AT64</f>
        <v>#VALUE!</v>
      </c>
      <c r="AV64" s="1100" t="e">
        <f ca="1">+AU64</f>
        <v>#VALUE!</v>
      </c>
      <c r="AW64" s="295"/>
      <c r="AX64" s="302"/>
      <c r="AY64" s="233"/>
      <c r="AZ64" s="233"/>
      <c r="BA64" s="295"/>
      <c r="BB64" s="294"/>
      <c r="BE64" s="296"/>
      <c r="BF64" s="294"/>
      <c r="BI64" s="296"/>
      <c r="BJ64" s="294"/>
      <c r="BM64" s="296"/>
      <c r="BN64" s="294"/>
      <c r="BQ64" s="296"/>
      <c r="BR64" s="1223"/>
      <c r="BS64" s="1223"/>
    </row>
    <row r="65" spans="1:71" ht="10.15" customHeight="1">
      <c r="A65" s="1063">
        <f>+'Pres. OBRA'!B51</f>
        <v>6.7</v>
      </c>
      <c r="B65" s="1091" t="str">
        <f>+'Pres. OBRA'!C51</f>
        <v>Construcción de ZÓCALO  a la baldosa de piso, CON UN DESARROLLO DE 10 cm., Y UN ESPESOR DE 1 cm, embebido en muro. Incluye suministro y transporte de los materiales, mortero de pega 1:5, dilataciones en aluminio e= 3 mm. a todo lo largo del zócalo y curvas cada 0.90 m., cortes sobre baldosa, remates, pulida y brillada y todos los elementos necesarios para su correcta construcción y funcionamiento. Según muestras en obra aprobadas por la interventoría.</v>
      </c>
      <c r="C65" s="1727" t="e">
        <f ca="1">+'Pres. OBRA'!K51</f>
        <v>#VALUE!</v>
      </c>
      <c r="D65" s="294"/>
      <c r="R65" s="302"/>
      <c r="S65" s="233"/>
      <c r="T65" s="233"/>
      <c r="U65" s="295"/>
      <c r="V65" s="233"/>
      <c r="W65" s="233"/>
      <c r="X65" s="233"/>
      <c r="Y65" s="233"/>
      <c r="Z65" s="302"/>
      <c r="AA65" s="233"/>
      <c r="AB65" s="233"/>
      <c r="AC65" s="290"/>
      <c r="AD65" s="304"/>
      <c r="AE65" s="290"/>
      <c r="AF65" s="290"/>
      <c r="AG65" s="303"/>
      <c r="AH65" s="304"/>
      <c r="AI65" s="290"/>
      <c r="AJ65" s="290"/>
      <c r="AK65" s="303"/>
      <c r="AL65" s="304"/>
      <c r="AM65" s="233"/>
      <c r="AN65" s="233"/>
      <c r="AO65" s="295"/>
      <c r="AP65" s="302"/>
      <c r="AQ65" s="233"/>
      <c r="AR65" s="233"/>
      <c r="AS65" s="295"/>
      <c r="AT65" s="1107" t="e">
        <f ca="1">+C65/4</f>
        <v>#VALUE!</v>
      </c>
      <c r="AU65" s="1100" t="e">
        <f ca="1">+AT65</f>
        <v>#VALUE!</v>
      </c>
      <c r="AV65" s="1100" t="e">
        <f ca="1">+AU65</f>
        <v>#VALUE!</v>
      </c>
      <c r="AW65" s="1112" t="e">
        <f ca="1">+AV65</f>
        <v>#VALUE!</v>
      </c>
      <c r="AX65" s="302"/>
      <c r="AY65" s="233"/>
      <c r="AZ65" s="233"/>
      <c r="BA65" s="295"/>
      <c r="BB65" s="294"/>
      <c r="BE65" s="296"/>
      <c r="BF65" s="294"/>
      <c r="BI65" s="296"/>
      <c r="BJ65" s="294"/>
      <c r="BM65" s="296"/>
      <c r="BN65" s="294"/>
      <c r="BQ65" s="296"/>
      <c r="BR65" s="1223"/>
      <c r="BS65" s="1223"/>
    </row>
    <row r="66" spans="1:71" ht="10.15" customHeight="1">
      <c r="A66" s="1063">
        <f>+'Pres. OBRA'!B52</f>
        <v>6.8</v>
      </c>
      <c r="B66" s="1091" t="str">
        <f>+'Pres. OBRA'!C52</f>
        <v>Construcción de CUNETA EN "V" en concreto de 21 Mpa., DESARROLLO DE 0.75 m., ESPESOR DE 0.10 m. Incluye suministro, transporte y colocación del concreto, entresuelo 15 cm de piedra y 5 cm de arenilla y todos lo demás elementos necesario para su correcta construcción.</v>
      </c>
      <c r="C66" s="1727" t="e">
        <f ca="1">+'Pres. OBRA'!K52</f>
        <v>#VALUE!</v>
      </c>
      <c r="D66" s="294"/>
      <c r="R66" s="302"/>
      <c r="S66" s="233"/>
      <c r="T66" s="233"/>
      <c r="U66" s="295"/>
      <c r="V66" s="233"/>
      <c r="W66" s="233"/>
      <c r="X66" s="233"/>
      <c r="Y66" s="233"/>
      <c r="Z66" s="302"/>
      <c r="AA66" s="233"/>
      <c r="AB66" s="233"/>
      <c r="AC66" s="290"/>
      <c r="AD66" s="304"/>
      <c r="AE66" s="290"/>
      <c r="AF66" s="290"/>
      <c r="AG66" s="303"/>
      <c r="AH66" s="304"/>
      <c r="AI66" s="290"/>
      <c r="AJ66" s="290"/>
      <c r="AK66" s="303"/>
      <c r="AL66" s="304"/>
      <c r="AM66" s="233"/>
      <c r="AN66" s="233"/>
      <c r="AO66" s="295"/>
      <c r="AP66" s="302"/>
      <c r="AQ66" s="233"/>
      <c r="AR66" s="233"/>
      <c r="AS66" s="295"/>
      <c r="AT66" s="302"/>
      <c r="AU66" s="1100" t="e">
        <f ca="1">+C66/4</f>
        <v>#VALUE!</v>
      </c>
      <c r="AV66" s="1100" t="e">
        <f ca="1">+AU66</f>
        <v>#VALUE!</v>
      </c>
      <c r="AW66" s="1112" t="e">
        <f ca="1">+AV66</f>
        <v>#VALUE!</v>
      </c>
      <c r="AX66" s="1107" t="e">
        <f ca="1">+AW66</f>
        <v>#VALUE!</v>
      </c>
      <c r="AY66" s="233"/>
      <c r="AZ66" s="233"/>
      <c r="BA66" s="295"/>
      <c r="BB66" s="294"/>
      <c r="BE66" s="296"/>
      <c r="BF66" s="294"/>
      <c r="BI66" s="296"/>
      <c r="BJ66" s="294"/>
      <c r="BM66" s="296"/>
      <c r="BN66" s="294"/>
      <c r="BQ66" s="296"/>
      <c r="BR66" s="1223"/>
      <c r="BS66" s="1223"/>
    </row>
    <row r="67" spans="1:71" ht="10.15" customHeight="1">
      <c r="A67" s="1088">
        <f>+'Pres. OBRA'!B53</f>
        <v>6.9</v>
      </c>
      <c r="B67" s="1091" t="str">
        <f>+'Pres. OBRA'!C53</f>
        <v>Construcción de CORDON en concreto de 21 Mpa., seccion .4x 0.10 m. Incluye suministro, transporte y colocación del concreto,  5 cm de arenilla y todos lo demás elementos necesario para su correcta construcción.</v>
      </c>
      <c r="C67" s="1727" t="e">
        <f ca="1">+'Pres. OBRA'!K53</f>
        <v>#VALUE!</v>
      </c>
      <c r="D67" s="294"/>
      <c r="R67" s="302"/>
      <c r="S67" s="233"/>
      <c r="T67" s="233"/>
      <c r="U67" s="295"/>
      <c r="V67" s="233"/>
      <c r="W67" s="233"/>
      <c r="X67" s="233"/>
      <c r="Y67" s="233"/>
      <c r="Z67" s="302"/>
      <c r="AA67" s="233"/>
      <c r="AB67" s="233"/>
      <c r="AC67" s="290"/>
      <c r="AD67" s="304"/>
      <c r="AE67" s="290"/>
      <c r="AF67" s="290"/>
      <c r="AG67" s="303"/>
      <c r="AH67" s="304"/>
      <c r="AI67" s="290"/>
      <c r="AJ67" s="290"/>
      <c r="AK67" s="303"/>
      <c r="AL67" s="304"/>
      <c r="AM67" s="233"/>
      <c r="AN67" s="233"/>
      <c r="AO67" s="295"/>
      <c r="AP67" s="302"/>
      <c r="AQ67" s="233"/>
      <c r="AR67" s="233"/>
      <c r="AS67" s="295"/>
      <c r="AT67" s="302"/>
      <c r="AU67" s="1100" t="e">
        <f ca="1">+C67/4</f>
        <v>#VALUE!</v>
      </c>
      <c r="AV67" s="1100" t="e">
        <f ca="1">+AU67</f>
        <v>#VALUE!</v>
      </c>
      <c r="AW67" s="1112" t="e">
        <f ca="1">+AV67</f>
        <v>#VALUE!</v>
      </c>
      <c r="AX67" s="1107" t="e">
        <f ca="1">+AW67</f>
        <v>#VALUE!</v>
      </c>
      <c r="AY67" s="233"/>
      <c r="AZ67" s="233"/>
      <c r="BA67" s="295"/>
      <c r="BB67" s="294"/>
      <c r="BE67" s="296"/>
      <c r="BF67" s="294"/>
      <c r="BI67" s="296"/>
      <c r="BJ67" s="294"/>
      <c r="BM67" s="296"/>
      <c r="BN67" s="294"/>
      <c r="BQ67" s="296"/>
      <c r="BR67" s="1223"/>
      <c r="BS67" s="1223"/>
    </row>
    <row r="68" spans="1:71" ht="10.15" customHeight="1">
      <c r="A68" s="1063">
        <f>+'Pres. OBRA'!B54</f>
        <v>6.1</v>
      </c>
      <c r="B68" s="1091" t="str">
        <f>+'Pres. OBRA'!C54</f>
        <v>Suministro,transporte y colocacion de base granular tipo grava de 3/4" compactada mecanicamente de espesor 20 cm con nivelacion y adecuacion de pendientes, incluye suministro de material, equipo y mano de obra</v>
      </c>
      <c r="C68" s="1727" t="e">
        <f ca="1">+'Pres. OBRA'!K54</f>
        <v>#VALUE!</v>
      </c>
      <c r="D68" s="294"/>
      <c r="R68" s="302"/>
      <c r="S68" s="233"/>
      <c r="T68" s="233"/>
      <c r="U68" s="295"/>
      <c r="V68" s="233"/>
      <c r="W68" s="233"/>
      <c r="X68" s="233"/>
      <c r="Y68" s="233"/>
      <c r="Z68" s="302"/>
      <c r="AA68" s="233"/>
      <c r="AB68" s="233"/>
      <c r="AC68" s="290"/>
      <c r="AD68" s="304"/>
      <c r="AE68" s="290"/>
      <c r="AF68" s="290"/>
      <c r="AG68" s="303"/>
      <c r="AH68" s="304"/>
      <c r="AI68" s="290"/>
      <c r="AJ68" s="290"/>
      <c r="AK68" s="303"/>
      <c r="AL68" s="304"/>
      <c r="AM68" s="233"/>
      <c r="AN68" s="233"/>
      <c r="AO68" s="295"/>
      <c r="AP68" s="302"/>
      <c r="AQ68" s="233"/>
      <c r="AR68" s="233"/>
      <c r="AS68" s="295"/>
      <c r="AT68" s="302"/>
      <c r="AU68" s="233"/>
      <c r="AV68" s="1100" t="e">
        <f ca="1">+C68/4</f>
        <v>#VALUE!</v>
      </c>
      <c r="AW68" s="1112" t="e">
        <f ca="1">+AV68</f>
        <v>#VALUE!</v>
      </c>
      <c r="AX68" s="1107" t="e">
        <f ca="1">+AW68</f>
        <v>#VALUE!</v>
      </c>
      <c r="AY68" s="1100" t="e">
        <f ca="1">+AX68</f>
        <v>#VALUE!</v>
      </c>
      <c r="AZ68" s="233"/>
      <c r="BA68" s="295"/>
      <c r="BB68" s="294"/>
      <c r="BE68" s="296"/>
      <c r="BF68" s="294"/>
      <c r="BI68" s="296"/>
      <c r="BJ68" s="294"/>
      <c r="BM68" s="296"/>
      <c r="BN68" s="294"/>
      <c r="BQ68" s="296"/>
      <c r="BR68" s="1223"/>
      <c r="BS68" s="1223"/>
    </row>
    <row r="69" spans="1:71" ht="10.15" customHeight="1">
      <c r="A69" s="1063">
        <f>+'Pres. OBRA'!B55</f>
        <v>6.11</v>
      </c>
      <c r="B69" s="1091" t="str">
        <f>+'Pres. OBRA'!C55</f>
        <v>Suministro, transporte y colocacion de material granular tipo arena gruesa compactada mecanicamente de espesor 20 cm para grama sintetica con nivelacion y adecuacion. Incluye suministro de material, equipo y mano de obra</v>
      </c>
      <c r="C69" s="1727" t="e">
        <f ca="1">+'Pres. OBRA'!K55</f>
        <v>#VALUE!</v>
      </c>
      <c r="D69" s="294"/>
      <c r="R69" s="302"/>
      <c r="S69" s="233"/>
      <c r="T69" s="233"/>
      <c r="U69" s="295"/>
      <c r="V69" s="233"/>
      <c r="W69" s="233"/>
      <c r="X69" s="233"/>
      <c r="Y69" s="233"/>
      <c r="Z69" s="302"/>
      <c r="AA69" s="233"/>
      <c r="AB69" s="233"/>
      <c r="AC69" s="290"/>
      <c r="AD69" s="304"/>
      <c r="AE69" s="290"/>
      <c r="AF69" s="290"/>
      <c r="AG69" s="303"/>
      <c r="AH69" s="304"/>
      <c r="AI69" s="290"/>
      <c r="AJ69" s="290"/>
      <c r="AK69" s="303"/>
      <c r="AL69" s="304"/>
      <c r="AM69" s="233"/>
      <c r="AN69" s="233"/>
      <c r="AO69" s="295"/>
      <c r="AP69" s="302"/>
      <c r="AQ69" s="233"/>
      <c r="AR69" s="233"/>
      <c r="AS69" s="295"/>
      <c r="AT69" s="302"/>
      <c r="AU69" s="233"/>
      <c r="AV69" s="1213" t="e">
        <f ca="1">+C69/4</f>
        <v>#VALUE!</v>
      </c>
      <c r="AW69" s="1112" t="e">
        <f ca="1">+AV69</f>
        <v>#VALUE!</v>
      </c>
      <c r="AX69" s="1112" t="e">
        <f t="shared" ref="AX69:AY69" ca="1" si="11">+AW69</f>
        <v>#VALUE!</v>
      </c>
      <c r="AY69" s="1112" t="e">
        <f t="shared" ca="1" si="11"/>
        <v>#VALUE!</v>
      </c>
      <c r="AZ69" s="233"/>
      <c r="BA69" s="295"/>
      <c r="BB69" s="294"/>
      <c r="BE69" s="296"/>
      <c r="BF69" s="294"/>
      <c r="BI69" s="296"/>
      <c r="BJ69" s="294"/>
      <c r="BM69" s="296"/>
      <c r="BN69" s="294"/>
      <c r="BQ69" s="296"/>
      <c r="BR69" s="1223"/>
      <c r="BS69" s="1223"/>
    </row>
    <row r="70" spans="1:71" ht="10.15" customHeight="1">
      <c r="A70" s="1063">
        <f>+'Pres. OBRA'!B56</f>
        <v>6.12</v>
      </c>
      <c r="B70" s="1091" t="str">
        <f>+'Pres. OBRA'!C56</f>
        <v>Construccion de grama sintetica tipo MONOFILAMENTO, 5/8" distancia entre fibra de color verde, de 50 mm de longitud (altura) como minimo, con sistema de base filtrante del tipo microporo, delineado reglamentairo de FIFA en color blanco para cancha de futbol Asociacion, incluye relleno en arena silica en todo el area a trabajar y relleno en caucho granulado SBR de 001 a 002 mm de espesor  y todos los elementos necesarios para su normal colocacion y funcionamiento.</v>
      </c>
      <c r="C70" s="1727" t="e">
        <f ca="1">+'Pres. OBRA'!K56</f>
        <v>#VALUE!</v>
      </c>
      <c r="D70" s="294"/>
      <c r="R70" s="302"/>
      <c r="S70" s="233"/>
      <c r="T70" s="233"/>
      <c r="U70" s="295"/>
      <c r="V70" s="233"/>
      <c r="W70" s="233"/>
      <c r="X70" s="233"/>
      <c r="Y70" s="233"/>
      <c r="Z70" s="302"/>
      <c r="AA70" s="233"/>
      <c r="AB70" s="233"/>
      <c r="AC70" s="290"/>
      <c r="AD70" s="304"/>
      <c r="AE70" s="290"/>
      <c r="AF70" s="290"/>
      <c r="AG70" s="303"/>
      <c r="AH70" s="304"/>
      <c r="AI70" s="290"/>
      <c r="AJ70" s="290"/>
      <c r="AK70" s="303"/>
      <c r="AL70" s="304"/>
      <c r="AM70" s="233"/>
      <c r="AN70" s="233"/>
      <c r="AO70" s="295"/>
      <c r="AP70" s="302"/>
      <c r="AQ70" s="233"/>
      <c r="AR70" s="233"/>
      <c r="AS70" s="295"/>
      <c r="AT70" s="302"/>
      <c r="AU70" s="233"/>
      <c r="AV70" s="233"/>
      <c r="AW70" s="1112" t="e">
        <f ca="1">+C70/4</f>
        <v>#VALUE!</v>
      </c>
      <c r="AX70" s="1107" t="e">
        <f ca="1">+AW70</f>
        <v>#VALUE!</v>
      </c>
      <c r="AY70" s="1100" t="e">
        <f ca="1">+AX70</f>
        <v>#VALUE!</v>
      </c>
      <c r="AZ70" s="1100" t="e">
        <f ca="1">+AY70</f>
        <v>#VALUE!</v>
      </c>
      <c r="BA70" s="295"/>
      <c r="BB70" s="294"/>
      <c r="BE70" s="296"/>
      <c r="BF70" s="294"/>
      <c r="BI70" s="296"/>
      <c r="BJ70" s="294"/>
      <c r="BM70" s="296"/>
      <c r="BN70" s="294"/>
      <c r="BQ70" s="296"/>
      <c r="BR70" s="1223"/>
      <c r="BS70" s="1223"/>
    </row>
    <row r="71" spans="1:71" ht="10.15" customHeight="1">
      <c r="A71" s="1063">
        <f>+'Pres. OBRA'!B57</f>
        <v>6.13</v>
      </c>
      <c r="B71" s="1091" t="str">
        <f>+'Pres. OBRA'!C57</f>
        <v>Suministro e instalacion de piso antideslizante para baños CERAMICO VALI PERLA, dimension de 60x60 cm, colocadas sobre lecho de mortero de nivelacion en proporcion 1:4 (cemento:arena), las baldosas deben ser asentadas cuidadosamente para garantizar su alineacion, nivelacion y simetria, con juntas de 3 a 5 mm, las cuales deben ser reajustadas con lechada.</v>
      </c>
      <c r="C71" s="1727" t="e">
        <f ca="1">+'Pres. OBRA'!K57</f>
        <v>#VALUE!</v>
      </c>
      <c r="D71" s="294"/>
      <c r="R71" s="302"/>
      <c r="S71" s="233"/>
      <c r="T71" s="233"/>
      <c r="U71" s="295"/>
      <c r="V71" s="233"/>
      <c r="W71" s="233"/>
      <c r="X71" s="233"/>
      <c r="Y71" s="233"/>
      <c r="Z71" s="302"/>
      <c r="AA71" s="233"/>
      <c r="AB71" s="233"/>
      <c r="AC71" s="290"/>
      <c r="AD71" s="304"/>
      <c r="AE71" s="290"/>
      <c r="AF71" s="290"/>
      <c r="AG71" s="303"/>
      <c r="AH71" s="304"/>
      <c r="AI71" s="290"/>
      <c r="AJ71" s="290"/>
      <c r="AK71" s="303"/>
      <c r="AL71" s="304"/>
      <c r="AM71" s="233"/>
      <c r="AN71" s="233"/>
      <c r="AO71" s="295"/>
      <c r="AP71" s="302"/>
      <c r="AQ71" s="233"/>
      <c r="AR71" s="233"/>
      <c r="AS71" s="295"/>
      <c r="AT71" s="302"/>
      <c r="AU71" s="233"/>
      <c r="AV71" s="233"/>
      <c r="AW71" s="295"/>
      <c r="AX71" s="1107" t="e">
        <f ca="1">+C71/4</f>
        <v>#VALUE!</v>
      </c>
      <c r="AY71" s="1100" t="e">
        <f ca="1">+AX71</f>
        <v>#VALUE!</v>
      </c>
      <c r="AZ71" s="1100" t="e">
        <f ca="1">+AY71</f>
        <v>#VALUE!</v>
      </c>
      <c r="BA71" s="1112" t="e">
        <f ca="1">+AZ71</f>
        <v>#VALUE!</v>
      </c>
      <c r="BB71" s="294"/>
      <c r="BE71" s="296"/>
      <c r="BF71" s="294"/>
      <c r="BI71" s="296"/>
      <c r="BJ71" s="294"/>
      <c r="BM71" s="296"/>
      <c r="BN71" s="294"/>
      <c r="BQ71" s="296"/>
      <c r="BR71" s="1223"/>
      <c r="BS71" s="1223"/>
    </row>
    <row r="72" spans="1:71" ht="2.4500000000000002" customHeight="1">
      <c r="A72" s="2272">
        <v>7</v>
      </c>
      <c r="B72" s="2300" t="str">
        <f>'Pres. OBRA'!C58</f>
        <v>CARPINTERIA METALICA Y DE MADERA</v>
      </c>
      <c r="C72" s="2275" t="e">
        <f ca="1">+'Pres. OBRA'!K58</f>
        <v>#VALUE!</v>
      </c>
      <c r="D72" s="294"/>
      <c r="R72" s="302"/>
      <c r="S72" s="233"/>
      <c r="T72" s="233"/>
      <c r="U72" s="295"/>
      <c r="V72" s="233"/>
      <c r="W72" s="233"/>
      <c r="X72" s="233"/>
      <c r="Y72" s="233"/>
      <c r="Z72" s="302"/>
      <c r="AA72" s="233"/>
      <c r="AB72" s="233"/>
      <c r="AC72" s="290"/>
      <c r="AD72" s="304"/>
      <c r="AE72" s="290"/>
      <c r="AF72" s="290"/>
      <c r="AG72" s="303"/>
      <c r="AH72" s="304"/>
      <c r="AI72" s="290"/>
      <c r="AJ72" s="290"/>
      <c r="AK72" s="303"/>
      <c r="AL72" s="304"/>
      <c r="AM72" s="233"/>
      <c r="AN72" s="233"/>
      <c r="AO72" s="295"/>
      <c r="AP72" s="302"/>
      <c r="AQ72" s="233"/>
      <c r="AR72" s="233"/>
      <c r="AS72" s="295"/>
      <c r="AT72" s="302"/>
      <c r="AU72" s="233"/>
      <c r="AV72" s="233"/>
      <c r="AW72" s="295"/>
      <c r="AX72" s="1127"/>
      <c r="AY72" s="233"/>
      <c r="AZ72" s="233"/>
      <c r="BA72" s="295"/>
      <c r="BB72" s="294"/>
      <c r="BE72" s="296"/>
      <c r="BF72" s="294"/>
      <c r="BI72" s="296"/>
      <c r="BJ72" s="294"/>
      <c r="BM72" s="296"/>
      <c r="BN72" s="294"/>
      <c r="BQ72" s="296"/>
      <c r="BR72" s="1223"/>
      <c r="BS72" s="1223"/>
    </row>
    <row r="73" spans="1:71" ht="19.149999999999999" customHeight="1">
      <c r="A73" s="2272"/>
      <c r="B73" s="2266"/>
      <c r="C73" s="2275"/>
      <c r="D73" s="294"/>
      <c r="R73" s="302"/>
      <c r="S73" s="233"/>
      <c r="T73" s="233"/>
      <c r="U73" s="295"/>
      <c r="V73" s="233"/>
      <c r="W73" s="233"/>
      <c r="X73" s="233"/>
      <c r="Y73" s="233"/>
      <c r="Z73" s="302"/>
      <c r="AA73" s="233"/>
      <c r="AB73" s="233"/>
      <c r="AC73" s="290"/>
      <c r="AD73" s="304"/>
      <c r="AE73" s="290"/>
      <c r="AF73" s="290"/>
      <c r="AG73" s="303"/>
      <c r="AH73" s="304"/>
      <c r="AI73" s="290"/>
      <c r="AJ73" s="290"/>
      <c r="AK73" s="303"/>
      <c r="AL73" s="304"/>
      <c r="AM73" s="233"/>
      <c r="AN73" s="233"/>
      <c r="AO73" s="295"/>
      <c r="AP73" s="302"/>
      <c r="AQ73" s="233"/>
      <c r="AR73" s="233"/>
      <c r="AS73" s="295"/>
      <c r="AT73" s="1128" t="e">
        <f ca="1">C72/4</f>
        <v>#VALUE!</v>
      </c>
      <c r="AU73" s="1129" t="e">
        <f ca="1">AT73</f>
        <v>#VALUE!</v>
      </c>
      <c r="AV73" s="1129" t="e">
        <f ca="1">AU73</f>
        <v>#VALUE!</v>
      </c>
      <c r="AW73" s="1130" t="e">
        <f ca="1">AV73</f>
        <v>#VALUE!</v>
      </c>
      <c r="AX73" s="302"/>
      <c r="AY73" s="233"/>
      <c r="AZ73" s="233"/>
      <c r="BA73" s="295"/>
      <c r="BB73" s="294"/>
      <c r="BE73" s="296"/>
      <c r="BF73" s="294"/>
      <c r="BI73" s="296"/>
      <c r="BJ73" s="294"/>
      <c r="BM73" s="296"/>
      <c r="BN73" s="294"/>
      <c r="BQ73" s="296"/>
      <c r="BR73" s="1223"/>
      <c r="BS73" s="1223"/>
    </row>
    <row r="74" spans="1:71" ht="12" customHeight="1">
      <c r="A74" s="1063">
        <f>+'Pres. OBRA'!B59</f>
        <v>7.1</v>
      </c>
      <c r="B74" s="1091" t="str">
        <f>+'Pres. OBRA'!C59</f>
        <v>Suministro, transporte y colocación de  Puerta de 0,9x2.30 en Lámina metálica hot rolled calibre 12, de 1 ala batiente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v>
      </c>
      <c r="C74" s="1096" t="e">
        <f ca="1">+'Pres. OBRA'!K59</f>
        <v>#VALUE!</v>
      </c>
      <c r="D74" s="294"/>
      <c r="R74" s="302"/>
      <c r="S74" s="233"/>
      <c r="T74" s="233"/>
      <c r="U74" s="295"/>
      <c r="V74" s="233"/>
      <c r="W74" s="233"/>
      <c r="X74" s="233"/>
      <c r="Y74" s="233"/>
      <c r="Z74" s="302"/>
      <c r="AA74" s="233"/>
      <c r="AB74" s="233"/>
      <c r="AC74" s="290"/>
      <c r="AD74" s="304"/>
      <c r="AE74" s="290"/>
      <c r="AF74" s="290"/>
      <c r="AG74" s="303"/>
      <c r="AH74" s="304"/>
      <c r="AI74" s="290"/>
      <c r="AJ74" s="290"/>
      <c r="AK74" s="303"/>
      <c r="AL74" s="304"/>
      <c r="AM74" s="233"/>
      <c r="AN74" s="233"/>
      <c r="AO74" s="295"/>
      <c r="AP74" s="302"/>
      <c r="AQ74" s="233"/>
      <c r="AR74" s="233"/>
      <c r="AS74" s="295"/>
      <c r="AT74" s="1664" t="e">
        <f ca="1">+C74/3</f>
        <v>#VALUE!</v>
      </c>
      <c r="AU74" s="1118" t="e">
        <f t="shared" ref="AU74:AV76" ca="1" si="12">+AT74</f>
        <v>#VALUE!</v>
      </c>
      <c r="AV74" s="1118" t="e">
        <f t="shared" ca="1" si="12"/>
        <v>#VALUE!</v>
      </c>
      <c r="AW74" s="1131"/>
      <c r="AX74" s="302"/>
      <c r="AY74" s="233"/>
      <c r="AZ74" s="233"/>
      <c r="BA74" s="295"/>
      <c r="BB74" s="294"/>
      <c r="BE74" s="296"/>
      <c r="BF74" s="294"/>
      <c r="BI74" s="296"/>
      <c r="BJ74" s="294"/>
      <c r="BM74" s="296"/>
      <c r="BN74" s="294"/>
      <c r="BQ74" s="296"/>
      <c r="BR74" s="1223"/>
      <c r="BS74" s="1223"/>
    </row>
    <row r="75" spans="1:71" ht="12" customHeight="1">
      <c r="A75" s="1063">
        <f>+'Pres. OBRA'!B60</f>
        <v>7.2</v>
      </c>
      <c r="B75" s="1091" t="str">
        <f>+'Pres. OBRA'!C60</f>
        <v>Suministro, transporte y colocación de  Puerta de 1,92x2.30 en Lámina metálica hot rolled calibre 12, de dos alas batientes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v>
      </c>
      <c r="C75" s="1096" t="e">
        <f ca="1">+'Pres. OBRA'!K60</f>
        <v>#VALUE!</v>
      </c>
      <c r="D75" s="294"/>
      <c r="R75" s="302"/>
      <c r="S75" s="233"/>
      <c r="T75" s="233"/>
      <c r="U75" s="295"/>
      <c r="V75" s="233"/>
      <c r="W75" s="233"/>
      <c r="X75" s="233"/>
      <c r="Y75" s="233"/>
      <c r="Z75" s="302"/>
      <c r="AA75" s="233"/>
      <c r="AB75" s="233"/>
      <c r="AC75" s="290"/>
      <c r="AD75" s="304"/>
      <c r="AE75" s="290"/>
      <c r="AF75" s="290"/>
      <c r="AG75" s="303"/>
      <c r="AH75" s="304"/>
      <c r="AI75" s="290"/>
      <c r="AJ75" s="290"/>
      <c r="AK75" s="303"/>
      <c r="AL75" s="304"/>
      <c r="AM75" s="233"/>
      <c r="AN75" s="233"/>
      <c r="AO75" s="295"/>
      <c r="AP75" s="302"/>
      <c r="AQ75" s="233"/>
      <c r="AR75" s="233"/>
      <c r="AS75" s="295"/>
      <c r="AT75" s="1664" t="e">
        <f ca="1">+C75/3</f>
        <v>#VALUE!</v>
      </c>
      <c r="AU75" s="1118" t="e">
        <f t="shared" ca="1" si="12"/>
        <v>#VALUE!</v>
      </c>
      <c r="AV75" s="1118" t="e">
        <f t="shared" ca="1" si="12"/>
        <v>#VALUE!</v>
      </c>
      <c r="AW75" s="1131"/>
      <c r="AX75" s="302"/>
      <c r="AY75" s="233"/>
      <c r="AZ75" s="233"/>
      <c r="BA75" s="295"/>
      <c r="BB75" s="294"/>
      <c r="BE75" s="296"/>
      <c r="BF75" s="294"/>
      <c r="BI75" s="296"/>
      <c r="BJ75" s="294"/>
      <c r="BM75" s="296"/>
      <c r="BN75" s="294"/>
      <c r="BQ75" s="296"/>
      <c r="BR75" s="1223"/>
      <c r="BS75" s="1223"/>
    </row>
    <row r="76" spans="1:71" ht="12" customHeight="1">
      <c r="A76" s="1063">
        <f>+'Pres. OBRA'!B61</f>
        <v>7.3</v>
      </c>
      <c r="B76" s="1091" t="str">
        <f>+'Pres. OBRA'!C61</f>
        <v>Suministro, transporte y colocación de  Puerta de 0,7x2.30 en Lámina metálica hot rolled calibre 12, de 1 ala batiente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v>
      </c>
      <c r="C76" s="1096" t="e">
        <f ca="1">+'Pres. OBRA'!K61</f>
        <v>#VALUE!</v>
      </c>
      <c r="D76" s="294"/>
      <c r="R76" s="302"/>
      <c r="S76" s="233"/>
      <c r="T76" s="233"/>
      <c r="U76" s="295"/>
      <c r="V76" s="233"/>
      <c r="W76" s="233"/>
      <c r="X76" s="233"/>
      <c r="Y76" s="233"/>
      <c r="Z76" s="302"/>
      <c r="AA76" s="233"/>
      <c r="AB76" s="233"/>
      <c r="AC76" s="290"/>
      <c r="AD76" s="304"/>
      <c r="AE76" s="290"/>
      <c r="AF76" s="290"/>
      <c r="AG76" s="303"/>
      <c r="AH76" s="304"/>
      <c r="AI76" s="290"/>
      <c r="AJ76" s="290"/>
      <c r="AK76" s="303"/>
      <c r="AL76" s="304"/>
      <c r="AM76" s="233"/>
      <c r="AN76" s="233"/>
      <c r="AO76" s="295"/>
      <c r="AP76" s="302"/>
      <c r="AQ76" s="233"/>
      <c r="AR76" s="233"/>
      <c r="AS76" s="295"/>
      <c r="AT76" s="1664" t="e">
        <f ca="1">+C76/3</f>
        <v>#VALUE!</v>
      </c>
      <c r="AU76" s="1118" t="e">
        <f t="shared" ca="1" si="12"/>
        <v>#VALUE!</v>
      </c>
      <c r="AV76" s="1118" t="e">
        <f t="shared" ca="1" si="12"/>
        <v>#VALUE!</v>
      </c>
      <c r="AW76" s="1131"/>
      <c r="AX76" s="302"/>
      <c r="AY76" s="233"/>
      <c r="AZ76" s="233"/>
      <c r="BA76" s="295"/>
      <c r="BB76" s="294"/>
      <c r="BE76" s="296"/>
      <c r="BF76" s="294"/>
      <c r="BI76" s="296"/>
      <c r="BJ76" s="294"/>
      <c r="BM76" s="296"/>
      <c r="BN76" s="294"/>
      <c r="BQ76" s="296"/>
      <c r="BR76" s="1223"/>
      <c r="BS76" s="1223"/>
    </row>
    <row r="77" spans="1:71" ht="12" customHeight="1">
      <c r="A77" s="1063">
        <f>+'Pres. OBRA'!B62</f>
        <v>7.4</v>
      </c>
      <c r="B77" s="1091" t="str">
        <f>+'Pres. OBRA'!C62</f>
        <v>Suministro, transporte y colocación de  Puerta pivotante en madera de pino inmunizado en celosia  de 1,00x2.60, y marco de medida segun diseño. incluye cerradura de seguridad, manija, pintura y todos los elementos necesarios para su correcta instalación y funcionamiento y previa aprobación de la interventoría. Según diseño.</v>
      </c>
      <c r="C77" s="1096" t="e">
        <f ca="1">+'Pres. OBRA'!K62</f>
        <v>#VALUE!</v>
      </c>
      <c r="D77" s="294"/>
      <c r="R77" s="302"/>
      <c r="S77" s="233"/>
      <c r="T77" s="233"/>
      <c r="U77" s="295"/>
      <c r="V77" s="233"/>
      <c r="W77" s="233"/>
      <c r="X77" s="233"/>
      <c r="Y77" s="233"/>
      <c r="Z77" s="302"/>
      <c r="AA77" s="233"/>
      <c r="AB77" s="233"/>
      <c r="AC77" s="290"/>
      <c r="AD77" s="304"/>
      <c r="AE77" s="290"/>
      <c r="AF77" s="290"/>
      <c r="AG77" s="303"/>
      <c r="AH77" s="304"/>
      <c r="AI77" s="290"/>
      <c r="AJ77" s="290"/>
      <c r="AK77" s="303"/>
      <c r="AL77" s="304"/>
      <c r="AM77" s="233"/>
      <c r="AN77" s="233"/>
      <c r="AO77" s="295"/>
      <c r="AP77" s="302"/>
      <c r="AQ77" s="233"/>
      <c r="AR77" s="233"/>
      <c r="AS77" s="295"/>
      <c r="AT77" s="1664" t="e">
        <f ca="1">+C77/3</f>
        <v>#VALUE!</v>
      </c>
      <c r="AU77" s="1118" t="e">
        <f t="shared" ref="AU77:AW79" ca="1" si="13">+AT77</f>
        <v>#VALUE!</v>
      </c>
      <c r="AV77" s="1118" t="e">
        <f t="shared" ca="1" si="13"/>
        <v>#VALUE!</v>
      </c>
      <c r="AW77" s="1131"/>
      <c r="AX77" s="302"/>
      <c r="AY77" s="233"/>
      <c r="AZ77" s="233"/>
      <c r="BA77" s="295"/>
      <c r="BB77" s="294"/>
      <c r="BE77" s="296"/>
      <c r="BF77" s="294"/>
      <c r="BI77" s="296"/>
      <c r="BJ77" s="294"/>
      <c r="BM77" s="296"/>
      <c r="BN77" s="294"/>
      <c r="BQ77" s="296"/>
      <c r="BR77" s="1223"/>
      <c r="BS77" s="1223"/>
    </row>
    <row r="78" spans="1:71" ht="12" customHeight="1">
      <c r="A78" s="1063">
        <f>+'Pres. OBRA'!B63</f>
        <v>7.5</v>
      </c>
      <c r="B78" s="1091" t="str">
        <f>+'Pres. OBRA'!C63</f>
        <v>Suministro, transporte y colocación de ventana proyectante  en aluminio anodizado natural de 0,85x0,70m., sistema 3831 calidad tipo Alumina o equivalente, marco de 52mm, ensamble mecánico con tornillos, perfiles verticales y horizontales reforzados, cerradura una cara, empaques de neopreno, cristal templado de 8mm, división en tubular de 2" x 1", alfajia en la parte inferior. Según diseño.</v>
      </c>
      <c r="C78" s="1096" t="e">
        <f ca="1">+'Pres. OBRA'!K63</f>
        <v>#VALUE!</v>
      </c>
      <c r="D78" s="294"/>
      <c r="R78" s="302"/>
      <c r="S78" s="233"/>
      <c r="T78" s="233"/>
      <c r="U78" s="295"/>
      <c r="V78" s="233"/>
      <c r="W78" s="233"/>
      <c r="X78" s="233"/>
      <c r="Y78" s="233"/>
      <c r="Z78" s="302"/>
      <c r="AA78" s="233"/>
      <c r="AB78" s="233"/>
      <c r="AC78" s="290"/>
      <c r="AD78" s="304"/>
      <c r="AE78" s="290"/>
      <c r="AF78" s="290"/>
      <c r="AG78" s="303"/>
      <c r="AH78" s="304"/>
      <c r="AI78" s="290"/>
      <c r="AJ78" s="290"/>
      <c r="AK78" s="303"/>
      <c r="AL78" s="304"/>
      <c r="AM78" s="233"/>
      <c r="AN78" s="233"/>
      <c r="AO78" s="295"/>
      <c r="AP78" s="302"/>
      <c r="AQ78" s="233"/>
      <c r="AR78" s="233"/>
      <c r="AS78" s="295"/>
      <c r="AT78" s="1665" t="e">
        <f ca="1">+C78/3</f>
        <v>#VALUE!</v>
      </c>
      <c r="AU78" s="1118" t="e">
        <f t="shared" ca="1" si="13"/>
        <v>#VALUE!</v>
      </c>
      <c r="AV78" s="1118" t="e">
        <f t="shared" ca="1" si="13"/>
        <v>#VALUE!</v>
      </c>
      <c r="AW78" s="1131"/>
      <c r="AX78" s="302"/>
      <c r="AY78" s="233"/>
      <c r="AZ78" s="233"/>
      <c r="BA78" s="295"/>
      <c r="BB78" s="294"/>
      <c r="BE78" s="296"/>
      <c r="BF78" s="294"/>
      <c r="BI78" s="296"/>
      <c r="BJ78" s="294"/>
      <c r="BM78" s="296"/>
      <c r="BN78" s="294"/>
      <c r="BQ78" s="296"/>
      <c r="BR78" s="1223"/>
      <c r="BS78" s="1223"/>
    </row>
    <row r="79" spans="1:71" ht="12" customHeight="1">
      <c r="A79" s="1063">
        <f>+'Pres. OBRA'!B64</f>
        <v>7.6</v>
      </c>
      <c r="B79" s="1091" t="str">
        <f>+'Pres. OBRA'!C64</f>
        <v>Suministro, transporte y colocación de ventana proyectante  en aluminio anodizado natural de 1,50x0,70m., sistema 3831 calidad tipo Alumina o equivalente, marco de 52mm, ensamble mecánico con tornillos, perfiles verticales y horizontales reforzados, cerradura una cara, empaques de neopreno, cristal templado de 8mm, división en tubular de 2" x 1", alfajia en la parte inferior. Según diseño.</v>
      </c>
      <c r="C79" s="1096" t="e">
        <f ca="1">+'Pres. OBRA'!K64</f>
        <v>#VALUE!</v>
      </c>
      <c r="D79" s="294"/>
      <c r="R79" s="302"/>
      <c r="S79" s="233"/>
      <c r="T79" s="233"/>
      <c r="U79" s="295"/>
      <c r="V79" s="233"/>
      <c r="W79" s="233"/>
      <c r="X79" s="233"/>
      <c r="Y79" s="233"/>
      <c r="Z79" s="302"/>
      <c r="AA79" s="233"/>
      <c r="AB79" s="233"/>
      <c r="AC79" s="290"/>
      <c r="AD79" s="304"/>
      <c r="AE79" s="290"/>
      <c r="AF79" s="290"/>
      <c r="AG79" s="303"/>
      <c r="AH79" s="304"/>
      <c r="AI79" s="290"/>
      <c r="AJ79" s="290"/>
      <c r="AK79" s="303"/>
      <c r="AL79" s="304"/>
      <c r="AM79" s="233"/>
      <c r="AN79" s="233"/>
      <c r="AO79" s="295"/>
      <c r="AP79" s="302"/>
      <c r="AQ79" s="233"/>
      <c r="AR79" s="233"/>
      <c r="AS79" s="295"/>
      <c r="AT79" s="1127"/>
      <c r="AU79" s="1118" t="e">
        <f ca="1">+C79/3</f>
        <v>#VALUE!</v>
      </c>
      <c r="AV79" s="1118" t="e">
        <f t="shared" ca="1" si="13"/>
        <v>#VALUE!</v>
      </c>
      <c r="AW79" s="1666" t="e">
        <f t="shared" ca="1" si="13"/>
        <v>#VALUE!</v>
      </c>
      <c r="AX79" s="302"/>
      <c r="AY79" s="233"/>
      <c r="AZ79" s="233"/>
      <c r="BA79" s="295"/>
      <c r="BB79" s="294"/>
      <c r="BE79" s="296"/>
      <c r="BF79" s="294"/>
      <c r="BI79" s="296"/>
      <c r="BJ79" s="294"/>
      <c r="BM79" s="296"/>
      <c r="BN79" s="294"/>
      <c r="BQ79" s="296"/>
      <c r="BR79" s="1223"/>
      <c r="BS79" s="1223"/>
    </row>
    <row r="80" spans="1:71" ht="12" customHeight="1">
      <c r="A80" s="1063">
        <f>+'Pres. OBRA'!B65</f>
        <v>7.7</v>
      </c>
      <c r="B80" s="1091" t="str">
        <f>+'Pres. OBRA'!C65</f>
        <v>Construccion de PUENTE EN MADERA INMUNIZADA de 8 a 10 metros de longitud de acuerdo a las dimenciones y especificaciones establecidas en los planos y diseños, incluye suministro, mano de obra y equipo requerido para la colocacion de bases en concreto de 21Mpa,elementos de madera, tornilleria y demas elementos necesarios para su normal ejecucion y funcionamiento.</v>
      </c>
      <c r="C80" s="1096" t="e">
        <f ca="1">+'Pres. OBRA'!K65</f>
        <v>#VALUE!</v>
      </c>
      <c r="D80" s="294"/>
      <c r="R80" s="302"/>
      <c r="S80" s="233"/>
      <c r="T80" s="233"/>
      <c r="U80" s="295"/>
      <c r="V80" s="233"/>
      <c r="W80" s="233"/>
      <c r="X80" s="233"/>
      <c r="Y80" s="233"/>
      <c r="Z80" s="302"/>
      <c r="AA80" s="233"/>
      <c r="AB80" s="233"/>
      <c r="AC80" s="290"/>
      <c r="AD80" s="304"/>
      <c r="AE80" s="290"/>
      <c r="AF80" s="290"/>
      <c r="AG80" s="303"/>
      <c r="AH80" s="304"/>
      <c r="AI80" s="290"/>
      <c r="AJ80" s="290"/>
      <c r="AK80" s="303"/>
      <c r="AL80" s="304"/>
      <c r="AM80" s="233"/>
      <c r="AN80" s="233"/>
      <c r="AO80" s="295"/>
      <c r="AP80" s="302"/>
      <c r="AQ80" s="233"/>
      <c r="AR80" s="233"/>
      <c r="AS80" s="295"/>
      <c r="AT80" s="1127"/>
      <c r="AU80" s="1118" t="e">
        <f ca="1">+C80/3</f>
        <v>#VALUE!</v>
      </c>
      <c r="AV80" s="1118" t="e">
        <f t="shared" ref="AV80:AW83" ca="1" si="14">+AU80</f>
        <v>#VALUE!</v>
      </c>
      <c r="AW80" s="1666" t="e">
        <f t="shared" ca="1" si="14"/>
        <v>#VALUE!</v>
      </c>
      <c r="AX80" s="302"/>
      <c r="AY80" s="233"/>
      <c r="AZ80" s="233"/>
      <c r="BA80" s="295"/>
      <c r="BB80" s="294"/>
      <c r="BE80" s="296"/>
      <c r="BF80" s="294"/>
      <c r="BI80" s="296"/>
      <c r="BJ80" s="294"/>
      <c r="BM80" s="296"/>
      <c r="BN80" s="294"/>
      <c r="BQ80" s="296"/>
      <c r="BR80" s="1223"/>
      <c r="BS80" s="1223"/>
    </row>
    <row r="81" spans="1:71" ht="12" customHeight="1">
      <c r="A81" s="1063">
        <f>+'Pres. OBRA'!B66</f>
        <v>7.8</v>
      </c>
      <c r="B81" s="1091" t="str">
        <f>+'Pres. OBRA'!C66</f>
        <v>instalacion de pasamanos metalico en hierro galvanizado color negro, altura de 1,95 metros en tuberia circular de 2", parales a cada 1,4 metros sobre puesto al piso y fijado con pernos expansivos de 3/8 y dos tubo horizontales soldados, uno a 0,7 m y otro a mas arriba a 0,25 m, incluye suministro y transporte de materiales, base adherente anticorrosiva y acabado en pintura de poliuretano tipo pintuco o equivalente, color semibrillante negro y todos los elementos necesarios para su correcta instalacion y funcionamiento y previa aprobacion de la interventoria. segun diseño</v>
      </c>
      <c r="C81" s="1096" t="e">
        <f ca="1">+'Pres. OBRA'!K66</f>
        <v>#VALUE!</v>
      </c>
      <c r="D81" s="294"/>
      <c r="R81" s="302"/>
      <c r="S81" s="233"/>
      <c r="T81" s="233"/>
      <c r="U81" s="295"/>
      <c r="V81" s="233"/>
      <c r="W81" s="233"/>
      <c r="X81" s="233"/>
      <c r="Y81" s="233"/>
      <c r="Z81" s="302"/>
      <c r="AA81" s="233"/>
      <c r="AB81" s="233"/>
      <c r="AC81" s="290"/>
      <c r="AD81" s="304"/>
      <c r="AE81" s="290"/>
      <c r="AF81" s="290"/>
      <c r="AG81" s="303"/>
      <c r="AH81" s="304"/>
      <c r="AI81" s="290"/>
      <c r="AJ81" s="290"/>
      <c r="AK81" s="303"/>
      <c r="AL81" s="304"/>
      <c r="AM81" s="233"/>
      <c r="AN81" s="233"/>
      <c r="AO81" s="295"/>
      <c r="AP81" s="302"/>
      <c r="AQ81" s="233"/>
      <c r="AR81" s="233"/>
      <c r="AS81" s="295"/>
      <c r="AT81" s="1127"/>
      <c r="AU81" s="1118" t="e">
        <f ca="1">+C81/3</f>
        <v>#VALUE!</v>
      </c>
      <c r="AV81" s="1118" t="e">
        <f t="shared" ca="1" si="14"/>
        <v>#VALUE!</v>
      </c>
      <c r="AW81" s="1666" t="e">
        <f t="shared" ca="1" si="14"/>
        <v>#VALUE!</v>
      </c>
      <c r="AX81" s="302"/>
      <c r="AY81" s="233"/>
      <c r="AZ81" s="233"/>
      <c r="BA81" s="295"/>
      <c r="BB81" s="294"/>
      <c r="BE81" s="296"/>
      <c r="BF81" s="294"/>
      <c r="BI81" s="296"/>
      <c r="BJ81" s="294"/>
      <c r="BM81" s="296"/>
      <c r="BN81" s="294"/>
      <c r="BQ81" s="296"/>
      <c r="BR81" s="1223"/>
      <c r="BS81" s="1223"/>
    </row>
    <row r="82" spans="1:71" ht="12" customHeight="1">
      <c r="A82" s="1063">
        <f>+'Pres. OBRA'!B67</f>
        <v>7.9</v>
      </c>
      <c r="B82" s="1091" t="str">
        <f>+'Pres. OBRA'!C67</f>
        <v xml:space="preserve">Suministro, transporte y colocacion de puerta en vidrio templado 10mm de dos cuerpos uno fijo y otro corredizo en riel de aluminio natural mate alumina o equivalente y accesorios en acero inoxidable, medidas de 2,00 metros de ancho x 2,3 metros de altura, incluye todo accesorio necesario para su buen funcionamiento y seguridad de acuerdo a las especificaciones y diseño dado. </v>
      </c>
      <c r="C82" s="1096" t="e">
        <f ca="1">+'Pres. OBRA'!K67</f>
        <v>#VALUE!</v>
      </c>
      <c r="D82" s="294"/>
      <c r="R82" s="302"/>
      <c r="S82" s="233"/>
      <c r="T82" s="233"/>
      <c r="U82" s="295"/>
      <c r="V82" s="233"/>
      <c r="W82" s="233"/>
      <c r="X82" s="233"/>
      <c r="Y82" s="233"/>
      <c r="Z82" s="302"/>
      <c r="AA82" s="233"/>
      <c r="AB82" s="233"/>
      <c r="AC82" s="290"/>
      <c r="AD82" s="304"/>
      <c r="AE82" s="290"/>
      <c r="AF82" s="290"/>
      <c r="AG82" s="303"/>
      <c r="AH82" s="304"/>
      <c r="AI82" s="290"/>
      <c r="AJ82" s="290"/>
      <c r="AK82" s="303"/>
      <c r="AL82" s="304"/>
      <c r="AM82" s="233"/>
      <c r="AN82" s="233"/>
      <c r="AO82" s="295"/>
      <c r="AP82" s="302"/>
      <c r="AQ82" s="233"/>
      <c r="AR82" s="233"/>
      <c r="AS82" s="295"/>
      <c r="AT82" s="1127"/>
      <c r="AU82" s="1118" t="e">
        <f ca="1">+C82/3</f>
        <v>#VALUE!</v>
      </c>
      <c r="AV82" s="1118" t="e">
        <f t="shared" ca="1" si="14"/>
        <v>#VALUE!</v>
      </c>
      <c r="AW82" s="1666" t="e">
        <f t="shared" ca="1" si="14"/>
        <v>#VALUE!</v>
      </c>
      <c r="AX82" s="302"/>
      <c r="AY82" s="233"/>
      <c r="AZ82" s="233"/>
      <c r="BA82" s="295"/>
      <c r="BB82" s="294"/>
      <c r="BE82" s="296"/>
      <c r="BF82" s="294"/>
      <c r="BI82" s="296"/>
      <c r="BJ82" s="294"/>
      <c r="BM82" s="296"/>
      <c r="BN82" s="294"/>
      <c r="BQ82" s="296"/>
      <c r="BR82" s="1223"/>
      <c r="BS82" s="1223"/>
    </row>
    <row r="83" spans="1:71" ht="12" customHeight="1">
      <c r="A83" s="1088">
        <f>+'Pres. OBRA'!B68</f>
        <v>7.1</v>
      </c>
      <c r="B83" s="1091" t="str">
        <f>+'Pres. OBRA'!C68</f>
        <v>Suministro, transporte y colocación de cocina integral en mesón en acero inoxidable AISI 304 calibre 18 tipo Socoda o equivalente de 0,60 m. de ancho m. Incluye pozuelo de 500 x 500 x 250 mm., salpicadero, bordes redondeados, sifón, canastilla, grifería cuello de ganso, abasto con llave metálica, parales de soporte metálicos (pieamigos en platina de 2" x 3/16" asegurados a la pared mediante 2 pernos de expansión de 3/8" x 4" c/u)  donde sea necesario, gabinete superior en puertas de madera( roble) y Gabinete inferior en puertas de masera( roble) y entrepaños en tripelx, incluye, cogederas, bisagras, barnizado y todos los demás elementos necesarios para su correcta instalación y funcionamiento.</v>
      </c>
      <c r="C83" s="1096" t="e">
        <f ca="1">+'Pres. OBRA'!K68</f>
        <v>#VALUE!</v>
      </c>
      <c r="D83" s="294"/>
      <c r="R83" s="302"/>
      <c r="S83" s="233"/>
      <c r="T83" s="233"/>
      <c r="U83" s="295"/>
      <c r="V83" s="233"/>
      <c r="W83" s="233"/>
      <c r="X83" s="233"/>
      <c r="Y83" s="233"/>
      <c r="Z83" s="302"/>
      <c r="AA83" s="233"/>
      <c r="AB83" s="233"/>
      <c r="AC83" s="290"/>
      <c r="AD83" s="304"/>
      <c r="AE83" s="290"/>
      <c r="AF83" s="290"/>
      <c r="AG83" s="303"/>
      <c r="AH83" s="304"/>
      <c r="AI83" s="290"/>
      <c r="AJ83" s="290"/>
      <c r="AK83" s="303"/>
      <c r="AL83" s="304"/>
      <c r="AM83" s="233"/>
      <c r="AN83" s="233"/>
      <c r="AO83" s="295"/>
      <c r="AP83" s="302"/>
      <c r="AQ83" s="233"/>
      <c r="AR83" s="233"/>
      <c r="AS83" s="295"/>
      <c r="AT83" s="1127"/>
      <c r="AU83" s="1118" t="e">
        <f ca="1">+C83/3</f>
        <v>#VALUE!</v>
      </c>
      <c r="AV83" s="1118" t="e">
        <f t="shared" ca="1" si="14"/>
        <v>#VALUE!</v>
      </c>
      <c r="AW83" s="1666" t="e">
        <f t="shared" ca="1" si="14"/>
        <v>#VALUE!</v>
      </c>
      <c r="AX83" s="302"/>
      <c r="AY83" s="233"/>
      <c r="AZ83" s="233"/>
      <c r="BA83" s="295"/>
      <c r="BB83" s="294"/>
      <c r="BE83" s="296"/>
      <c r="BF83" s="294"/>
      <c r="BI83" s="296"/>
      <c r="BJ83" s="294"/>
      <c r="BM83" s="296"/>
      <c r="BN83" s="294"/>
      <c r="BQ83" s="296"/>
      <c r="BR83" s="1223"/>
      <c r="BS83" s="1223"/>
    </row>
    <row r="84" spans="1:71" ht="1.1499999999999999" customHeight="1">
      <c r="A84" s="2272">
        <v>8</v>
      </c>
      <c r="B84" s="2266" t="str">
        <f>'Pres. OBRA'!C69</f>
        <v xml:space="preserve">CUBIERTAS, CANOAS </v>
      </c>
      <c r="C84" s="2275" t="e">
        <f ca="1">+'Pres. OBRA'!K69</f>
        <v>#VALUE!</v>
      </c>
      <c r="D84" s="294"/>
      <c r="R84" s="302"/>
      <c r="S84" s="233"/>
      <c r="T84" s="233"/>
      <c r="U84" s="295"/>
      <c r="V84" s="233"/>
      <c r="W84" s="233"/>
      <c r="X84" s="233"/>
      <c r="Y84" s="233"/>
      <c r="Z84" s="302"/>
      <c r="AA84" s="233"/>
      <c r="AB84" s="233"/>
      <c r="AC84" s="290"/>
      <c r="AD84" s="304"/>
      <c r="AE84" s="290"/>
      <c r="AF84" s="290"/>
      <c r="AG84" s="303"/>
      <c r="AH84" s="304"/>
      <c r="AI84" s="290"/>
      <c r="AJ84" s="290"/>
      <c r="AK84" s="303"/>
      <c r="AL84" s="304"/>
      <c r="AO84" s="296"/>
      <c r="AP84" s="294"/>
      <c r="AS84" s="296"/>
      <c r="AT84" s="294"/>
      <c r="AW84" s="296"/>
      <c r="AX84" s="294"/>
      <c r="BA84" s="296"/>
      <c r="BB84" s="294"/>
      <c r="BE84" s="296"/>
      <c r="BF84" s="294"/>
      <c r="BI84" s="296"/>
      <c r="BJ84" s="294"/>
      <c r="BM84" s="296"/>
      <c r="BN84" s="294"/>
      <c r="BQ84" s="296"/>
      <c r="BR84" s="1223"/>
      <c r="BS84" s="1223"/>
    </row>
    <row r="85" spans="1:71" ht="10.15" customHeight="1">
      <c r="A85" s="2272"/>
      <c r="B85" s="2266"/>
      <c r="C85" s="2275"/>
      <c r="D85" s="294"/>
      <c r="R85" s="302"/>
      <c r="S85" s="233"/>
      <c r="T85" s="233"/>
      <c r="U85" s="295"/>
      <c r="V85" s="233"/>
      <c r="W85" s="233"/>
      <c r="X85" s="233"/>
      <c r="Y85" s="233"/>
      <c r="Z85" s="302"/>
      <c r="AA85" s="233"/>
      <c r="AB85" s="233"/>
      <c r="AC85" s="290"/>
      <c r="AD85" s="304"/>
      <c r="AE85" s="290"/>
      <c r="AF85" s="290"/>
      <c r="AG85" s="303"/>
      <c r="AH85" s="304"/>
      <c r="AI85" s="290"/>
      <c r="AJ85" s="290"/>
      <c r="AK85" s="303"/>
      <c r="AL85" s="304"/>
      <c r="AO85" s="296"/>
      <c r="AP85" s="1122" t="e">
        <f ca="1">C84/8</f>
        <v>#VALUE!</v>
      </c>
      <c r="AQ85" s="1103" t="e">
        <f ca="1">AP85</f>
        <v>#VALUE!</v>
      </c>
      <c r="AR85" s="1103" t="e">
        <f t="shared" ref="AR85:AW85" ca="1" si="15">AQ85</f>
        <v>#VALUE!</v>
      </c>
      <c r="AS85" s="1126" t="e">
        <f t="shared" ca="1" si="15"/>
        <v>#VALUE!</v>
      </c>
      <c r="AT85" s="695" t="e">
        <f t="shared" ca="1" si="15"/>
        <v>#VALUE!</v>
      </c>
      <c r="AU85" s="696" t="e">
        <f t="shared" ca="1" si="15"/>
        <v>#VALUE!</v>
      </c>
      <c r="AV85" s="696" t="e">
        <f t="shared" ca="1" si="15"/>
        <v>#VALUE!</v>
      </c>
      <c r="AW85" s="697" t="e">
        <f t="shared" ca="1" si="15"/>
        <v>#VALUE!</v>
      </c>
      <c r="AX85" s="294"/>
      <c r="BA85" s="296"/>
      <c r="BB85" s="294"/>
      <c r="BE85" s="296"/>
      <c r="BF85" s="294"/>
      <c r="BI85" s="296"/>
      <c r="BJ85" s="294"/>
      <c r="BM85" s="296"/>
      <c r="BN85" s="294"/>
      <c r="BQ85" s="296"/>
      <c r="BR85" s="1223"/>
      <c r="BS85" s="1223"/>
    </row>
    <row r="86" spans="1:71" ht="10.15" customHeight="1">
      <c r="A86" s="1063">
        <f>+'Pres. OBRA'!B70</f>
        <v>8.1</v>
      </c>
      <c r="B86" s="1091" t="str">
        <f>+'Pres. OBRA'!C70</f>
        <v>Construccion de cubierta en vidrio laminado templado 5+5 con estructura acero( columnas y,vigas ycorreas, ,anclajes)  de acuerdo a las medidas y especificaciones establecidas en los planos y diseños; incluye suministro, transporte y colocacion de materiales, mano de obra y equipo y elementos  necesarios para su normal construccion.</v>
      </c>
      <c r="C86" s="1096" t="e">
        <f ca="1">+'Pres. OBRA'!K70</f>
        <v>#VALUE!</v>
      </c>
      <c r="D86" s="294"/>
      <c r="R86" s="302"/>
      <c r="S86" s="233"/>
      <c r="T86" s="233"/>
      <c r="U86" s="295"/>
      <c r="V86" s="233"/>
      <c r="W86" s="233"/>
      <c r="X86" s="233"/>
      <c r="Y86" s="233"/>
      <c r="Z86" s="302"/>
      <c r="AA86" s="233"/>
      <c r="AB86" s="233"/>
      <c r="AC86" s="290"/>
      <c r="AD86" s="304"/>
      <c r="AE86" s="290"/>
      <c r="AF86" s="290"/>
      <c r="AG86" s="303"/>
      <c r="AH86" s="304"/>
      <c r="AI86" s="290"/>
      <c r="AJ86" s="290"/>
      <c r="AK86" s="303"/>
      <c r="AL86" s="304"/>
      <c r="AO86" s="296"/>
      <c r="AP86" s="302"/>
      <c r="AQ86" s="1100" t="e">
        <f ca="1">+C86/4</f>
        <v>#VALUE!</v>
      </c>
      <c r="AR86" s="1100" t="e">
        <f ca="1">+AQ86</f>
        <v>#VALUE!</v>
      </c>
      <c r="AS86" s="1112" t="e">
        <f ca="1">+AR86</f>
        <v>#VALUE!</v>
      </c>
      <c r="AT86" s="1107" t="e">
        <f ca="1">+AS86</f>
        <v>#VALUE!</v>
      </c>
      <c r="AU86" s="233"/>
      <c r="AV86" s="233"/>
      <c r="AW86" s="295"/>
      <c r="AX86" s="294"/>
      <c r="BA86" s="296"/>
      <c r="BB86" s="294"/>
      <c r="BE86" s="296"/>
      <c r="BF86" s="294"/>
      <c r="BI86" s="296"/>
      <c r="BJ86" s="294"/>
      <c r="BM86" s="296"/>
      <c r="BN86" s="294"/>
      <c r="BQ86" s="296"/>
      <c r="BR86" s="1223"/>
      <c r="BS86" s="1223"/>
    </row>
    <row r="87" spans="1:71" ht="10.15" customHeight="1">
      <c r="A87" s="1063">
        <f>+'Pres. OBRA'!B71</f>
        <v>8.1999999999999993</v>
      </c>
      <c r="B87" s="1091" t="str">
        <f>+'Pres. OBRA'!C71</f>
        <v>Construccion de cubierta en teja TERMOACUSTICA TIPO MANO PLASS color blanco de acuerdo a las medidas y especificaciones establecidas en los planos y diseños; incluye suministro, transporte y colocacion de materiales, mano de obra y equipo y elementos  necesarios para su normal construccion.La estructura de acero se contarà en su items respectivo</v>
      </c>
      <c r="C87" s="1096" t="e">
        <f ca="1">+'Pres. OBRA'!K71</f>
        <v>#VALUE!</v>
      </c>
      <c r="D87" s="294"/>
      <c r="R87" s="302"/>
      <c r="S87" s="233"/>
      <c r="T87" s="233"/>
      <c r="U87" s="295"/>
      <c r="V87" s="233"/>
      <c r="W87" s="233"/>
      <c r="X87" s="233"/>
      <c r="Y87" s="233"/>
      <c r="Z87" s="302"/>
      <c r="AA87" s="233"/>
      <c r="AB87" s="233"/>
      <c r="AC87" s="290"/>
      <c r="AD87" s="304"/>
      <c r="AE87" s="290"/>
      <c r="AF87" s="290"/>
      <c r="AG87" s="303"/>
      <c r="AH87" s="304"/>
      <c r="AI87" s="290"/>
      <c r="AJ87" s="290"/>
      <c r="AK87" s="303"/>
      <c r="AL87" s="304"/>
      <c r="AO87" s="296"/>
      <c r="AP87" s="302"/>
      <c r="AQ87" s="233"/>
      <c r="AR87" s="233"/>
      <c r="AS87" s="1112" t="e">
        <f ca="1">+C87/4</f>
        <v>#VALUE!</v>
      </c>
      <c r="AT87" s="1107" t="e">
        <f ca="1">+AS87</f>
        <v>#VALUE!</v>
      </c>
      <c r="AU87" s="1100" t="e">
        <f ca="1">+AT87</f>
        <v>#VALUE!</v>
      </c>
      <c r="AV87" s="1100" t="e">
        <f ca="1">+AU87</f>
        <v>#VALUE!</v>
      </c>
      <c r="AW87" s="295"/>
      <c r="AX87" s="294"/>
      <c r="BA87" s="296"/>
      <c r="BB87" s="294"/>
      <c r="BE87" s="296"/>
      <c r="BF87" s="294"/>
      <c r="BI87" s="296"/>
      <c r="BJ87" s="294"/>
      <c r="BM87" s="296"/>
      <c r="BN87" s="294"/>
      <c r="BQ87" s="296"/>
      <c r="BR87" s="1223"/>
      <c r="BS87" s="1223"/>
    </row>
    <row r="88" spans="1:71" ht="10.15" customHeight="1">
      <c r="A88" s="1063">
        <f>+'Pres. OBRA'!B72</f>
        <v>8.3000000000000007</v>
      </c>
      <c r="B88" s="1091" t="str">
        <f>+'Pres. OBRA'!C72</f>
        <v>Suministro e instalacion de canoa en lamina Galvanizada Cal.24 BWG. figurada con pendiente 1% y armada con soldadura autogena. (Incluye pintura por ambos lados con anticorrosivo,  pintura base aceite acabado final número de capas necesarias para garantizar una cabado uniforme, estructura de soporte).</v>
      </c>
      <c r="C88" s="1096" t="e">
        <f ca="1">+'Pres. OBRA'!K72</f>
        <v>#VALUE!</v>
      </c>
      <c r="D88" s="294"/>
      <c r="R88" s="302"/>
      <c r="S88" s="233"/>
      <c r="T88" s="233"/>
      <c r="U88" s="295"/>
      <c r="V88" s="233"/>
      <c r="W88" s="233"/>
      <c r="X88" s="233"/>
      <c r="Y88" s="233"/>
      <c r="Z88" s="302"/>
      <c r="AA88" s="233"/>
      <c r="AB88" s="233"/>
      <c r="AC88" s="290"/>
      <c r="AD88" s="304"/>
      <c r="AE88" s="290"/>
      <c r="AF88" s="290"/>
      <c r="AG88" s="303"/>
      <c r="AH88" s="304"/>
      <c r="AI88" s="290"/>
      <c r="AJ88" s="290"/>
      <c r="AK88" s="303"/>
      <c r="AL88" s="304"/>
      <c r="AO88" s="296"/>
      <c r="AP88" s="302"/>
      <c r="AQ88" s="233"/>
      <c r="AR88" s="233"/>
      <c r="AS88" s="295"/>
      <c r="AT88" s="1107" t="e">
        <f ca="1">+C88/4</f>
        <v>#VALUE!</v>
      </c>
      <c r="AU88" s="1100" t="e">
        <f ca="1">+AT88</f>
        <v>#VALUE!</v>
      </c>
      <c r="AV88" s="1100" t="e">
        <f ca="1">+AU88</f>
        <v>#VALUE!</v>
      </c>
      <c r="AW88" s="1112" t="e">
        <f ca="1">+AV88</f>
        <v>#VALUE!</v>
      </c>
      <c r="AX88" s="294"/>
      <c r="BA88" s="296"/>
      <c r="BB88" s="294"/>
      <c r="BE88" s="296"/>
      <c r="BF88" s="294"/>
      <c r="BI88" s="296"/>
      <c r="BJ88" s="294"/>
      <c r="BM88" s="296"/>
      <c r="BN88" s="294"/>
      <c r="BQ88" s="296"/>
      <c r="BR88" s="1223"/>
      <c r="BS88" s="1223"/>
    </row>
    <row r="89" spans="1:71" ht="4.9000000000000004" customHeight="1">
      <c r="A89" s="2272">
        <v>9</v>
      </c>
      <c r="B89" s="2274" t="str">
        <f>'Pres. OBRA'!C73</f>
        <v>INSTALACIONES HIDRAULICAS</v>
      </c>
      <c r="C89" s="2275" t="e">
        <f ca="1">+'Pres. OBRA'!K73</f>
        <v>#VALUE!</v>
      </c>
      <c r="D89" s="294"/>
      <c r="R89" s="302"/>
      <c r="S89" s="233"/>
      <c r="T89" s="233"/>
      <c r="U89" s="295"/>
      <c r="V89" s="233"/>
      <c r="W89" s="233"/>
      <c r="X89" s="233"/>
      <c r="Y89" s="233"/>
      <c r="Z89" s="302"/>
      <c r="AA89" s="233"/>
      <c r="AB89" s="233"/>
      <c r="AC89" s="290"/>
      <c r="AD89" s="304"/>
      <c r="AE89" s="290"/>
      <c r="AF89" s="290"/>
      <c r="AG89" s="303"/>
      <c r="AH89" s="294"/>
      <c r="AK89" s="296"/>
      <c r="AL89" s="294"/>
      <c r="AO89" s="296"/>
      <c r="AP89" s="294"/>
      <c r="AS89" s="296"/>
      <c r="AT89" s="294"/>
      <c r="AW89" s="296"/>
      <c r="AX89" s="294"/>
      <c r="BA89" s="296"/>
      <c r="BB89" s="294"/>
      <c r="BE89" s="296"/>
      <c r="BF89" s="294"/>
      <c r="BI89" s="296"/>
      <c r="BJ89" s="294"/>
      <c r="BM89" s="296"/>
      <c r="BN89" s="294"/>
      <c r="BQ89" s="296"/>
      <c r="BR89" s="1223"/>
      <c r="BS89" s="1223"/>
    </row>
    <row r="90" spans="1:71" ht="14.45" customHeight="1">
      <c r="A90" s="2272"/>
      <c r="B90" s="2274"/>
      <c r="C90" s="2275"/>
      <c r="D90" s="294"/>
      <c r="R90" s="302"/>
      <c r="S90" s="233"/>
      <c r="T90" s="233"/>
      <c r="U90" s="295"/>
      <c r="V90" s="233"/>
      <c r="W90" s="233"/>
      <c r="X90" s="233"/>
      <c r="Y90" s="233"/>
      <c r="Z90" s="302"/>
      <c r="AA90" s="233"/>
      <c r="AB90" s="233"/>
      <c r="AC90" s="290"/>
      <c r="AD90" s="304"/>
      <c r="AE90" s="290"/>
      <c r="AF90" s="290"/>
      <c r="AG90" s="303"/>
      <c r="AH90" s="1652"/>
      <c r="AI90" s="1653"/>
      <c r="AJ90" s="1132" t="e">
        <f ca="1">C89/8</f>
        <v>#VALUE!</v>
      </c>
      <c r="AK90" s="1672" t="e">
        <f ca="1">AJ90</f>
        <v>#VALUE!</v>
      </c>
      <c r="AL90" s="1671" t="e">
        <f t="shared" ref="AL90:AQ90" ca="1" si="16">AK90</f>
        <v>#VALUE!</v>
      </c>
      <c r="AM90" s="1132" t="e">
        <f t="shared" ca="1" si="16"/>
        <v>#VALUE!</v>
      </c>
      <c r="AN90" s="1132" t="e">
        <f t="shared" ca="1" si="16"/>
        <v>#VALUE!</v>
      </c>
      <c r="AO90" s="1672" t="e">
        <f t="shared" ca="1" si="16"/>
        <v>#VALUE!</v>
      </c>
      <c r="AP90" s="1671" t="e">
        <f t="shared" ca="1" si="16"/>
        <v>#VALUE!</v>
      </c>
      <c r="AQ90" s="1132" t="e">
        <f t="shared" ca="1" si="16"/>
        <v>#VALUE!</v>
      </c>
      <c r="AR90" s="1653"/>
      <c r="AS90" s="1654"/>
      <c r="AT90" s="1652"/>
      <c r="AW90" s="296"/>
      <c r="AX90" s="294"/>
      <c r="BA90" s="296"/>
      <c r="BB90" s="294"/>
      <c r="BE90" s="296"/>
      <c r="BF90" s="294"/>
      <c r="BI90" s="296"/>
      <c r="BJ90" s="294"/>
      <c r="BM90" s="296"/>
      <c r="BN90" s="294"/>
      <c r="BQ90" s="296"/>
      <c r="BR90" s="1223"/>
      <c r="BS90" s="1223"/>
    </row>
    <row r="91" spans="1:71" ht="14.45" customHeight="1">
      <c r="A91" s="1063">
        <f>+'Pres. OBRA'!B75</f>
        <v>9.1</v>
      </c>
      <c r="B91" s="1091" t="str">
        <f>+'Pres. OBRA'!C75</f>
        <v>Suministro, transporte e instalación de TUBERÍA PVC-SANITARIA, con un DIÁMETRO DE 3", . Incluye suministro y transporte de los materiales, bocas, accesorios, pegante, limpiador y todos los elementos necesarios para su correcta instalación y funcionamiento.</v>
      </c>
      <c r="C91" s="1096" t="e">
        <f ca="1">+'Pres. OBRA'!K75</f>
        <v>#VALUE!</v>
      </c>
      <c r="D91" s="294"/>
      <c r="R91" s="302"/>
      <c r="S91" s="233"/>
      <c r="T91" s="233"/>
      <c r="U91" s="295"/>
      <c r="V91" s="233"/>
      <c r="W91" s="233"/>
      <c r="X91" s="233"/>
      <c r="Y91" s="233"/>
      <c r="Z91" s="302"/>
      <c r="AA91" s="233"/>
      <c r="AB91" s="233"/>
      <c r="AC91" s="290"/>
      <c r="AD91" s="304"/>
      <c r="AE91" s="290"/>
      <c r="AF91" s="290"/>
      <c r="AG91" s="303"/>
      <c r="AH91" s="1728" t="e">
        <f ca="1">+C91/2</f>
        <v>#VALUE!</v>
      </c>
      <c r="AI91" s="1729" t="e">
        <f ca="1">+AH91</f>
        <v>#VALUE!</v>
      </c>
      <c r="AJ91" s="290"/>
      <c r="AK91" s="303"/>
      <c r="AL91" s="304"/>
      <c r="AM91" s="290"/>
      <c r="AN91" s="290"/>
      <c r="AO91" s="303"/>
      <c r="AP91" s="304"/>
      <c r="AQ91" s="290"/>
      <c r="AS91" s="296"/>
      <c r="AT91" s="294"/>
      <c r="AW91" s="296"/>
      <c r="AX91" s="294"/>
      <c r="BA91" s="296"/>
      <c r="BB91" s="294"/>
      <c r="BE91" s="296"/>
      <c r="BF91" s="294"/>
      <c r="BI91" s="296"/>
      <c r="BJ91" s="294"/>
      <c r="BM91" s="296"/>
      <c r="BN91" s="294"/>
      <c r="BQ91" s="296"/>
      <c r="BR91" s="1223"/>
      <c r="BS91" s="1223"/>
    </row>
    <row r="92" spans="1:71" ht="14.45" customHeight="1">
      <c r="A92" s="1063">
        <f>+'Pres. OBRA'!B76</f>
        <v>9.1999999999999993</v>
      </c>
      <c r="B92" s="1091" t="str">
        <f>+'Pres. OBRA'!C76</f>
        <v>Suministro e instalacion de tuberia PVC- SANITARIA diametro  4'' tipo pavco o similar, para aguas residuales o lluvia, incluye suministro y transporte de los materiales, accesorios, pegante, limpiador y todos los elementos necesarios para su correcta instalacion y funcionamiento.</v>
      </c>
      <c r="C92" s="1096" t="e">
        <f ca="1">+'Pres. OBRA'!K76</f>
        <v>#VALUE!</v>
      </c>
      <c r="D92" s="294"/>
      <c r="R92" s="302"/>
      <c r="S92" s="233"/>
      <c r="T92" s="233"/>
      <c r="U92" s="295"/>
      <c r="V92" s="233"/>
      <c r="W92" s="233"/>
      <c r="X92" s="233"/>
      <c r="Y92" s="233"/>
      <c r="Z92" s="302"/>
      <c r="AA92" s="233"/>
      <c r="AB92" s="233"/>
      <c r="AC92" s="290"/>
      <c r="AD92" s="304"/>
      <c r="AE92" s="290"/>
      <c r="AF92" s="290"/>
      <c r="AG92" s="303"/>
      <c r="AH92" s="294"/>
      <c r="AJ92" s="1104" t="e">
        <f ca="1">+C92/2</f>
        <v>#VALUE!</v>
      </c>
      <c r="AK92" s="1109" t="e">
        <f ca="1">+AJ92</f>
        <v>#VALUE!</v>
      </c>
      <c r="AL92" s="304"/>
      <c r="AM92" s="290"/>
      <c r="AN92" s="290"/>
      <c r="AO92" s="303"/>
      <c r="AP92" s="304"/>
      <c r="AQ92" s="290"/>
      <c r="AS92" s="296"/>
      <c r="AT92" s="294"/>
      <c r="AW92" s="296"/>
      <c r="AX92" s="294"/>
      <c r="BA92" s="296"/>
      <c r="BB92" s="294"/>
      <c r="BE92" s="296"/>
      <c r="BF92" s="294"/>
      <c r="BI92" s="296"/>
      <c r="BJ92" s="294"/>
      <c r="BM92" s="296"/>
      <c r="BN92" s="294"/>
      <c r="BQ92" s="296"/>
      <c r="BR92" s="1223"/>
      <c r="BS92" s="1223"/>
    </row>
    <row r="93" spans="1:71" ht="14.45" customHeight="1">
      <c r="A93" s="1063">
        <f>+'Pres. OBRA'!B77</f>
        <v>9.2999999999999989</v>
      </c>
      <c r="B93" s="1091" t="str">
        <f>+'Pres. OBRA'!C77</f>
        <v>Suministro, transporte e instalación de TUBERÍA PVC- SANITARIA de 4" tipo pavco o similar para aguas residuales o lluvia, perforada para drenaje de chancha de futbol. Incluye suministro y transporte de los materiales, bocas, accesorios, pegante, limpiador,  y todos los elementos necesarios para su correcta instalación y funcionamiento.</v>
      </c>
      <c r="C93" s="1096" t="e">
        <f ca="1">+'Pres. OBRA'!K77</f>
        <v>#VALUE!</v>
      </c>
      <c r="D93" s="294"/>
      <c r="R93" s="302"/>
      <c r="S93" s="233"/>
      <c r="T93" s="233"/>
      <c r="U93" s="295"/>
      <c r="V93" s="233"/>
      <c r="W93" s="233"/>
      <c r="X93" s="233"/>
      <c r="Y93" s="233"/>
      <c r="Z93" s="302"/>
      <c r="AA93" s="233"/>
      <c r="AB93" s="233"/>
      <c r="AC93" s="290"/>
      <c r="AD93" s="304"/>
      <c r="AE93" s="290"/>
      <c r="AF93" s="290"/>
      <c r="AG93" s="303"/>
      <c r="AH93" s="294"/>
      <c r="AJ93" s="290"/>
      <c r="AK93" s="1109" t="e">
        <f ca="1">+C93/2</f>
        <v>#VALUE!</v>
      </c>
      <c r="AL93" s="1108" t="e">
        <f ca="1">+AK93</f>
        <v>#VALUE!</v>
      </c>
      <c r="AM93" s="290"/>
      <c r="AN93" s="290"/>
      <c r="AO93" s="303"/>
      <c r="AP93" s="304"/>
      <c r="AQ93" s="290"/>
      <c r="AS93" s="296"/>
      <c r="AT93" s="294"/>
      <c r="AW93" s="296"/>
      <c r="AX93" s="294"/>
      <c r="BA93" s="296"/>
      <c r="BB93" s="294"/>
      <c r="BE93" s="296"/>
      <c r="BF93" s="294"/>
      <c r="BI93" s="296"/>
      <c r="BJ93" s="294"/>
      <c r="BM93" s="296"/>
      <c r="BN93" s="294"/>
      <c r="BQ93" s="296"/>
      <c r="BR93" s="1223"/>
      <c r="BS93" s="1223"/>
    </row>
    <row r="94" spans="1:71" ht="14.45" customHeight="1">
      <c r="A94" s="1063">
        <f>+'Pres. OBRA'!B78</f>
        <v>9.3999999999999986</v>
      </c>
      <c r="B94" s="1091" t="str">
        <f>+'Pres. OBRA'!C78</f>
        <v>Suministro, transporte e instalación de TUBERÍA PVC-SANITARIA, con un DIÁMETRO DE 6" tipo pavco o similar para guas residuales o lluvia . Incluye suministro y transporte de los materiales, bocas, accesorios, pegante, limpiador,  y todos los elementos necesarios para su correcta instalación y funcionamiento.</v>
      </c>
      <c r="C94" s="1096" t="e">
        <f ca="1">+'Pres. OBRA'!K78</f>
        <v>#VALUE!</v>
      </c>
      <c r="D94" s="294"/>
      <c r="R94" s="302"/>
      <c r="S94" s="233"/>
      <c r="T94" s="233"/>
      <c r="U94" s="295"/>
      <c r="V94" s="233"/>
      <c r="W94" s="233"/>
      <c r="X94" s="233"/>
      <c r="Y94" s="233"/>
      <c r="Z94" s="302"/>
      <c r="AA94" s="233"/>
      <c r="AB94" s="233"/>
      <c r="AC94" s="290"/>
      <c r="AD94" s="304"/>
      <c r="AE94" s="290"/>
      <c r="AF94" s="290"/>
      <c r="AG94" s="303"/>
      <c r="AH94" s="294"/>
      <c r="AJ94" s="290"/>
      <c r="AK94" s="303"/>
      <c r="AL94" s="1108" t="e">
        <f ca="1">+C94/3</f>
        <v>#VALUE!</v>
      </c>
      <c r="AM94" s="1104" t="e">
        <f ca="1">+AL94</f>
        <v>#VALUE!</v>
      </c>
      <c r="AN94" s="1104" t="e">
        <f ca="1">+AM94</f>
        <v>#VALUE!</v>
      </c>
      <c r="AO94" s="303"/>
      <c r="AP94" s="304"/>
      <c r="AQ94" s="290"/>
      <c r="AS94" s="296"/>
      <c r="AT94" s="294"/>
      <c r="AW94" s="296"/>
      <c r="AX94" s="294"/>
      <c r="BA94" s="296"/>
      <c r="BB94" s="294"/>
      <c r="BE94" s="296"/>
      <c r="BF94" s="294"/>
      <c r="BI94" s="296"/>
      <c r="BJ94" s="294"/>
      <c r="BM94" s="296"/>
      <c r="BN94" s="294"/>
      <c r="BQ94" s="296"/>
      <c r="BR94" s="1223"/>
      <c r="BS94" s="1223"/>
    </row>
    <row r="95" spans="1:71" ht="14.45" customHeight="1">
      <c r="A95" s="1063">
        <f>+'Pres. OBRA'!B79</f>
        <v>9.4999999999999982</v>
      </c>
      <c r="B95" s="1091" t="str">
        <f>+'Pres. OBRA'!C79</f>
        <v>Suministro, transporte e instalación de TUBERÍA PVC-SANITARIA con un DIÁMETRO DE 8" tipo pavco o similar para aguas residuales o lluvia, Incluye suministro y transporte de los materiales, bocas, accesorios, pegante, limpiador,  y todos los elementos necesarios para su correcta instalación y funcionamiento.</v>
      </c>
      <c r="C95" s="1096" t="e">
        <f ca="1">+'Pres. OBRA'!K79</f>
        <v>#VALUE!</v>
      </c>
      <c r="D95" s="294"/>
      <c r="R95" s="302"/>
      <c r="S95" s="233"/>
      <c r="T95" s="233"/>
      <c r="U95" s="295"/>
      <c r="V95" s="233"/>
      <c r="W95" s="233"/>
      <c r="X95" s="233"/>
      <c r="Y95" s="233"/>
      <c r="Z95" s="302"/>
      <c r="AA95" s="233"/>
      <c r="AB95" s="233"/>
      <c r="AC95" s="290"/>
      <c r="AD95" s="304"/>
      <c r="AE95" s="290"/>
      <c r="AF95" s="290"/>
      <c r="AG95" s="303"/>
      <c r="AH95" s="294"/>
      <c r="AJ95" s="290"/>
      <c r="AK95" s="303"/>
      <c r="AL95" s="304"/>
      <c r="AM95" s="1104" t="e">
        <f ca="1">+C95/3</f>
        <v>#VALUE!</v>
      </c>
      <c r="AN95" s="1104" t="e">
        <f ca="1">+AM95</f>
        <v>#VALUE!</v>
      </c>
      <c r="AO95" s="1109" t="e">
        <f ca="1">+AN95</f>
        <v>#VALUE!</v>
      </c>
      <c r="AP95" s="304"/>
      <c r="AQ95" s="290"/>
      <c r="AS95" s="296"/>
      <c r="AT95" s="294"/>
      <c r="AW95" s="296"/>
      <c r="AX95" s="294"/>
      <c r="BA95" s="296"/>
      <c r="BB95" s="294"/>
      <c r="BE95" s="296"/>
      <c r="BF95" s="294"/>
      <c r="BI95" s="296"/>
      <c r="BJ95" s="294"/>
      <c r="BM95" s="296"/>
      <c r="BN95" s="294"/>
      <c r="BQ95" s="296"/>
      <c r="BR95" s="1223"/>
      <c r="BS95" s="1223"/>
    </row>
    <row r="96" spans="1:71" ht="14.45" customHeight="1">
      <c r="A96" s="1063">
        <f>+'Pres. OBRA'!B80</f>
        <v>9.5999999999999979</v>
      </c>
      <c r="B96" s="1091" t="str">
        <f>+'Pres. OBRA'!C80</f>
        <v>Suministro, transporte e instalación de TUBERÍA PVC-SANITARIA, con un DIÁMETRO DE 10"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v>
      </c>
      <c r="C96" s="1096" t="e">
        <f ca="1">+'Pres. OBRA'!K80</f>
        <v>#VALUE!</v>
      </c>
      <c r="D96" s="294"/>
      <c r="R96" s="302"/>
      <c r="S96" s="233"/>
      <c r="T96" s="233"/>
      <c r="U96" s="295"/>
      <c r="V96" s="233"/>
      <c r="W96" s="233"/>
      <c r="X96" s="233"/>
      <c r="Y96" s="233"/>
      <c r="Z96" s="302"/>
      <c r="AA96" s="233"/>
      <c r="AB96" s="233"/>
      <c r="AC96" s="290"/>
      <c r="AD96" s="304"/>
      <c r="AE96" s="290"/>
      <c r="AF96" s="290"/>
      <c r="AG96" s="303"/>
      <c r="AH96" s="294"/>
      <c r="AJ96" s="290"/>
      <c r="AK96" s="303"/>
      <c r="AL96" s="304"/>
      <c r="AM96" s="290"/>
      <c r="AN96" s="290"/>
      <c r="AO96" s="1109" t="e">
        <f ca="1">+C96/2</f>
        <v>#VALUE!</v>
      </c>
      <c r="AP96" s="1108" t="e">
        <f ca="1">+AO96</f>
        <v>#VALUE!</v>
      </c>
      <c r="AQ96" s="290"/>
      <c r="AS96" s="296"/>
      <c r="AT96" s="294"/>
      <c r="AW96" s="296"/>
      <c r="AX96" s="294"/>
      <c r="BA96" s="296"/>
      <c r="BB96" s="294"/>
      <c r="BE96" s="296"/>
      <c r="BF96" s="294"/>
      <c r="BI96" s="296"/>
      <c r="BJ96" s="294"/>
      <c r="BM96" s="296"/>
      <c r="BN96" s="294"/>
      <c r="BQ96" s="296"/>
      <c r="BR96" s="1223"/>
      <c r="BS96" s="1223"/>
    </row>
    <row r="97" spans="1:71" ht="14.45" customHeight="1">
      <c r="A97" s="1063">
        <f>+'Pres. OBRA'!B81</f>
        <v>9.6999999999999975</v>
      </c>
      <c r="B97" s="1091" t="str">
        <f>+'Pres. OBRA'!C81</f>
        <v>Suministro, transporte e instalación de TUBERÍA PVC-SANIATRIA, con un DIÁMETRO DE 12"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v>
      </c>
      <c r="C97" s="1096" t="e">
        <f ca="1">+'Pres. OBRA'!K81</f>
        <v>#VALUE!</v>
      </c>
      <c r="D97" s="294"/>
      <c r="R97" s="302"/>
      <c r="S97" s="233"/>
      <c r="T97" s="233"/>
      <c r="U97" s="295"/>
      <c r="V97" s="233"/>
      <c r="W97" s="233"/>
      <c r="X97" s="233"/>
      <c r="Y97" s="233"/>
      <c r="Z97" s="302"/>
      <c r="AA97" s="233"/>
      <c r="AB97" s="233"/>
      <c r="AC97" s="290"/>
      <c r="AD97" s="304"/>
      <c r="AE97" s="290"/>
      <c r="AF97" s="290"/>
      <c r="AG97" s="303"/>
      <c r="AH97" s="294"/>
      <c r="AJ97" s="290"/>
      <c r="AK97" s="303"/>
      <c r="AL97" s="304"/>
      <c r="AM97" s="290"/>
      <c r="AN97" s="290"/>
      <c r="AO97" s="1109" t="e">
        <f ca="1">+C97/2</f>
        <v>#VALUE!</v>
      </c>
      <c r="AP97" s="1108" t="e">
        <f ca="1">+AO97</f>
        <v>#VALUE!</v>
      </c>
      <c r="AQ97" s="290"/>
      <c r="AS97" s="296"/>
      <c r="AT97" s="294"/>
      <c r="AW97" s="296"/>
      <c r="AX97" s="294"/>
      <c r="BA97" s="296"/>
      <c r="BB97" s="294"/>
      <c r="BE97" s="296"/>
      <c r="BF97" s="294"/>
      <c r="BI97" s="296"/>
      <c r="BJ97" s="294"/>
      <c r="BM97" s="296"/>
      <c r="BN97" s="294"/>
      <c r="BQ97" s="296"/>
      <c r="BR97" s="1223"/>
      <c r="BS97" s="1223"/>
    </row>
    <row r="98" spans="1:71" ht="14.45" customHeight="1">
      <c r="A98" s="1063">
        <f>+'Pres. OBRA'!B82</f>
        <v>9.7999999999999972</v>
      </c>
      <c r="B98" s="1091" t="str">
        <f>+'Pres. OBRA'!C82</f>
        <v>Suministro, transporte e instalación de TUBERÍA PVC-SANITARIA con un DIÁMETRO DE 14" tipo pavco o similar para aguas residuales o lluvia. Incluye suministro y transporte de los materiales, bocas, accesorios, acondicionador de superficie y adhesivo y todos los elementos necesarios para su correcta instalación y funcionamiento. La excavación, encamado, atraques y los llenos se pagaran en su ítem respectivo.</v>
      </c>
      <c r="C98" s="1096" t="e">
        <f ca="1">+'Pres. OBRA'!K82</f>
        <v>#VALUE!</v>
      </c>
      <c r="D98" s="294"/>
      <c r="R98" s="302"/>
      <c r="S98" s="233"/>
      <c r="T98" s="233"/>
      <c r="U98" s="295"/>
      <c r="V98" s="233"/>
      <c r="W98" s="233"/>
      <c r="X98" s="233"/>
      <c r="Y98" s="233"/>
      <c r="Z98" s="302"/>
      <c r="AA98" s="233"/>
      <c r="AB98" s="233"/>
      <c r="AC98" s="290"/>
      <c r="AD98" s="304"/>
      <c r="AE98" s="290"/>
      <c r="AF98" s="290"/>
      <c r="AG98" s="303"/>
      <c r="AH98" s="294"/>
      <c r="AJ98" s="290"/>
      <c r="AK98" s="303"/>
      <c r="AL98" s="304"/>
      <c r="AM98" s="290"/>
      <c r="AN98" s="290"/>
      <c r="AO98" s="303"/>
      <c r="AP98" s="1108" t="e">
        <f ca="1">+C98/2</f>
        <v>#VALUE!</v>
      </c>
      <c r="AQ98" s="1104" t="e">
        <f ca="1">+AP98</f>
        <v>#VALUE!</v>
      </c>
      <c r="AS98" s="296"/>
      <c r="AT98" s="294"/>
      <c r="AW98" s="296"/>
      <c r="AX98" s="294"/>
      <c r="BA98" s="296"/>
      <c r="BB98" s="294"/>
      <c r="BE98" s="296"/>
      <c r="BF98" s="294"/>
      <c r="BI98" s="296"/>
      <c r="BJ98" s="294"/>
      <c r="BM98" s="296"/>
      <c r="BN98" s="294"/>
      <c r="BQ98" s="296"/>
      <c r="BR98" s="1223"/>
      <c r="BS98" s="1223"/>
    </row>
    <row r="99" spans="1:71" ht="14.45" customHeight="1">
      <c r="A99" s="1063">
        <f>+'Pres. OBRA'!B83</f>
        <v>9.8999999999999968</v>
      </c>
      <c r="B99" s="1091" t="str">
        <f>+'Pres. OBRA'!C83</f>
        <v>Suministro, transporte e instalación de tragante. Incluye suministro y transporte de los materiales y todos los elementos necesarios para su correcta instalación.</v>
      </c>
      <c r="C99" s="1096" t="e">
        <f ca="1">+'Pres. OBRA'!K83</f>
        <v>#VALUE!</v>
      </c>
      <c r="D99" s="294"/>
      <c r="R99" s="302"/>
      <c r="S99" s="233"/>
      <c r="T99" s="233"/>
      <c r="U99" s="295"/>
      <c r="V99" s="233"/>
      <c r="W99" s="233"/>
      <c r="X99" s="233"/>
      <c r="Y99" s="233"/>
      <c r="Z99" s="302"/>
      <c r="AA99" s="233"/>
      <c r="AB99" s="233"/>
      <c r="AC99" s="290"/>
      <c r="AD99" s="304"/>
      <c r="AE99" s="290"/>
      <c r="AF99" s="290"/>
      <c r="AG99" s="303"/>
      <c r="AH99" s="294"/>
      <c r="AJ99" s="290"/>
      <c r="AK99" s="303"/>
      <c r="AL99" s="304"/>
      <c r="AM99" s="290"/>
      <c r="AN99" s="290"/>
      <c r="AO99" s="303"/>
      <c r="AP99" s="304"/>
      <c r="AQ99" s="1104" t="e">
        <f t="shared" ref="AQ99:AQ103" ca="1" si="17">+C99/2</f>
        <v>#VALUE!</v>
      </c>
      <c r="AR99" s="1100" t="e">
        <f t="shared" ref="AR99:AR103" ca="1" si="18">+AQ99</f>
        <v>#VALUE!</v>
      </c>
      <c r="AS99" s="295"/>
      <c r="AT99" s="302"/>
      <c r="AU99" s="233"/>
      <c r="AV99" s="233"/>
      <c r="AW99" s="296"/>
      <c r="AX99" s="294"/>
      <c r="BA99" s="296"/>
      <c r="BB99" s="294"/>
      <c r="BE99" s="296"/>
      <c r="BF99" s="294"/>
      <c r="BI99" s="296"/>
      <c r="BJ99" s="294"/>
      <c r="BM99" s="296"/>
      <c r="BN99" s="294"/>
      <c r="BQ99" s="296"/>
      <c r="BR99" s="1223"/>
      <c r="BS99" s="1223"/>
    </row>
    <row r="100" spans="1:71" ht="14.45" customHeight="1">
      <c r="A100" s="1088">
        <f>+'Pres. OBRA'!B85</f>
        <v>9.1</v>
      </c>
      <c r="B100" s="1091" t="str">
        <f>+'Pres. OBRA'!C85</f>
        <v>Suministro, transporte e instalación de TUBERÍA PVC-SANITARIA, con un DIÁMETRO DE 6" tipo pavco o similar. Incluye suministro y transporte de los materiales, bocas, accesorios, pegante, limpiador,  y todos los elementos necesarios para su correcta instalación y funcionamiento.</v>
      </c>
      <c r="C100" s="1096" t="e">
        <f ca="1">+'Pres. OBRA'!K85</f>
        <v>#VALUE!</v>
      </c>
      <c r="D100" s="294"/>
      <c r="R100" s="302"/>
      <c r="S100" s="233"/>
      <c r="T100" s="233"/>
      <c r="U100" s="295"/>
      <c r="V100" s="233"/>
      <c r="W100" s="233"/>
      <c r="X100" s="233"/>
      <c r="Y100" s="233"/>
      <c r="Z100" s="302"/>
      <c r="AA100" s="233"/>
      <c r="AB100" s="233"/>
      <c r="AC100" s="290"/>
      <c r="AD100" s="304"/>
      <c r="AE100" s="290"/>
      <c r="AF100" s="290"/>
      <c r="AG100" s="303"/>
      <c r="AH100" s="294"/>
      <c r="AJ100" s="290"/>
      <c r="AK100" s="303"/>
      <c r="AL100" s="304"/>
      <c r="AM100" s="290"/>
      <c r="AN100" s="290"/>
      <c r="AO100" s="303"/>
      <c r="AP100" s="304"/>
      <c r="AQ100" s="1104" t="e">
        <f t="shared" ca="1" si="17"/>
        <v>#VALUE!</v>
      </c>
      <c r="AR100" s="1100" t="e">
        <f t="shared" ca="1" si="18"/>
        <v>#VALUE!</v>
      </c>
      <c r="AS100" s="295"/>
      <c r="AT100" s="302"/>
      <c r="AU100" s="233"/>
      <c r="AV100" s="233"/>
      <c r="AW100" s="296"/>
      <c r="AX100" s="294"/>
      <c r="BA100" s="296"/>
      <c r="BB100" s="294"/>
      <c r="BE100" s="296"/>
      <c r="BF100" s="294"/>
      <c r="BI100" s="296"/>
      <c r="BJ100" s="294"/>
      <c r="BM100" s="296"/>
      <c r="BN100" s="294"/>
      <c r="BQ100" s="296"/>
      <c r="BR100" s="1223"/>
      <c r="BS100" s="1223"/>
    </row>
    <row r="101" spans="1:71" ht="14.45" customHeight="1">
      <c r="A101" s="1063">
        <f>+'Pres. OBRA'!B86</f>
        <v>9.11</v>
      </c>
      <c r="B101" s="1091" t="str">
        <f>+'Pres. OBRA'!C86</f>
        <v>Suministro, transporte e instalación de TUBERÍA PVC-SANITARIA, con un DIÁMETRO DE 4", . Incluye suministro y transporte de los materiales, bocas, accesorios, pegante, limpiador,  y todos los elementos necesarios para su correcta instalación y funcionamiento.</v>
      </c>
      <c r="C101" s="1096" t="e">
        <f ca="1">+'Pres. OBRA'!K86</f>
        <v>#VALUE!</v>
      </c>
      <c r="D101" s="294"/>
      <c r="R101" s="302"/>
      <c r="S101" s="233"/>
      <c r="T101" s="233"/>
      <c r="U101" s="295"/>
      <c r="V101" s="233"/>
      <c r="W101" s="233"/>
      <c r="X101" s="233"/>
      <c r="Y101" s="233"/>
      <c r="Z101" s="302"/>
      <c r="AA101" s="233"/>
      <c r="AB101" s="233"/>
      <c r="AC101" s="290"/>
      <c r="AD101" s="304"/>
      <c r="AE101" s="290"/>
      <c r="AF101" s="290"/>
      <c r="AG101" s="303"/>
      <c r="AH101" s="294"/>
      <c r="AJ101" s="290"/>
      <c r="AK101" s="303"/>
      <c r="AL101" s="304"/>
      <c r="AM101" s="290"/>
      <c r="AN101" s="290"/>
      <c r="AO101" s="303"/>
      <c r="AP101" s="304"/>
      <c r="AQ101" s="1104" t="e">
        <f t="shared" ca="1" si="17"/>
        <v>#VALUE!</v>
      </c>
      <c r="AR101" s="1100" t="e">
        <f t="shared" ca="1" si="18"/>
        <v>#VALUE!</v>
      </c>
      <c r="AS101" s="295"/>
      <c r="AT101" s="302"/>
      <c r="AU101" s="233"/>
      <c r="AV101" s="233"/>
      <c r="AW101" s="296"/>
      <c r="AX101" s="294"/>
      <c r="BA101" s="296"/>
      <c r="BB101" s="294"/>
      <c r="BE101" s="296"/>
      <c r="BF101" s="294"/>
      <c r="BI101" s="296"/>
      <c r="BJ101" s="294"/>
      <c r="BM101" s="296"/>
      <c r="BN101" s="294"/>
      <c r="BQ101" s="296"/>
      <c r="BR101" s="1223"/>
      <c r="BS101" s="1223"/>
    </row>
    <row r="102" spans="1:71" ht="14.45" customHeight="1">
      <c r="A102" s="1063">
        <f>+'Pres. OBRA'!B87</f>
        <v>9.1199999999999992</v>
      </c>
      <c r="B102" s="1091" t="str">
        <f>+'Pres. OBRA'!C87</f>
        <v>Suministro,trnasporte y colocacion de tuberia SANITARIA DE 2"Incluye suministro y transporte de los materiales, bocas, accesorios, pegante, limpiador y todos los elementos necesarios para su correcta instalación y funcionamiento.</v>
      </c>
      <c r="C102" s="1096" t="e">
        <f ca="1">+'Pres. OBRA'!K87</f>
        <v>#VALUE!</v>
      </c>
      <c r="D102" s="294"/>
      <c r="R102" s="302"/>
      <c r="S102" s="233"/>
      <c r="T102" s="233"/>
      <c r="U102" s="295"/>
      <c r="V102" s="233"/>
      <c r="W102" s="233"/>
      <c r="X102" s="233"/>
      <c r="Y102" s="233"/>
      <c r="Z102" s="302"/>
      <c r="AA102" s="233"/>
      <c r="AB102" s="233"/>
      <c r="AC102" s="290"/>
      <c r="AD102" s="304"/>
      <c r="AE102" s="290"/>
      <c r="AF102" s="290"/>
      <c r="AG102" s="303"/>
      <c r="AH102" s="294"/>
      <c r="AJ102" s="290"/>
      <c r="AK102" s="303"/>
      <c r="AL102" s="304"/>
      <c r="AM102" s="290"/>
      <c r="AN102" s="290"/>
      <c r="AO102" s="303"/>
      <c r="AP102" s="304"/>
      <c r="AQ102" s="1104" t="e">
        <f t="shared" ca="1" si="17"/>
        <v>#VALUE!</v>
      </c>
      <c r="AR102" s="1100" t="e">
        <f t="shared" ca="1" si="18"/>
        <v>#VALUE!</v>
      </c>
      <c r="AS102" s="295"/>
      <c r="AT102" s="302"/>
      <c r="AU102" s="233"/>
      <c r="AV102" s="233"/>
      <c r="AW102" s="296"/>
      <c r="AX102" s="294"/>
      <c r="BA102" s="296"/>
      <c r="BB102" s="294"/>
      <c r="BE102" s="296"/>
      <c r="BF102" s="294"/>
      <c r="BI102" s="296"/>
      <c r="BJ102" s="294"/>
      <c r="BM102" s="296"/>
      <c r="BN102" s="294"/>
      <c r="BQ102" s="296"/>
      <c r="BR102" s="1223"/>
      <c r="BS102" s="1223"/>
    </row>
    <row r="103" spans="1:71" ht="14.45" customHeight="1">
      <c r="A103" s="1063">
        <f>+'Pres. OBRA'!B88</f>
        <v>9.129999999999999</v>
      </c>
      <c r="B103" s="1091" t="str">
        <f>+'Pres. OBRA'!C88</f>
        <v>Suministro, transporte e instalación de salida sanitaria de 2".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v>
      </c>
      <c r="C103" s="1096" t="e">
        <f ca="1">+'Pres. OBRA'!K88</f>
        <v>#VALUE!</v>
      </c>
      <c r="D103" s="294"/>
      <c r="R103" s="302"/>
      <c r="S103" s="233"/>
      <c r="T103" s="233"/>
      <c r="U103" s="295"/>
      <c r="V103" s="233"/>
      <c r="W103" s="233"/>
      <c r="X103" s="233"/>
      <c r="Y103" s="233"/>
      <c r="Z103" s="302"/>
      <c r="AA103" s="233"/>
      <c r="AB103" s="233"/>
      <c r="AC103" s="290"/>
      <c r="AD103" s="304"/>
      <c r="AE103" s="290"/>
      <c r="AF103" s="290"/>
      <c r="AG103" s="303"/>
      <c r="AH103" s="294"/>
      <c r="AJ103" s="290"/>
      <c r="AK103" s="303"/>
      <c r="AL103" s="304"/>
      <c r="AM103" s="290"/>
      <c r="AN103" s="290"/>
      <c r="AO103" s="303"/>
      <c r="AP103" s="304"/>
      <c r="AQ103" s="1121" t="e">
        <f t="shared" ca="1" si="17"/>
        <v>#VALUE!</v>
      </c>
      <c r="AR103" s="1100" t="e">
        <f t="shared" ca="1" si="18"/>
        <v>#VALUE!</v>
      </c>
      <c r="AS103" s="295"/>
      <c r="AT103" s="302"/>
      <c r="AU103" s="233"/>
      <c r="AV103" s="233"/>
      <c r="AW103" s="296"/>
      <c r="AX103" s="294"/>
      <c r="BA103" s="296"/>
      <c r="BB103" s="294"/>
      <c r="BE103" s="296"/>
      <c r="BF103" s="294"/>
      <c r="BI103" s="296"/>
      <c r="BJ103" s="294"/>
      <c r="BM103" s="296"/>
      <c r="BN103" s="294"/>
      <c r="BQ103" s="296"/>
      <c r="BR103" s="1223"/>
      <c r="BS103" s="1223"/>
    </row>
    <row r="104" spans="1:71" ht="14.45" customHeight="1">
      <c r="A104" s="1063">
        <f>+'Pres. OBRA'!B89</f>
        <v>9.1399999999999988</v>
      </c>
      <c r="B104" s="1091" t="str">
        <f>+'Pres. OBRA'!C89</f>
        <v>Suministro, transporte e instalación de salida sanitaria de 4".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v>
      </c>
      <c r="C104" s="1096" t="e">
        <f ca="1">+'Pres. OBRA'!K89</f>
        <v>#VALUE!</v>
      </c>
      <c r="D104" s="294"/>
      <c r="R104" s="302"/>
      <c r="S104" s="233"/>
      <c r="T104" s="233"/>
      <c r="U104" s="295"/>
      <c r="V104" s="233"/>
      <c r="W104" s="233"/>
      <c r="X104" s="233"/>
      <c r="Y104" s="233"/>
      <c r="Z104" s="302"/>
      <c r="AA104" s="233"/>
      <c r="AB104" s="233"/>
      <c r="AC104" s="290"/>
      <c r="AD104" s="304"/>
      <c r="AE104" s="290"/>
      <c r="AF104" s="290"/>
      <c r="AG104" s="303"/>
      <c r="AH104" s="294"/>
      <c r="AJ104" s="290"/>
      <c r="AK104" s="303"/>
      <c r="AL104" s="304"/>
      <c r="AM104" s="290"/>
      <c r="AN104" s="290"/>
      <c r="AO104" s="303"/>
      <c r="AP104" s="304"/>
      <c r="AQ104" s="290"/>
      <c r="AR104" s="1100" t="e">
        <f ca="1">+C104/3</f>
        <v>#VALUE!</v>
      </c>
      <c r="AS104" s="1112" t="e">
        <f ca="1">+AR104</f>
        <v>#VALUE!</v>
      </c>
      <c r="AT104" s="1107" t="e">
        <f ca="1">+AS104</f>
        <v>#VALUE!</v>
      </c>
      <c r="AU104" s="233"/>
      <c r="AV104" s="233"/>
      <c r="AW104" s="296"/>
      <c r="AX104" s="294"/>
      <c r="BA104" s="296"/>
      <c r="BB104" s="294"/>
      <c r="BE104" s="296"/>
      <c r="BF104" s="294"/>
      <c r="BI104" s="296"/>
      <c r="BJ104" s="294"/>
      <c r="BM104" s="296"/>
      <c r="BN104" s="294"/>
      <c r="BQ104" s="296"/>
      <c r="BR104" s="1223"/>
      <c r="BS104" s="1223"/>
    </row>
    <row r="105" spans="1:71" ht="14.45" customHeight="1">
      <c r="A105" s="1063">
        <f>+'Pres. OBRA'!B91</f>
        <v>9.15</v>
      </c>
      <c r="B105" s="1091" t="str">
        <f>+'Pres. OBRA'!C91</f>
        <v>Suministro, transporte e instalación de tubería PVC-P, RDE 21, diámetro 1", incluye todos los accesorios en PVC de diámetro 1" que se requieran para su correcta instalación. Estos deberán estar correctamente pegados</v>
      </c>
      <c r="C105" s="1096" t="e">
        <f ca="1">+'Pres. OBRA'!K91</f>
        <v>#VALUE!</v>
      </c>
      <c r="D105" s="294"/>
      <c r="R105" s="302"/>
      <c r="S105" s="233"/>
      <c r="T105" s="233"/>
      <c r="U105" s="295"/>
      <c r="V105" s="233"/>
      <c r="W105" s="233"/>
      <c r="X105" s="233"/>
      <c r="Y105" s="233"/>
      <c r="Z105" s="302"/>
      <c r="AA105" s="233"/>
      <c r="AB105" s="233"/>
      <c r="AC105" s="290"/>
      <c r="AD105" s="304"/>
      <c r="AE105" s="290"/>
      <c r="AF105" s="290"/>
      <c r="AG105" s="303"/>
      <c r="AH105" s="294"/>
      <c r="AJ105" s="290"/>
      <c r="AK105" s="303"/>
      <c r="AL105" s="304"/>
      <c r="AM105" s="290"/>
      <c r="AN105" s="290"/>
      <c r="AO105" s="303"/>
      <c r="AP105" s="304"/>
      <c r="AQ105" s="290"/>
      <c r="AR105" s="233"/>
      <c r="AS105" s="1112" t="e">
        <f ca="1">+C105/3</f>
        <v>#VALUE!</v>
      </c>
      <c r="AT105" s="1107" t="e">
        <f ca="1">+AS105</f>
        <v>#VALUE!</v>
      </c>
      <c r="AU105" s="1100" t="e">
        <f ca="1">+AT105</f>
        <v>#VALUE!</v>
      </c>
      <c r="AV105" s="233"/>
      <c r="AW105" s="296"/>
      <c r="AX105" s="294"/>
      <c r="BA105" s="296"/>
      <c r="BB105" s="294"/>
      <c r="BE105" s="296"/>
      <c r="BF105" s="294"/>
      <c r="BI105" s="296"/>
      <c r="BJ105" s="294"/>
      <c r="BM105" s="296"/>
      <c r="BN105" s="294"/>
      <c r="BQ105" s="296"/>
      <c r="BR105" s="1223"/>
      <c r="BS105" s="1223"/>
    </row>
    <row r="106" spans="1:71" ht="14.45" customHeight="1">
      <c r="A106" s="1063">
        <f>+'Pres. OBRA'!B92</f>
        <v>9.16</v>
      </c>
      <c r="B106" s="1091" t="str">
        <f>+'Pres. OBRA'!C92</f>
        <v>Suministro, transporte e instalación de tubería PVC-P, RDE 9, 500 PSI, diámetro 1/2", incluye todos los accesorios en PVC de diámetro 1/2" que se requieran para su correcta instalación. Estos deberán estar correctamente pegados usando limpiador, soldadura y teflón apropiados, sin presentar fugas, fisuras o cualquier otra clase de anomalía. Se debe garantizar la correcta instalación y funcionamiento. Incluye además las perforaciones (canchas) de paredes o pisos que lo requieran  incluyendo cargue, transporte y botada de escombros en botaderos oficiales o donde indique la interventoría.</v>
      </c>
      <c r="C106" s="1096" t="e">
        <f ca="1">+'Pres. OBRA'!K92</f>
        <v>#VALUE!</v>
      </c>
      <c r="D106" s="294"/>
      <c r="R106" s="302"/>
      <c r="S106" s="233"/>
      <c r="T106" s="233"/>
      <c r="U106" s="295"/>
      <c r="V106" s="233"/>
      <c r="W106" s="233"/>
      <c r="X106" s="233"/>
      <c r="Y106" s="233"/>
      <c r="Z106" s="302"/>
      <c r="AA106" s="233"/>
      <c r="AB106" s="233"/>
      <c r="AC106" s="290"/>
      <c r="AD106" s="304"/>
      <c r="AE106" s="290"/>
      <c r="AF106" s="290"/>
      <c r="AG106" s="303"/>
      <c r="AH106" s="294"/>
      <c r="AJ106" s="290"/>
      <c r="AK106" s="303"/>
      <c r="AL106" s="304"/>
      <c r="AM106" s="290"/>
      <c r="AN106" s="290"/>
      <c r="AO106" s="303"/>
      <c r="AP106" s="304"/>
      <c r="AQ106" s="290"/>
      <c r="AR106" s="233"/>
      <c r="AS106" s="295"/>
      <c r="AT106" s="1107" t="e">
        <f ca="1">+C106/3</f>
        <v>#VALUE!</v>
      </c>
      <c r="AU106" s="1100" t="e">
        <f ca="1">+AT106</f>
        <v>#VALUE!</v>
      </c>
      <c r="AV106" s="1100" t="e">
        <f ca="1">+AU106</f>
        <v>#VALUE!</v>
      </c>
      <c r="AW106" s="296"/>
      <c r="AX106" s="294"/>
      <c r="BA106" s="296"/>
      <c r="BB106" s="294"/>
      <c r="BE106" s="296"/>
      <c r="BF106" s="294"/>
      <c r="BI106" s="296"/>
      <c r="BJ106" s="294"/>
      <c r="BM106" s="296"/>
      <c r="BN106" s="294"/>
      <c r="BQ106" s="296"/>
      <c r="BR106" s="1223"/>
      <c r="BS106" s="1223"/>
    </row>
    <row r="107" spans="1:71" ht="14.45" customHeight="1">
      <c r="A107" s="1063">
        <f>+'Pres. OBRA'!B93</f>
        <v>9.17</v>
      </c>
      <c r="B107" s="1091" t="str">
        <f>+'Pres. OBRA'!C93</f>
        <v>Suministro, transporte e instalación de tubería PVC-P, RDE 9, 500 PSI, diámetro 3/4", incluye todos los accesorios en PVC de diámetro 3/4" que se requieran para su correcta instalación. Estos deberán estar correctamente</v>
      </c>
      <c r="C107" s="1096" t="e">
        <f ca="1">+'Pres. OBRA'!K93</f>
        <v>#VALUE!</v>
      </c>
      <c r="D107" s="294"/>
      <c r="R107" s="302"/>
      <c r="S107" s="233"/>
      <c r="T107" s="233"/>
      <c r="U107" s="295"/>
      <c r="V107" s="233"/>
      <c r="W107" s="233"/>
      <c r="X107" s="233"/>
      <c r="Y107" s="233"/>
      <c r="Z107" s="302"/>
      <c r="AA107" s="233"/>
      <c r="AB107" s="233"/>
      <c r="AC107" s="290"/>
      <c r="AD107" s="304"/>
      <c r="AE107" s="290"/>
      <c r="AF107" s="290"/>
      <c r="AG107" s="303"/>
      <c r="AH107" s="294"/>
      <c r="AJ107" s="290"/>
      <c r="AK107" s="303"/>
      <c r="AL107" s="304"/>
      <c r="AM107" s="290"/>
      <c r="AN107" s="290"/>
      <c r="AO107" s="303"/>
      <c r="AP107" s="304"/>
      <c r="AQ107" s="290"/>
      <c r="AR107" s="233"/>
      <c r="AS107" s="295"/>
      <c r="AT107" s="302"/>
      <c r="AU107" s="1100" t="e">
        <f ca="1">+C107/2</f>
        <v>#VALUE!</v>
      </c>
      <c r="AV107" s="1100" t="e">
        <f t="shared" ref="AV107:AV112" ca="1" si="19">+AU107</f>
        <v>#VALUE!</v>
      </c>
      <c r="AW107" s="296"/>
      <c r="AX107" s="294"/>
      <c r="BA107" s="296"/>
      <c r="BB107" s="294"/>
      <c r="BE107" s="296"/>
      <c r="BF107" s="294"/>
      <c r="BI107" s="296"/>
      <c r="BJ107" s="294"/>
      <c r="BM107" s="296"/>
      <c r="BN107" s="294"/>
      <c r="BQ107" s="296"/>
      <c r="BR107" s="1223"/>
      <c r="BS107" s="1223"/>
    </row>
    <row r="108" spans="1:71" ht="14.45" customHeight="1">
      <c r="A108" s="1063">
        <f>+'Pres. OBRA'!B94</f>
        <v>9.18</v>
      </c>
      <c r="B108" s="1091" t="str">
        <f>+'Pres. OBRA'!C94</f>
        <v>Suministro, transporte y colocacion de Valvula de 1/2" en cobre, incluye acoples, teflon y todo lo necesario para su instalacion y normal funcionamiento</v>
      </c>
      <c r="C108" s="1096" t="e">
        <f ca="1">+'Pres. OBRA'!K94</f>
        <v>#VALUE!</v>
      </c>
      <c r="D108" s="294"/>
      <c r="R108" s="302"/>
      <c r="S108" s="233"/>
      <c r="T108" s="233"/>
      <c r="U108" s="295"/>
      <c r="V108" s="233"/>
      <c r="W108" s="233"/>
      <c r="X108" s="233"/>
      <c r="Y108" s="233"/>
      <c r="Z108" s="302"/>
      <c r="AA108" s="233"/>
      <c r="AB108" s="233"/>
      <c r="AC108" s="290"/>
      <c r="AD108" s="304"/>
      <c r="AE108" s="290"/>
      <c r="AF108" s="290"/>
      <c r="AG108" s="303"/>
      <c r="AH108" s="294"/>
      <c r="AJ108" s="290"/>
      <c r="AK108" s="303"/>
      <c r="AL108" s="304"/>
      <c r="AM108" s="290"/>
      <c r="AN108" s="290"/>
      <c r="AO108" s="303"/>
      <c r="AP108" s="304"/>
      <c r="AQ108" s="290"/>
      <c r="AR108" s="233"/>
      <c r="AS108" s="295"/>
      <c r="AT108" s="302"/>
      <c r="AU108" s="1100" t="e">
        <f ca="1">+C108/2</f>
        <v>#VALUE!</v>
      </c>
      <c r="AV108" s="1100" t="e">
        <f t="shared" ca="1" si="19"/>
        <v>#VALUE!</v>
      </c>
      <c r="AW108" s="296"/>
      <c r="AX108" s="294"/>
      <c r="BA108" s="296"/>
      <c r="BB108" s="294"/>
      <c r="BE108" s="296"/>
      <c r="BF108" s="294"/>
      <c r="BI108" s="296"/>
      <c r="BJ108" s="294"/>
      <c r="BM108" s="296"/>
      <c r="BN108" s="294"/>
      <c r="BQ108" s="296"/>
      <c r="BR108" s="1223"/>
      <c r="BS108" s="1223"/>
    </row>
    <row r="109" spans="1:71" ht="14.45" customHeight="1">
      <c r="A109" s="1063">
        <f>+'Pres. OBRA'!B95</f>
        <v>9.19</v>
      </c>
      <c r="B109" s="1091" t="str">
        <f>+'Pres. OBRA'!C95</f>
        <v>Construccion de CAJA SUMIDERO DE 80X60CM. Incluye Suministro transporte y construccion de concreto de 3000 psi para muros y losa de fondo de espesor 10cm y regilla de acero, la excavacion esta en su respectivo item</v>
      </c>
      <c r="C109" s="1096" t="e">
        <f ca="1">+'Pres. OBRA'!K95</f>
        <v>#VALUE!</v>
      </c>
      <c r="D109" s="294"/>
      <c r="R109" s="302"/>
      <c r="S109" s="233"/>
      <c r="T109" s="233"/>
      <c r="U109" s="295"/>
      <c r="V109" s="233"/>
      <c r="W109" s="233"/>
      <c r="X109" s="233"/>
      <c r="Y109" s="233"/>
      <c r="Z109" s="302"/>
      <c r="AA109" s="233"/>
      <c r="AB109" s="233"/>
      <c r="AC109" s="290"/>
      <c r="AD109" s="304"/>
      <c r="AE109" s="290"/>
      <c r="AF109" s="290"/>
      <c r="AG109" s="303"/>
      <c r="AH109" s="294"/>
      <c r="AJ109" s="290"/>
      <c r="AK109" s="303"/>
      <c r="AL109" s="304"/>
      <c r="AM109" s="290"/>
      <c r="AN109" s="290"/>
      <c r="AO109" s="303"/>
      <c r="AP109" s="304"/>
      <c r="AQ109" s="290"/>
      <c r="AR109" s="233"/>
      <c r="AS109" s="295"/>
      <c r="AT109" s="1107" t="e">
        <f ca="1">+C109/3</f>
        <v>#VALUE!</v>
      </c>
      <c r="AU109" s="1100" t="e">
        <f ca="1">+AT109</f>
        <v>#VALUE!</v>
      </c>
      <c r="AV109" s="1100" t="e">
        <f t="shared" ca="1" si="19"/>
        <v>#VALUE!</v>
      </c>
      <c r="AW109" s="296"/>
      <c r="AX109" s="294"/>
      <c r="BA109" s="296"/>
      <c r="BB109" s="294"/>
      <c r="BE109" s="296"/>
      <c r="BF109" s="294"/>
      <c r="BI109" s="296"/>
      <c r="BJ109" s="294"/>
      <c r="BM109" s="296"/>
      <c r="BN109" s="294"/>
      <c r="BQ109" s="296"/>
      <c r="BR109" s="1223"/>
      <c r="BS109" s="1223"/>
    </row>
    <row r="110" spans="1:71" ht="14.45" customHeight="1">
      <c r="A110" s="1088">
        <f>+'Pres. OBRA'!B96</f>
        <v>9.1999999999999993</v>
      </c>
      <c r="B110" s="1091" t="str">
        <f>+'Pres. OBRA'!C96</f>
        <v>CAJA DE EMPALME DE 80X80CM. Incluye Suministro transporte y construccion de concreto de 3000 psi para muros y losa de fondo de espesor 10cm y seccion 60x60, concreto para tapa de espesor 5 cm y seccion 70x70,  tapa con manija en varila de 1/2" y refuerzo en acero G60, losa de fondo y tapa. la excavacion esta en su respectivo item</v>
      </c>
      <c r="C110" s="1096" t="e">
        <f ca="1">+'Pres. OBRA'!K96</f>
        <v>#VALUE!</v>
      </c>
      <c r="D110" s="294"/>
      <c r="R110" s="302"/>
      <c r="S110" s="233"/>
      <c r="T110" s="233"/>
      <c r="U110" s="295"/>
      <c r="V110" s="233"/>
      <c r="W110" s="233"/>
      <c r="X110" s="233"/>
      <c r="Y110" s="233"/>
      <c r="Z110" s="302"/>
      <c r="AA110" s="233"/>
      <c r="AB110" s="233"/>
      <c r="AC110" s="290"/>
      <c r="AD110" s="304"/>
      <c r="AE110" s="290"/>
      <c r="AF110" s="290"/>
      <c r="AG110" s="303"/>
      <c r="AH110" s="294"/>
      <c r="AJ110" s="290"/>
      <c r="AK110" s="303"/>
      <c r="AL110" s="304"/>
      <c r="AM110" s="290"/>
      <c r="AN110" s="290"/>
      <c r="AO110" s="303"/>
      <c r="AP110" s="304"/>
      <c r="AQ110" s="290"/>
      <c r="AR110" s="233"/>
      <c r="AS110" s="295"/>
      <c r="AT110" s="1107" t="e">
        <f ca="1">+C110/3</f>
        <v>#VALUE!</v>
      </c>
      <c r="AU110" s="1100" t="e">
        <f ca="1">+AT110</f>
        <v>#VALUE!</v>
      </c>
      <c r="AV110" s="1100" t="e">
        <f t="shared" ca="1" si="19"/>
        <v>#VALUE!</v>
      </c>
      <c r="AW110" s="296"/>
      <c r="AX110" s="294"/>
      <c r="BA110" s="296"/>
      <c r="BB110" s="294"/>
      <c r="BE110" s="296"/>
      <c r="BF110" s="294"/>
      <c r="BI110" s="296"/>
      <c r="BJ110" s="294"/>
      <c r="BM110" s="296"/>
      <c r="BN110" s="294"/>
      <c r="BQ110" s="296"/>
      <c r="BR110" s="1223"/>
      <c r="BS110" s="1223"/>
    </row>
    <row r="111" spans="1:71" ht="14.45" customHeight="1">
      <c r="A111" s="1063">
        <f>+'Pres. OBRA'!B97</f>
        <v>9.2099999999999991</v>
      </c>
      <c r="B111" s="1091" t="str">
        <f>+'Pres. OBRA'!C97</f>
        <v>Construcción de CÁRCAMO en concreto de 21Mpa., con tapa rejilla prefabricada, con un ANCHO DE 40 y ALTO DE 40 cm medidas internas, paredes 10 cm. Incluye suministro, transporte y colocación del concreto, entresuelo 20 cm y todos losdemás elementos requeridos para su correcta construcción. No incluye acero de refuerzo, Según las especificaciones ydimensiones establecidas en los planos y diseños.</v>
      </c>
      <c r="C111" s="1096" t="e">
        <f ca="1">+'Pres. OBRA'!K97</f>
        <v>#VALUE!</v>
      </c>
      <c r="D111" s="294"/>
      <c r="R111" s="302"/>
      <c r="S111" s="233"/>
      <c r="T111" s="233"/>
      <c r="U111" s="295"/>
      <c r="V111" s="233"/>
      <c r="W111" s="233"/>
      <c r="X111" s="233"/>
      <c r="Y111" s="233"/>
      <c r="Z111" s="302"/>
      <c r="AA111" s="233"/>
      <c r="AB111" s="233"/>
      <c r="AC111" s="290"/>
      <c r="AD111" s="304"/>
      <c r="AE111" s="290"/>
      <c r="AF111" s="290"/>
      <c r="AG111" s="303"/>
      <c r="AH111" s="294"/>
      <c r="AJ111" s="290"/>
      <c r="AK111" s="303"/>
      <c r="AL111" s="304"/>
      <c r="AM111" s="290"/>
      <c r="AN111" s="290"/>
      <c r="AO111" s="303"/>
      <c r="AP111" s="304"/>
      <c r="AQ111" s="290"/>
      <c r="AR111" s="233"/>
      <c r="AS111" s="295"/>
      <c r="AT111" s="302"/>
      <c r="AU111" s="1100" t="e">
        <f ca="1">+C111/3</f>
        <v>#VALUE!</v>
      </c>
      <c r="AV111" s="1100" t="e">
        <f t="shared" ca="1" si="19"/>
        <v>#VALUE!</v>
      </c>
      <c r="AW111" s="1670" t="e">
        <f ca="1">+AV111</f>
        <v>#VALUE!</v>
      </c>
      <c r="AX111" s="294"/>
      <c r="BA111" s="296"/>
      <c r="BB111" s="294"/>
      <c r="BE111" s="296"/>
      <c r="BF111" s="294"/>
      <c r="BI111" s="296"/>
      <c r="BJ111" s="294"/>
      <c r="BM111" s="296"/>
      <c r="BN111" s="294"/>
      <c r="BQ111" s="296"/>
      <c r="BR111" s="1223"/>
      <c r="BS111" s="1223"/>
    </row>
    <row r="112" spans="1:71" ht="14.45" customHeight="1">
      <c r="A112" s="1063">
        <f>+'Pres. OBRA'!B98</f>
        <v>9.2199999999999989</v>
      </c>
      <c r="B112" s="1091" t="str">
        <f>+'Pres. OBRA'!C98</f>
        <v>Suministro, transporte e instalación de terminal con L = 0.15m y con camara de aire h = 0.30m, en tuberia de cobre tipo M, con un DIÁMETRO DE 1/2". Incluye suministro y transporte de los materiales, canchada de muros y resane en mortero, accesorios de cobre y PVC, sellante, soldadura, teflón, y todo lo necesario para su correcta instalación y funcionamiento.</v>
      </c>
      <c r="C112" s="1096" t="e">
        <f ca="1">+'Pres. OBRA'!K98</f>
        <v>#VALUE!</v>
      </c>
      <c r="D112" s="294"/>
      <c r="R112" s="302"/>
      <c r="S112" s="233"/>
      <c r="T112" s="233"/>
      <c r="U112" s="295"/>
      <c r="V112" s="233"/>
      <c r="W112" s="233"/>
      <c r="X112" s="233"/>
      <c r="Y112" s="233"/>
      <c r="Z112" s="302"/>
      <c r="AA112" s="233"/>
      <c r="AB112" s="233"/>
      <c r="AC112" s="290"/>
      <c r="AD112" s="304"/>
      <c r="AE112" s="290"/>
      <c r="AF112" s="290"/>
      <c r="AG112" s="303"/>
      <c r="AH112" s="294"/>
      <c r="AJ112" s="290"/>
      <c r="AK112" s="303"/>
      <c r="AL112" s="304"/>
      <c r="AM112" s="290"/>
      <c r="AN112" s="290"/>
      <c r="AO112" s="303"/>
      <c r="AP112" s="304"/>
      <c r="AQ112" s="290"/>
      <c r="AR112" s="233"/>
      <c r="AS112" s="295"/>
      <c r="AT112" s="302"/>
      <c r="AU112" s="1100" t="e">
        <f ca="1">+C112/3</f>
        <v>#VALUE!</v>
      </c>
      <c r="AV112" s="1100" t="e">
        <f t="shared" ca="1" si="19"/>
        <v>#VALUE!</v>
      </c>
      <c r="AW112" s="1670" t="e">
        <f ca="1">+AV112</f>
        <v>#VALUE!</v>
      </c>
      <c r="AX112" s="294"/>
      <c r="BA112" s="296"/>
      <c r="BB112" s="294"/>
      <c r="BE112" s="296"/>
      <c r="BF112" s="294"/>
      <c r="BI112" s="296"/>
      <c r="BJ112" s="294"/>
      <c r="BM112" s="296"/>
      <c r="BN112" s="294"/>
      <c r="BQ112" s="296"/>
      <c r="BR112" s="1223"/>
      <c r="BS112" s="1223"/>
    </row>
    <row r="113" spans="1:71" ht="14.45" customHeight="1">
      <c r="A113" s="1731">
        <f>+'Pres. OBRA'!B99</f>
        <v>10</v>
      </c>
      <c r="B113" s="1732" t="str">
        <f>+'Pres. OBRA'!C99</f>
        <v>APARATOS SANITARIOS</v>
      </c>
      <c r="C113" s="1096">
        <f>+'Pres. OBRA'!K99</f>
        <v>0</v>
      </c>
      <c r="D113" s="294"/>
      <c r="R113" s="302"/>
      <c r="S113" s="233"/>
      <c r="T113" s="233"/>
      <c r="U113" s="295"/>
      <c r="V113" s="233"/>
      <c r="W113" s="233"/>
      <c r="X113" s="233"/>
      <c r="Y113" s="233"/>
      <c r="Z113" s="302"/>
      <c r="AA113" s="233"/>
      <c r="AB113" s="233"/>
      <c r="AC113" s="290"/>
      <c r="AD113" s="304"/>
      <c r="AE113" s="290"/>
      <c r="AF113" s="290"/>
      <c r="AG113" s="303"/>
      <c r="AH113" s="294"/>
      <c r="AJ113" s="290"/>
      <c r="AK113" s="303"/>
      <c r="AL113" s="304"/>
      <c r="AM113" s="290"/>
      <c r="AN113" s="290"/>
      <c r="AO113" s="303"/>
      <c r="AP113" s="304"/>
      <c r="AQ113" s="290"/>
      <c r="AR113" s="233"/>
      <c r="AS113" s="295"/>
      <c r="AT113" s="302"/>
      <c r="AU113" s="233"/>
      <c r="AV113" s="233"/>
      <c r="AW113" s="1734"/>
      <c r="AX113" s="1735"/>
      <c r="AY113" s="1737"/>
      <c r="AZ113" s="1737"/>
      <c r="BA113" s="1736"/>
      <c r="BB113" s="1733"/>
      <c r="BE113" s="296"/>
      <c r="BF113" s="294"/>
      <c r="BI113" s="296"/>
      <c r="BJ113" s="294"/>
      <c r="BM113" s="296"/>
      <c r="BN113" s="294"/>
      <c r="BQ113" s="296"/>
      <c r="BR113" s="1223"/>
      <c r="BS113" s="1223"/>
    </row>
    <row r="114" spans="1:71" ht="14.45" customHeight="1">
      <c r="A114" s="1731">
        <f>+'Pres. OBRA'!B100</f>
        <v>10.1</v>
      </c>
      <c r="B114" s="1091" t="str">
        <f>+'Pres. OBRA'!C100</f>
        <v>LAVAMANOS DE EMPOTRAR Suministro, transporte y colocación de lavamanos (tipo Marcella o equivalente), color blanco. Incluye grifería metálica con acabado cromado, tipo marruecos o su equivalente, abasto metálico acabado cromado, sifón botella, emboquillado con silicona antihongos y todos los demás elementos necesarios para su correcta instalación y funcionamiento.</v>
      </c>
      <c r="C114" s="1096" t="e">
        <f ca="1">+'Pres. OBRA'!K100</f>
        <v>#VALUE!</v>
      </c>
      <c r="D114" s="294"/>
      <c r="R114" s="302"/>
      <c r="S114" s="233"/>
      <c r="T114" s="233"/>
      <c r="U114" s="295"/>
      <c r="V114" s="233"/>
      <c r="W114" s="233"/>
      <c r="X114" s="233"/>
      <c r="Y114" s="233"/>
      <c r="Z114" s="302"/>
      <c r="AA114" s="233"/>
      <c r="AB114" s="233"/>
      <c r="AC114" s="290"/>
      <c r="AD114" s="304"/>
      <c r="AE114" s="290"/>
      <c r="AF114" s="290"/>
      <c r="AG114" s="303"/>
      <c r="AH114" s="294"/>
      <c r="AJ114" s="290"/>
      <c r="AK114" s="303"/>
      <c r="AL114" s="304"/>
      <c r="AM114" s="290"/>
      <c r="AN114" s="290"/>
      <c r="AO114" s="303"/>
      <c r="AP114" s="304"/>
      <c r="AQ114" s="290"/>
      <c r="AR114" s="233"/>
      <c r="AS114" s="295"/>
      <c r="AT114" s="302"/>
      <c r="AU114" s="233"/>
      <c r="AV114" s="233"/>
      <c r="AW114" s="1730" t="e">
        <f ca="1">+C114/2</f>
        <v>#VALUE!</v>
      </c>
      <c r="AX114" s="1739" t="e">
        <f ca="1">+AW114</f>
        <v>#VALUE!</v>
      </c>
      <c r="BA114" s="296"/>
      <c r="BB114" s="294"/>
      <c r="BE114" s="296"/>
      <c r="BF114" s="294"/>
      <c r="BI114" s="296"/>
      <c r="BJ114" s="294"/>
      <c r="BM114" s="296"/>
      <c r="BN114" s="294"/>
      <c r="BQ114" s="296"/>
      <c r="BR114" s="1223"/>
      <c r="BS114" s="1223"/>
    </row>
    <row r="115" spans="1:71" ht="14.45" customHeight="1">
      <c r="A115" s="1731">
        <f>+'Pres. OBRA'!B101</f>
        <v>10.199999999999999</v>
      </c>
      <c r="B115" s="1091" t="str">
        <f>+'Pres. OBRA'!C101</f>
        <v>Suministro, transporte y colocación de sanitarios  para movilidad reducida completo, sifón esmaltado, grifería antisifón, anillo abierto, abastos, válvula de regulación metálica con manguera flexible y acabado cromado, brida de fijación con tapón roscado, emboquillado con silicona antihongos y todos los demás elementos necesarios para su correcta instalación y funcionamiento.</v>
      </c>
      <c r="C115" s="1096" t="e">
        <f ca="1">+'Pres. OBRA'!K101</f>
        <v>#VALUE!</v>
      </c>
      <c r="D115" s="294"/>
      <c r="R115" s="302"/>
      <c r="S115" s="233"/>
      <c r="T115" s="233"/>
      <c r="U115" s="295"/>
      <c r="V115" s="233"/>
      <c r="W115" s="233"/>
      <c r="X115" s="233"/>
      <c r="Y115" s="233"/>
      <c r="Z115" s="302"/>
      <c r="AA115" s="233"/>
      <c r="AB115" s="233"/>
      <c r="AC115" s="290"/>
      <c r="AD115" s="304"/>
      <c r="AE115" s="290"/>
      <c r="AF115" s="290"/>
      <c r="AG115" s="303"/>
      <c r="AH115" s="294"/>
      <c r="AJ115" s="290"/>
      <c r="AK115" s="303"/>
      <c r="AL115" s="304"/>
      <c r="AM115" s="290"/>
      <c r="AN115" s="290"/>
      <c r="AO115" s="303"/>
      <c r="AP115" s="304"/>
      <c r="AQ115" s="290"/>
      <c r="AR115" s="233"/>
      <c r="AS115" s="295"/>
      <c r="AT115" s="302"/>
      <c r="AU115" s="233"/>
      <c r="AV115" s="233"/>
      <c r="AW115" s="296"/>
      <c r="AX115" s="1738" t="e">
        <f ca="1">+C115/2</f>
        <v>#VALUE!</v>
      </c>
      <c r="AY115" s="1740" t="e">
        <f ca="1">+AX115</f>
        <v>#VALUE!</v>
      </c>
      <c r="BA115" s="296"/>
      <c r="BB115" s="294"/>
      <c r="BE115" s="296"/>
      <c r="BF115" s="294"/>
      <c r="BI115" s="296"/>
      <c r="BJ115" s="294"/>
      <c r="BM115" s="296"/>
      <c r="BN115" s="294"/>
      <c r="BQ115" s="296"/>
      <c r="BR115" s="1223"/>
      <c r="BS115" s="1223"/>
    </row>
    <row r="116" spans="1:71" ht="14.45" customHeight="1">
      <c r="A116" s="1731">
        <f>+'Pres. OBRA'!B102</f>
        <v>10.299999999999999</v>
      </c>
      <c r="B116" s="1091" t="str">
        <f>+'Pres. OBRA'!C102</f>
        <v>Suministro, transporte y colocación de sanitarios  (línea Acuajet ref. 02640 de Corona o equivalente), color blanco, bajo consumo 6lt., diseño de dos piezas, taza redonda, sifón esmaltado, grifería antisifón, anillo abierto, abastos, válvula de regulación metálica con manguera flexible y acabado cromado, brida de fijación con tapón roscado, emboquillado con silicona antihongos y todos los demás elementos necesarios para su correcta instalación y funcionamiento.</v>
      </c>
      <c r="C116" s="1096" t="e">
        <f ca="1">+'Pres. OBRA'!K102</f>
        <v>#VALUE!</v>
      </c>
      <c r="D116" s="294"/>
      <c r="R116" s="302"/>
      <c r="S116" s="233"/>
      <c r="T116" s="233"/>
      <c r="U116" s="295"/>
      <c r="V116" s="233"/>
      <c r="W116" s="233"/>
      <c r="X116" s="233"/>
      <c r="Y116" s="233"/>
      <c r="Z116" s="302"/>
      <c r="AA116" s="233"/>
      <c r="AB116" s="233"/>
      <c r="AC116" s="290"/>
      <c r="AD116" s="304"/>
      <c r="AE116" s="290"/>
      <c r="AF116" s="290"/>
      <c r="AG116" s="303"/>
      <c r="AH116" s="294"/>
      <c r="AJ116" s="290"/>
      <c r="AK116" s="303"/>
      <c r="AL116" s="304"/>
      <c r="AM116" s="290"/>
      <c r="AN116" s="290"/>
      <c r="AO116" s="303"/>
      <c r="AP116" s="304"/>
      <c r="AQ116" s="290"/>
      <c r="AR116" s="233"/>
      <c r="AS116" s="295"/>
      <c r="AT116" s="302"/>
      <c r="AU116" s="233"/>
      <c r="AV116" s="233"/>
      <c r="AW116" s="296"/>
      <c r="AX116" s="294"/>
      <c r="AY116" s="1655" t="e">
        <f ca="1">+C116/2</f>
        <v>#VALUE!</v>
      </c>
      <c r="AZ116" s="1655" t="e">
        <f ca="1">+AY116</f>
        <v>#VALUE!</v>
      </c>
      <c r="BA116" s="296"/>
      <c r="BB116" s="294"/>
      <c r="BE116" s="296"/>
      <c r="BF116" s="294"/>
      <c r="BI116" s="296"/>
      <c r="BJ116" s="294"/>
      <c r="BM116" s="296"/>
      <c r="BN116" s="294"/>
      <c r="BQ116" s="296"/>
      <c r="BR116" s="1223"/>
      <c r="BS116" s="1223"/>
    </row>
    <row r="117" spans="1:71" ht="14.45" customHeight="1">
      <c r="A117" s="1731">
        <f>+'Pres. OBRA'!B103</f>
        <v>10.399999999999999</v>
      </c>
      <c r="B117" s="1091" t="str">
        <f>+'Pres. OBRA'!C103</f>
        <v>suministro e instalacion de Divisiones para baño, orinales y duchas en lamina de acero inoxidable 304 satinado calibre 20, entamborado con poliestireno expandido altura de 1,8 metros. Incluye todos los accesorios de anclaje y funcionamiento (bisagras, seguros, pines, ángulos y platinas) según diseño</v>
      </c>
      <c r="C117" s="1096" t="e">
        <f ca="1">+'Pres. OBRA'!K103</f>
        <v>#VALUE!</v>
      </c>
      <c r="D117" s="294"/>
      <c r="R117" s="302"/>
      <c r="S117" s="233"/>
      <c r="T117" s="233"/>
      <c r="U117" s="295"/>
      <c r="V117" s="233"/>
      <c r="W117" s="233"/>
      <c r="X117" s="233"/>
      <c r="Y117" s="233"/>
      <c r="Z117" s="302"/>
      <c r="AA117" s="233"/>
      <c r="AB117" s="233"/>
      <c r="AC117" s="290"/>
      <c r="AD117" s="304"/>
      <c r="AE117" s="290"/>
      <c r="AF117" s="290"/>
      <c r="AG117" s="303"/>
      <c r="AH117" s="294"/>
      <c r="AJ117" s="290"/>
      <c r="AK117" s="303"/>
      <c r="AL117" s="304"/>
      <c r="AM117" s="290"/>
      <c r="AN117" s="290"/>
      <c r="AO117" s="303"/>
      <c r="AP117" s="304"/>
      <c r="AQ117" s="290"/>
      <c r="AR117" s="233"/>
      <c r="AS117" s="295"/>
      <c r="AT117" s="302"/>
      <c r="AU117" s="233"/>
      <c r="AV117" s="233"/>
      <c r="AW117" s="296"/>
      <c r="AX117" s="294"/>
      <c r="BA117" s="1670" t="e">
        <f ca="1">+C117/2</f>
        <v>#VALUE!</v>
      </c>
      <c r="BB117" s="1728" t="e">
        <f ca="1">+BA117</f>
        <v>#VALUE!</v>
      </c>
      <c r="BE117" s="296"/>
      <c r="BF117" s="294"/>
      <c r="BI117" s="296"/>
      <c r="BJ117" s="294"/>
      <c r="BM117" s="296"/>
      <c r="BN117" s="294"/>
      <c r="BQ117" s="296"/>
      <c r="BR117" s="1223"/>
      <c r="BS117" s="1223"/>
    </row>
    <row r="118" spans="1:71" ht="11.45" customHeight="1">
      <c r="A118" s="2272">
        <v>11</v>
      </c>
      <c r="B118" s="2266" t="str">
        <f>'Pres. OBRA'!C104</f>
        <v>INSTALACIONES ELECTRICAS</v>
      </c>
      <c r="C118" s="2275" t="e">
        <f ca="1">+'Pres. OBRA'!K104</f>
        <v>#VALUE!</v>
      </c>
      <c r="D118" s="294"/>
      <c r="R118" s="302"/>
      <c r="S118" s="233"/>
      <c r="T118" s="233"/>
      <c r="U118" s="295"/>
      <c r="V118" s="233"/>
      <c r="W118" s="233"/>
      <c r="X118" s="233"/>
      <c r="Y118" s="233"/>
      <c r="Z118" s="302"/>
      <c r="AA118" s="233"/>
      <c r="AB118" s="233"/>
      <c r="AC118" s="290"/>
      <c r="AD118" s="304"/>
      <c r="AE118" s="290"/>
      <c r="AF118" s="290"/>
      <c r="AG118" s="303"/>
      <c r="AH118" s="294"/>
      <c r="AK118" s="296"/>
      <c r="AL118" s="294"/>
      <c r="AO118" s="296"/>
      <c r="AP118" s="294"/>
      <c r="AS118" s="296"/>
      <c r="AT118" s="294"/>
      <c r="AW118" s="296"/>
      <c r="AX118" s="294"/>
      <c r="BA118" s="296"/>
      <c r="BB118" s="294"/>
      <c r="BE118" s="296"/>
      <c r="BF118" s="294"/>
      <c r="BI118" s="296"/>
      <c r="BJ118" s="294"/>
      <c r="BM118" s="296"/>
      <c r="BN118" s="294"/>
      <c r="BQ118" s="296"/>
      <c r="BR118" s="1223"/>
      <c r="BS118" s="1223"/>
    </row>
    <row r="119" spans="1:71" ht="12" customHeight="1">
      <c r="A119" s="2272"/>
      <c r="B119" s="2266"/>
      <c r="C119" s="2275"/>
      <c r="D119" s="294"/>
      <c r="R119" s="302"/>
      <c r="S119" s="233"/>
      <c r="T119" s="233"/>
      <c r="U119" s="295"/>
      <c r="V119" s="233"/>
      <c r="W119" s="233"/>
      <c r="X119" s="233"/>
      <c r="Y119" s="233"/>
      <c r="Z119" s="302"/>
      <c r="AA119" s="233"/>
      <c r="AB119" s="233"/>
      <c r="AC119" s="290"/>
      <c r="AD119" s="304"/>
      <c r="AE119" s="290"/>
      <c r="AF119" s="290"/>
      <c r="AG119" s="303"/>
      <c r="AH119" s="294"/>
      <c r="AK119" s="296"/>
      <c r="AL119" s="294"/>
      <c r="AM119" s="1656"/>
      <c r="AN119" s="1656"/>
      <c r="AO119" s="1663"/>
      <c r="AP119" s="1662"/>
      <c r="AQ119" s="1656"/>
      <c r="AR119" s="1656"/>
      <c r="AS119" s="1663"/>
      <c r="AT119" s="1662"/>
      <c r="AU119" s="1657"/>
      <c r="AV119" s="1657"/>
      <c r="AW119" s="1668"/>
      <c r="AX119" s="1667"/>
      <c r="AY119" s="1657"/>
      <c r="AZ119" s="1657"/>
      <c r="BA119" s="1668"/>
      <c r="BB119" s="1667"/>
      <c r="BC119" s="1657"/>
      <c r="BE119" s="296"/>
      <c r="BF119" s="294"/>
      <c r="BI119" s="296"/>
      <c r="BJ119" s="294"/>
      <c r="BM119" s="296"/>
      <c r="BN119" s="294"/>
      <c r="BQ119" s="296"/>
      <c r="BR119" s="1223"/>
      <c r="BS119" s="1223"/>
    </row>
    <row r="120" spans="1:71" ht="16.899999999999999" customHeight="1">
      <c r="A120" s="1063">
        <f>+'Pres. OBRA'!B105</f>
        <v>11.1</v>
      </c>
      <c r="B120" s="1092" t="str">
        <f>+'Pres. OBRA'!C105</f>
        <v>suministro e instalación de proyector fl max 600w sym 30°</v>
      </c>
      <c r="C120" s="1096" t="e">
        <f ca="1">+'Pres. OBRA'!K105</f>
        <v>#VALUE!</v>
      </c>
      <c r="D120" s="294"/>
      <c r="R120" s="302"/>
      <c r="S120" s="233"/>
      <c r="T120" s="233"/>
      <c r="U120" s="295"/>
      <c r="V120" s="233"/>
      <c r="W120" s="233"/>
      <c r="X120" s="233"/>
      <c r="Y120" s="233"/>
      <c r="Z120" s="302"/>
      <c r="AA120" s="233"/>
      <c r="AB120" s="233"/>
      <c r="AC120" s="290"/>
      <c r="AD120" s="304"/>
      <c r="AE120" s="290"/>
      <c r="AF120" s="290"/>
      <c r="AG120" s="303"/>
      <c r="AH120" s="294"/>
      <c r="AK120" s="296"/>
      <c r="AL120" s="294"/>
      <c r="AM120" s="1655" t="e">
        <f t="shared" ref="AM120:AM125" ca="1" si="20">+C120/3</f>
        <v>#VALUE!</v>
      </c>
      <c r="AN120" s="1104" t="e">
        <f ca="1">+AM120</f>
        <v>#VALUE!</v>
      </c>
      <c r="AO120" s="1109" t="e">
        <f ca="1">+AN120</f>
        <v>#VALUE!</v>
      </c>
      <c r="AP120" s="304"/>
      <c r="AQ120" s="290"/>
      <c r="AR120" s="290"/>
      <c r="AS120" s="303"/>
      <c r="AT120" s="304"/>
      <c r="AW120" s="296"/>
      <c r="AX120" s="294"/>
      <c r="BA120" s="296"/>
      <c r="BB120" s="294"/>
      <c r="BE120" s="296"/>
      <c r="BF120" s="294"/>
      <c r="BI120" s="296"/>
      <c r="BJ120" s="294"/>
      <c r="BM120" s="296"/>
      <c r="BN120" s="294"/>
      <c r="BQ120" s="296"/>
      <c r="BR120" s="1223"/>
      <c r="BS120" s="1223"/>
    </row>
    <row r="121" spans="1:71" ht="12" customHeight="1">
      <c r="A121" s="1063">
        <f>+'Pres. OBRA'!B106</f>
        <v>11.2</v>
      </c>
      <c r="B121" s="1092" t="str">
        <f>+'Pres. OBRA'!C106</f>
        <v xml:space="preserve">suministro e instalación de luminaria avior 90w </v>
      </c>
      <c r="C121" s="1096" t="e">
        <f ca="1">+'Pres. OBRA'!K106</f>
        <v>#VALUE!</v>
      </c>
      <c r="D121" s="294"/>
      <c r="R121" s="302"/>
      <c r="S121" s="233"/>
      <c r="T121" s="233"/>
      <c r="U121" s="295"/>
      <c r="V121" s="233"/>
      <c r="W121" s="233"/>
      <c r="X121" s="233"/>
      <c r="Y121" s="233"/>
      <c r="Z121" s="302"/>
      <c r="AA121" s="233"/>
      <c r="AB121" s="233"/>
      <c r="AC121" s="290"/>
      <c r="AD121" s="304"/>
      <c r="AE121" s="290"/>
      <c r="AF121" s="290"/>
      <c r="AG121" s="303"/>
      <c r="AH121" s="294"/>
      <c r="AK121" s="296"/>
      <c r="AL121" s="294"/>
      <c r="AM121" s="1655" t="e">
        <f t="shared" ca="1" si="20"/>
        <v>#VALUE!</v>
      </c>
      <c r="AN121" s="1104" t="e">
        <f t="shared" ref="AN121:AO125" ca="1" si="21">+AM121</f>
        <v>#VALUE!</v>
      </c>
      <c r="AO121" s="1109" t="e">
        <f t="shared" ca="1" si="21"/>
        <v>#VALUE!</v>
      </c>
      <c r="AP121" s="304"/>
      <c r="AQ121" s="290"/>
      <c r="AR121" s="290"/>
      <c r="AS121" s="303"/>
      <c r="AT121" s="304"/>
      <c r="AW121" s="296"/>
      <c r="AX121" s="294"/>
      <c r="BA121" s="296"/>
      <c r="BB121" s="294"/>
      <c r="BE121" s="296"/>
      <c r="BF121" s="294"/>
      <c r="BI121" s="296"/>
      <c r="BJ121" s="294"/>
      <c r="BM121" s="296"/>
      <c r="BN121" s="294"/>
      <c r="BQ121" s="296"/>
      <c r="BR121" s="1223"/>
      <c r="BS121" s="1223"/>
    </row>
    <row r="122" spans="1:71" ht="12" customHeight="1">
      <c r="A122" s="1063">
        <f>+'Pres. OBRA'!B107</f>
        <v>11.299999999999999</v>
      </c>
      <c r="B122" s="1092" t="str">
        <f>+'Pres. OBRA'!C107</f>
        <v>suministro e instalación de luminaria alurban-s-64l-40w</v>
      </c>
      <c r="C122" s="1096" t="e">
        <f ca="1">+'Pres. OBRA'!K107</f>
        <v>#VALUE!</v>
      </c>
      <c r="D122" s="294"/>
      <c r="R122" s="302"/>
      <c r="S122" s="233"/>
      <c r="T122" s="233"/>
      <c r="U122" s="295"/>
      <c r="V122" s="233"/>
      <c r="W122" s="233"/>
      <c r="X122" s="233"/>
      <c r="Y122" s="233"/>
      <c r="Z122" s="302"/>
      <c r="AA122" s="233"/>
      <c r="AB122" s="233"/>
      <c r="AC122" s="290"/>
      <c r="AD122" s="304"/>
      <c r="AE122" s="290"/>
      <c r="AF122" s="290"/>
      <c r="AG122" s="303"/>
      <c r="AH122" s="294"/>
      <c r="AK122" s="296"/>
      <c r="AL122" s="294"/>
      <c r="AM122" s="1655" t="e">
        <f t="shared" ca="1" si="20"/>
        <v>#VALUE!</v>
      </c>
      <c r="AN122" s="1104" t="e">
        <f t="shared" ca="1" si="21"/>
        <v>#VALUE!</v>
      </c>
      <c r="AO122" s="1109" t="e">
        <f t="shared" ca="1" si="21"/>
        <v>#VALUE!</v>
      </c>
      <c r="AP122" s="304"/>
      <c r="AQ122" s="290"/>
      <c r="AR122" s="290"/>
      <c r="AS122" s="303"/>
      <c r="AT122" s="304"/>
      <c r="AW122" s="296"/>
      <c r="AX122" s="294"/>
      <c r="BA122" s="296"/>
      <c r="BB122" s="294"/>
      <c r="BE122" s="296"/>
      <c r="BF122" s="294"/>
      <c r="BI122" s="296"/>
      <c r="BJ122" s="294"/>
      <c r="BM122" s="296"/>
      <c r="BN122" s="294"/>
      <c r="BQ122" s="296"/>
      <c r="BR122" s="1223"/>
      <c r="BS122" s="1223"/>
    </row>
    <row r="123" spans="1:71" ht="12" customHeight="1">
      <c r="A123" s="1063">
        <f>+'Pres. OBRA'!B108</f>
        <v>11.399999999999999</v>
      </c>
      <c r="B123" s="1092" t="str">
        <f>+'Pres. OBRA'!C108</f>
        <v>suministro e instalación de mastiles cancha profesional</v>
      </c>
      <c r="C123" s="1096" t="e">
        <f ca="1">+'Pres. OBRA'!K108</f>
        <v>#VALUE!</v>
      </c>
      <c r="D123" s="294"/>
      <c r="R123" s="302"/>
      <c r="S123" s="233"/>
      <c r="T123" s="233"/>
      <c r="U123" s="295"/>
      <c r="V123" s="233"/>
      <c r="W123" s="233"/>
      <c r="X123" s="233"/>
      <c r="Y123" s="233"/>
      <c r="Z123" s="302"/>
      <c r="AA123" s="233"/>
      <c r="AB123" s="233"/>
      <c r="AC123" s="290"/>
      <c r="AD123" s="304"/>
      <c r="AE123" s="290"/>
      <c r="AF123" s="290"/>
      <c r="AG123" s="303"/>
      <c r="AH123" s="294"/>
      <c r="AK123" s="296"/>
      <c r="AL123" s="294"/>
      <c r="AM123" s="1655" t="e">
        <f t="shared" ca="1" si="20"/>
        <v>#VALUE!</v>
      </c>
      <c r="AN123" s="1104" t="e">
        <f t="shared" ca="1" si="21"/>
        <v>#VALUE!</v>
      </c>
      <c r="AO123" s="1109" t="e">
        <f t="shared" ca="1" si="21"/>
        <v>#VALUE!</v>
      </c>
      <c r="AP123" s="304"/>
      <c r="AQ123" s="290"/>
      <c r="AR123" s="290"/>
      <c r="AS123" s="303"/>
      <c r="AT123" s="304"/>
      <c r="AW123" s="296"/>
      <c r="AX123" s="294"/>
      <c r="BA123" s="296"/>
      <c r="BB123" s="294"/>
      <c r="BE123" s="296"/>
      <c r="BF123" s="294"/>
      <c r="BI123" s="296"/>
      <c r="BJ123" s="294"/>
      <c r="BM123" s="296"/>
      <c r="BN123" s="294"/>
      <c r="BQ123" s="296"/>
      <c r="BR123" s="1223"/>
      <c r="BS123" s="1223"/>
    </row>
    <row r="124" spans="1:71" ht="12" customHeight="1">
      <c r="A124" s="1063">
        <f>+'Pres. OBRA'!B109</f>
        <v>11.499999999999998</v>
      </c>
      <c r="B124" s="1092" t="str">
        <f>+'Pres. OBRA'!C109</f>
        <v>suministro e instalación de base para mastil cancha deportiva</v>
      </c>
      <c r="C124" s="1096" t="e">
        <f ca="1">+'Pres. OBRA'!K109</f>
        <v>#VALUE!</v>
      </c>
      <c r="D124" s="294"/>
      <c r="R124" s="302"/>
      <c r="S124" s="233"/>
      <c r="T124" s="233"/>
      <c r="U124" s="295"/>
      <c r="V124" s="233"/>
      <c r="W124" s="233"/>
      <c r="X124" s="233"/>
      <c r="Y124" s="233"/>
      <c r="Z124" s="302"/>
      <c r="AA124" s="233"/>
      <c r="AB124" s="233"/>
      <c r="AC124" s="290"/>
      <c r="AD124" s="304"/>
      <c r="AE124" s="290"/>
      <c r="AF124" s="290"/>
      <c r="AG124" s="303"/>
      <c r="AH124" s="294"/>
      <c r="AK124" s="296"/>
      <c r="AL124" s="294"/>
      <c r="AM124" s="1655" t="e">
        <f t="shared" ca="1" si="20"/>
        <v>#VALUE!</v>
      </c>
      <c r="AN124" s="1104" t="e">
        <f t="shared" ca="1" si="21"/>
        <v>#VALUE!</v>
      </c>
      <c r="AO124" s="1109" t="e">
        <f t="shared" ca="1" si="21"/>
        <v>#VALUE!</v>
      </c>
      <c r="AP124" s="304"/>
      <c r="AQ124" s="290"/>
      <c r="AR124" s="290"/>
      <c r="AS124" s="303"/>
      <c r="AT124" s="304"/>
      <c r="AW124" s="296"/>
      <c r="AX124" s="294"/>
      <c r="BA124" s="296"/>
      <c r="BB124" s="294"/>
      <c r="BE124" s="296"/>
      <c r="BF124" s="294"/>
      <c r="BI124" s="296"/>
      <c r="BJ124" s="294"/>
      <c r="BM124" s="296"/>
      <c r="BN124" s="294"/>
      <c r="BQ124" s="296"/>
      <c r="BR124" s="1223"/>
      <c r="BS124" s="1223"/>
    </row>
    <row r="125" spans="1:71" ht="12" customHeight="1">
      <c r="A125" s="1063">
        <f>+'Pres. OBRA'!B110</f>
        <v>11.599999999999998</v>
      </c>
      <c r="B125" s="1092" t="str">
        <f>+'Pres. OBRA'!C110</f>
        <v xml:space="preserve">suministro e instalación de posteria para luminaria alurban </v>
      </c>
      <c r="C125" s="1096" t="e">
        <f ca="1">+'Pres. OBRA'!K110</f>
        <v>#VALUE!</v>
      </c>
      <c r="D125" s="294"/>
      <c r="R125" s="302"/>
      <c r="S125" s="233"/>
      <c r="T125" s="233"/>
      <c r="U125" s="295"/>
      <c r="V125" s="233"/>
      <c r="W125" s="233"/>
      <c r="X125" s="233"/>
      <c r="Y125" s="233"/>
      <c r="Z125" s="302"/>
      <c r="AA125" s="233"/>
      <c r="AB125" s="233"/>
      <c r="AC125" s="290"/>
      <c r="AD125" s="304"/>
      <c r="AE125" s="290"/>
      <c r="AF125" s="290"/>
      <c r="AG125" s="303"/>
      <c r="AH125" s="294"/>
      <c r="AK125" s="296"/>
      <c r="AL125" s="294"/>
      <c r="AM125" s="1655" t="e">
        <f t="shared" ca="1" si="20"/>
        <v>#VALUE!</v>
      </c>
      <c r="AN125" s="1104" t="e">
        <f t="shared" ca="1" si="21"/>
        <v>#VALUE!</v>
      </c>
      <c r="AO125" s="1109" t="e">
        <f t="shared" ca="1" si="21"/>
        <v>#VALUE!</v>
      </c>
      <c r="AP125" s="304"/>
      <c r="AQ125" s="290"/>
      <c r="AR125" s="290"/>
      <c r="AS125" s="303"/>
      <c r="AT125" s="304"/>
      <c r="AW125" s="296"/>
      <c r="AX125" s="294"/>
      <c r="BA125" s="296"/>
      <c r="BB125" s="294"/>
      <c r="BE125" s="296"/>
      <c r="BF125" s="294"/>
      <c r="BI125" s="296"/>
      <c r="BJ125" s="294"/>
      <c r="BM125" s="296"/>
      <c r="BN125" s="294"/>
      <c r="BQ125" s="296"/>
      <c r="BR125" s="1223"/>
      <c r="BS125" s="1223"/>
    </row>
    <row r="126" spans="1:71" ht="12" customHeight="1">
      <c r="A126" s="1063">
        <f>+'Pres. OBRA'!B111</f>
        <v>11.699999999999998</v>
      </c>
      <c r="B126" s="1092" t="str">
        <f>+'Pres. OBRA'!C111</f>
        <v>suministro e instalación de base para luminaria alurban</v>
      </c>
      <c r="C126" s="1096" t="e">
        <f ca="1">+'Pres. OBRA'!K111</f>
        <v>#VALUE!</v>
      </c>
      <c r="D126" s="294"/>
      <c r="R126" s="302"/>
      <c r="S126" s="233"/>
      <c r="T126" s="233"/>
      <c r="U126" s="295"/>
      <c r="V126" s="233"/>
      <c r="W126" s="233"/>
      <c r="X126" s="233"/>
      <c r="Y126" s="233"/>
      <c r="Z126" s="302"/>
      <c r="AA126" s="233"/>
      <c r="AB126" s="233"/>
      <c r="AC126" s="290"/>
      <c r="AD126" s="304"/>
      <c r="AE126" s="290"/>
      <c r="AF126" s="290"/>
      <c r="AG126" s="303"/>
      <c r="AH126" s="294"/>
      <c r="AK126" s="296"/>
      <c r="AL126" s="294"/>
      <c r="AM126" s="290"/>
      <c r="AN126" s="1104" t="e">
        <f t="shared" ref="AN126:AN131" ca="1" si="22">+C126/3</f>
        <v>#VALUE!</v>
      </c>
      <c r="AO126" s="1109" t="e">
        <f ca="1">+AN126</f>
        <v>#VALUE!</v>
      </c>
      <c r="AP126" s="1108" t="e">
        <f ca="1">+AO126</f>
        <v>#VALUE!</v>
      </c>
      <c r="AQ126" s="290"/>
      <c r="AR126" s="290"/>
      <c r="AS126" s="303"/>
      <c r="AT126" s="304"/>
      <c r="AW126" s="296"/>
      <c r="AX126" s="294"/>
      <c r="BA126" s="296"/>
      <c r="BB126" s="294"/>
      <c r="BE126" s="296"/>
      <c r="BF126" s="294"/>
      <c r="BI126" s="296"/>
      <c r="BJ126" s="294"/>
      <c r="BM126" s="296"/>
      <c r="BN126" s="294"/>
      <c r="BQ126" s="296"/>
      <c r="BR126" s="1223"/>
      <c r="BS126" s="1223"/>
    </row>
    <row r="127" spans="1:71" ht="12" customHeight="1">
      <c r="A127" s="1063">
        <f>+'Pres. OBRA'!B112</f>
        <v>11.799999999999997</v>
      </c>
      <c r="B127" s="1092" t="str">
        <f>+'Pres. OBRA'!C112</f>
        <v>suministro e instalación de luminaria panel led rd 24w</v>
      </c>
      <c r="C127" s="1096" t="e">
        <f ca="1">+'Pres. OBRA'!K112</f>
        <v>#VALUE!</v>
      </c>
      <c r="D127" s="294"/>
      <c r="R127" s="302"/>
      <c r="S127" s="233"/>
      <c r="T127" s="233"/>
      <c r="U127" s="295"/>
      <c r="V127" s="233"/>
      <c r="W127" s="233"/>
      <c r="X127" s="233"/>
      <c r="Y127" s="233"/>
      <c r="Z127" s="302"/>
      <c r="AA127" s="233"/>
      <c r="AB127" s="233"/>
      <c r="AC127" s="290"/>
      <c r="AD127" s="304"/>
      <c r="AE127" s="290"/>
      <c r="AF127" s="290"/>
      <c r="AG127" s="303"/>
      <c r="AH127" s="294"/>
      <c r="AK127" s="296"/>
      <c r="AL127" s="294"/>
      <c r="AM127" s="290"/>
      <c r="AN127" s="1104" t="e">
        <f t="shared" ca="1" si="22"/>
        <v>#VALUE!</v>
      </c>
      <c r="AO127" s="1109" t="e">
        <f t="shared" ref="AO127:AQ132" ca="1" si="23">+AN127</f>
        <v>#VALUE!</v>
      </c>
      <c r="AP127" s="1108" t="e">
        <f t="shared" ca="1" si="23"/>
        <v>#VALUE!</v>
      </c>
      <c r="AQ127" s="290"/>
      <c r="AR127" s="290"/>
      <c r="AS127" s="303"/>
      <c r="AT127" s="304"/>
      <c r="AW127" s="296"/>
      <c r="AX127" s="294"/>
      <c r="BA127" s="296"/>
      <c r="BB127" s="294"/>
      <c r="BE127" s="296"/>
      <c r="BF127" s="294"/>
      <c r="BI127" s="296"/>
      <c r="BJ127" s="294"/>
      <c r="BM127" s="296"/>
      <c r="BN127" s="294"/>
      <c r="BQ127" s="296"/>
      <c r="BR127" s="1223"/>
      <c r="BS127" s="1223"/>
    </row>
    <row r="128" spans="1:71" ht="12" customHeight="1">
      <c r="A128" s="1063">
        <f>+'Pres. OBRA'!B113</f>
        <v>11.899999999999997</v>
      </c>
      <c r="B128" s="1092" t="str">
        <f>+'Pres. OBRA'!C113</f>
        <v>suministro e instalación de luminaria panel rc 40w nw unv bl</v>
      </c>
      <c r="C128" s="1096" t="e">
        <f ca="1">+'Pres. OBRA'!K113</f>
        <v>#VALUE!</v>
      </c>
      <c r="D128" s="294"/>
      <c r="R128" s="302"/>
      <c r="S128" s="233"/>
      <c r="T128" s="233"/>
      <c r="U128" s="295"/>
      <c r="V128" s="233"/>
      <c r="W128" s="233"/>
      <c r="X128" s="233"/>
      <c r="Y128" s="233"/>
      <c r="Z128" s="302"/>
      <c r="AA128" s="233"/>
      <c r="AB128" s="233"/>
      <c r="AC128" s="290"/>
      <c r="AD128" s="304"/>
      <c r="AE128" s="290"/>
      <c r="AF128" s="290"/>
      <c r="AG128" s="303"/>
      <c r="AH128" s="294"/>
      <c r="AK128" s="296"/>
      <c r="AL128" s="294"/>
      <c r="AM128" s="290"/>
      <c r="AN128" s="1104" t="e">
        <f t="shared" ca="1" si="22"/>
        <v>#VALUE!</v>
      </c>
      <c r="AO128" s="1109" t="e">
        <f t="shared" ca="1" si="23"/>
        <v>#VALUE!</v>
      </c>
      <c r="AP128" s="1108" t="e">
        <f t="shared" ca="1" si="23"/>
        <v>#VALUE!</v>
      </c>
      <c r="AQ128" s="290"/>
      <c r="AR128" s="290"/>
      <c r="AS128" s="303"/>
      <c r="AT128" s="304"/>
      <c r="AW128" s="296"/>
      <c r="AX128" s="294"/>
      <c r="BA128" s="296"/>
      <c r="BB128" s="294"/>
      <c r="BE128" s="296"/>
      <c r="BF128" s="294"/>
      <c r="BI128" s="296"/>
      <c r="BJ128" s="294"/>
      <c r="BM128" s="296"/>
      <c r="BN128" s="294"/>
      <c r="BQ128" s="296"/>
      <c r="BR128" s="1223"/>
      <c r="BS128" s="1223"/>
    </row>
    <row r="129" spans="1:71" ht="12" customHeight="1">
      <c r="A129" s="1063">
        <f>+'Pres. OBRA'!B114</f>
        <v>11.1</v>
      </c>
      <c r="B129" s="1092" t="str">
        <f>+'Pres. OBRA'!C114</f>
        <v>suministro e instalación de placa riesgo electrico</v>
      </c>
      <c r="C129" s="1096" t="e">
        <f ca="1">+'Pres. OBRA'!K114</f>
        <v>#VALUE!</v>
      </c>
      <c r="D129" s="294"/>
      <c r="R129" s="302"/>
      <c r="S129" s="233"/>
      <c r="T129" s="233"/>
      <c r="U129" s="295"/>
      <c r="V129" s="233"/>
      <c r="W129" s="233"/>
      <c r="X129" s="233"/>
      <c r="Y129" s="233"/>
      <c r="Z129" s="302"/>
      <c r="AA129" s="233"/>
      <c r="AB129" s="233"/>
      <c r="AC129" s="290"/>
      <c r="AD129" s="304"/>
      <c r="AE129" s="290"/>
      <c r="AF129" s="290"/>
      <c r="AG129" s="303"/>
      <c r="AH129" s="294"/>
      <c r="AK129" s="296"/>
      <c r="AL129" s="294"/>
      <c r="AM129" s="290"/>
      <c r="AN129" s="1104" t="e">
        <f t="shared" ca="1" si="22"/>
        <v>#VALUE!</v>
      </c>
      <c r="AO129" s="1109" t="e">
        <f t="shared" ca="1" si="23"/>
        <v>#VALUE!</v>
      </c>
      <c r="AP129" s="1108" t="e">
        <f t="shared" ca="1" si="23"/>
        <v>#VALUE!</v>
      </c>
      <c r="AQ129" s="290"/>
      <c r="AR129" s="290"/>
      <c r="AS129" s="303"/>
      <c r="AT129" s="304"/>
      <c r="AW129" s="296"/>
      <c r="AX129" s="294"/>
      <c r="BA129" s="296"/>
      <c r="BB129" s="294"/>
      <c r="BE129" s="296"/>
      <c r="BF129" s="294"/>
      <c r="BI129" s="296"/>
      <c r="BJ129" s="294"/>
      <c r="BM129" s="296"/>
      <c r="BN129" s="294"/>
      <c r="BQ129" s="296"/>
      <c r="BR129" s="1223"/>
      <c r="BS129" s="1223"/>
    </row>
    <row r="130" spans="1:71" ht="12" customHeight="1">
      <c r="A130" s="1063">
        <f>+'Pres. OBRA'!B115</f>
        <v>11.11</v>
      </c>
      <c r="B130" s="1092" t="str">
        <f>+'Pres. OBRA'!C115</f>
        <v>suministro e instalación de panel led sq 40w nw 100-277v</v>
      </c>
      <c r="C130" s="1096" t="e">
        <f ca="1">+'Pres. OBRA'!K115</f>
        <v>#VALUE!</v>
      </c>
      <c r="D130" s="294"/>
      <c r="R130" s="302"/>
      <c r="S130" s="233"/>
      <c r="T130" s="233"/>
      <c r="U130" s="295"/>
      <c r="V130" s="233"/>
      <c r="W130" s="233"/>
      <c r="X130" s="233"/>
      <c r="Y130" s="233"/>
      <c r="Z130" s="302"/>
      <c r="AA130" s="233"/>
      <c r="AB130" s="233"/>
      <c r="AC130" s="290"/>
      <c r="AD130" s="304"/>
      <c r="AE130" s="290"/>
      <c r="AF130" s="290"/>
      <c r="AG130" s="303"/>
      <c r="AH130" s="294"/>
      <c r="AK130" s="296"/>
      <c r="AL130" s="294"/>
      <c r="AM130" s="290"/>
      <c r="AN130" s="1104" t="e">
        <f t="shared" ca="1" si="22"/>
        <v>#VALUE!</v>
      </c>
      <c r="AO130" s="1109" t="e">
        <f t="shared" ca="1" si="23"/>
        <v>#VALUE!</v>
      </c>
      <c r="AP130" s="1108" t="e">
        <f t="shared" ca="1" si="23"/>
        <v>#VALUE!</v>
      </c>
      <c r="AQ130" s="290"/>
      <c r="AR130" s="290"/>
      <c r="AS130" s="303"/>
      <c r="AT130" s="304"/>
      <c r="AW130" s="296"/>
      <c r="AX130" s="294"/>
      <c r="BA130" s="296"/>
      <c r="BB130" s="294"/>
      <c r="BE130" s="296"/>
      <c r="BF130" s="294"/>
      <c r="BI130" s="296"/>
      <c r="BJ130" s="294"/>
      <c r="BM130" s="296"/>
      <c r="BN130" s="294"/>
      <c r="BQ130" s="296"/>
      <c r="BR130" s="1223"/>
      <c r="BS130" s="1223"/>
    </row>
    <row r="131" spans="1:71" ht="12" customHeight="1">
      <c r="A131" s="1063">
        <f>+'Pres. OBRA'!B116</f>
        <v>11.12</v>
      </c>
      <c r="B131" s="1092" t="str">
        <f>+'Pres. OBRA'!C116</f>
        <v>suministro e instalación de tablero 18 ctos 2 fases 225 amp para empotrar</v>
      </c>
      <c r="C131" s="1096" t="e">
        <f ca="1">+'Pres. OBRA'!K116</f>
        <v>#VALUE!</v>
      </c>
      <c r="D131" s="294"/>
      <c r="R131" s="302"/>
      <c r="S131" s="233"/>
      <c r="T131" s="233"/>
      <c r="U131" s="295"/>
      <c r="V131" s="233"/>
      <c r="W131" s="233"/>
      <c r="X131" s="233"/>
      <c r="Y131" s="233"/>
      <c r="Z131" s="302"/>
      <c r="AA131" s="233"/>
      <c r="AB131" s="233"/>
      <c r="AC131" s="290"/>
      <c r="AD131" s="304"/>
      <c r="AE131" s="290"/>
      <c r="AF131" s="290"/>
      <c r="AG131" s="303"/>
      <c r="AH131" s="294"/>
      <c r="AK131" s="296"/>
      <c r="AL131" s="294"/>
      <c r="AM131" s="290"/>
      <c r="AN131" s="1104" t="e">
        <f t="shared" ca="1" si="22"/>
        <v>#VALUE!</v>
      </c>
      <c r="AO131" s="1109" t="e">
        <f t="shared" ca="1" si="23"/>
        <v>#VALUE!</v>
      </c>
      <c r="AP131" s="1108" t="e">
        <f t="shared" ca="1" si="23"/>
        <v>#VALUE!</v>
      </c>
      <c r="AQ131" s="290"/>
      <c r="AR131" s="290"/>
      <c r="AS131" s="303"/>
      <c r="AT131" s="304"/>
      <c r="AW131" s="296"/>
      <c r="AX131" s="294"/>
      <c r="BA131" s="296"/>
      <c r="BB131" s="294"/>
      <c r="BE131" s="296"/>
      <c r="BF131" s="294"/>
      <c r="BI131" s="296"/>
      <c r="BJ131" s="294"/>
      <c r="BM131" s="296"/>
      <c r="BN131" s="294"/>
      <c r="BQ131" s="296"/>
      <c r="BR131" s="1223"/>
      <c r="BS131" s="1223"/>
    </row>
    <row r="132" spans="1:71" ht="12" customHeight="1">
      <c r="A132" s="1063">
        <f>+'Pres. OBRA'!B117</f>
        <v>11.129999999999999</v>
      </c>
      <c r="B132" s="1092" t="str">
        <f>+'Pres. OBRA'!C117</f>
        <v>suministro e instalación de breaker 1 x 20 amperios</v>
      </c>
      <c r="C132" s="1096" t="e">
        <f ca="1">+'Pres. OBRA'!K117</f>
        <v>#VALUE!</v>
      </c>
      <c r="D132" s="294"/>
      <c r="R132" s="302"/>
      <c r="S132" s="233"/>
      <c r="T132" s="233"/>
      <c r="U132" s="295"/>
      <c r="V132" s="233"/>
      <c r="W132" s="233"/>
      <c r="X132" s="233"/>
      <c r="Y132" s="233"/>
      <c r="Z132" s="302"/>
      <c r="AA132" s="233"/>
      <c r="AB132" s="233"/>
      <c r="AC132" s="290"/>
      <c r="AD132" s="304"/>
      <c r="AE132" s="290"/>
      <c r="AF132" s="290"/>
      <c r="AG132" s="303"/>
      <c r="AH132" s="294"/>
      <c r="AK132" s="296"/>
      <c r="AL132" s="294"/>
      <c r="AM132" s="290"/>
      <c r="AN132" s="290"/>
      <c r="AO132" s="1109" t="e">
        <f t="shared" ref="AO132:AO137" ca="1" si="24">+C132/3</f>
        <v>#VALUE!</v>
      </c>
      <c r="AP132" s="1108" t="e">
        <f ca="1">+AO132</f>
        <v>#VALUE!</v>
      </c>
      <c r="AQ132" s="1104" t="e">
        <f t="shared" ca="1" si="23"/>
        <v>#VALUE!</v>
      </c>
      <c r="AR132" s="290"/>
      <c r="AS132" s="303"/>
      <c r="AT132" s="304"/>
      <c r="AW132" s="296"/>
      <c r="AX132" s="294"/>
      <c r="BA132" s="296"/>
      <c r="BB132" s="294"/>
      <c r="BE132" s="296"/>
      <c r="BF132" s="294"/>
      <c r="BI132" s="296"/>
      <c r="BJ132" s="294"/>
      <c r="BM132" s="296"/>
      <c r="BN132" s="294"/>
      <c r="BQ132" s="296"/>
      <c r="BR132" s="1223"/>
      <c r="BS132" s="1223"/>
    </row>
    <row r="133" spans="1:71" ht="12" customHeight="1">
      <c r="A133" s="1063">
        <f>+'Pres. OBRA'!B118</f>
        <v>11.139999999999999</v>
      </c>
      <c r="B133" s="1092" t="str">
        <f>+'Pres. OBRA'!C118</f>
        <v>suministro e instalación de breaker 2x20</v>
      </c>
      <c r="C133" s="1096" t="e">
        <f ca="1">+'Pres. OBRA'!K118</f>
        <v>#VALUE!</v>
      </c>
      <c r="D133" s="294"/>
      <c r="R133" s="302"/>
      <c r="S133" s="233"/>
      <c r="T133" s="233"/>
      <c r="U133" s="295"/>
      <c r="V133" s="233"/>
      <c r="W133" s="233"/>
      <c r="X133" s="233"/>
      <c r="Y133" s="233"/>
      <c r="Z133" s="302"/>
      <c r="AA133" s="233"/>
      <c r="AB133" s="233"/>
      <c r="AC133" s="290"/>
      <c r="AD133" s="304"/>
      <c r="AE133" s="290"/>
      <c r="AF133" s="290"/>
      <c r="AG133" s="303"/>
      <c r="AH133" s="294"/>
      <c r="AK133" s="296"/>
      <c r="AL133" s="294"/>
      <c r="AM133" s="290"/>
      <c r="AN133" s="290"/>
      <c r="AO133" s="1109" t="e">
        <f t="shared" ca="1" si="24"/>
        <v>#VALUE!</v>
      </c>
      <c r="AP133" s="1108" t="e">
        <f t="shared" ref="AP133:AR138" ca="1" si="25">+AO133</f>
        <v>#VALUE!</v>
      </c>
      <c r="AQ133" s="1104" t="e">
        <f t="shared" ca="1" si="25"/>
        <v>#VALUE!</v>
      </c>
      <c r="AR133" s="290"/>
      <c r="AS133" s="303"/>
      <c r="AT133" s="304"/>
      <c r="AW133" s="296"/>
      <c r="AX133" s="294"/>
      <c r="BA133" s="296"/>
      <c r="BB133" s="294"/>
      <c r="BE133" s="296"/>
      <c r="BF133" s="294"/>
      <c r="BI133" s="296"/>
      <c r="BJ133" s="294"/>
      <c r="BM133" s="296"/>
      <c r="BN133" s="294"/>
      <c r="BQ133" s="296"/>
      <c r="BR133" s="1223"/>
      <c r="BS133" s="1223"/>
    </row>
    <row r="134" spans="1:71" ht="12" customHeight="1">
      <c r="A134" s="1063">
        <f>+'Pres. OBRA'!B119</f>
        <v>11.149999999999999</v>
      </c>
      <c r="B134" s="1092" t="str">
        <f>+'Pres. OBRA'!C119</f>
        <v>suministro e instalación de breaker 2x50</v>
      </c>
      <c r="C134" s="1096" t="e">
        <f ca="1">+'Pres. OBRA'!K119</f>
        <v>#VALUE!</v>
      </c>
      <c r="D134" s="294"/>
      <c r="R134" s="302"/>
      <c r="S134" s="233"/>
      <c r="T134" s="233"/>
      <c r="U134" s="295"/>
      <c r="V134" s="233"/>
      <c r="W134" s="233"/>
      <c r="X134" s="233"/>
      <c r="Y134" s="233"/>
      <c r="Z134" s="302"/>
      <c r="AA134" s="233"/>
      <c r="AB134" s="233"/>
      <c r="AC134" s="290"/>
      <c r="AD134" s="304"/>
      <c r="AE134" s="290"/>
      <c r="AF134" s="290"/>
      <c r="AG134" s="303"/>
      <c r="AH134" s="294"/>
      <c r="AK134" s="296"/>
      <c r="AL134" s="294"/>
      <c r="AM134" s="290"/>
      <c r="AN134" s="290"/>
      <c r="AO134" s="1109" t="e">
        <f t="shared" ca="1" si="24"/>
        <v>#VALUE!</v>
      </c>
      <c r="AP134" s="1108" t="e">
        <f t="shared" ca="1" si="25"/>
        <v>#VALUE!</v>
      </c>
      <c r="AQ134" s="1104" t="e">
        <f t="shared" ca="1" si="25"/>
        <v>#VALUE!</v>
      </c>
      <c r="AR134" s="290"/>
      <c r="AS134" s="303"/>
      <c r="AT134" s="304"/>
      <c r="AW134" s="296"/>
      <c r="AX134" s="294"/>
      <c r="BA134" s="296"/>
      <c r="BB134" s="294"/>
      <c r="BE134" s="296"/>
      <c r="BF134" s="294"/>
      <c r="BI134" s="296"/>
      <c r="BJ134" s="294"/>
      <c r="BM134" s="296"/>
      <c r="BN134" s="294"/>
      <c r="BQ134" s="296"/>
      <c r="BR134" s="1223"/>
      <c r="BS134" s="1223"/>
    </row>
    <row r="135" spans="1:71" ht="12" customHeight="1">
      <c r="A135" s="1063">
        <f>+'Pres. OBRA'!B120</f>
        <v>11.159999999999998</v>
      </c>
      <c r="B135" s="1092" t="str">
        <f>+'Pres. OBRA'!C120</f>
        <v>suministro e instalación de panel led 24w</v>
      </c>
      <c r="C135" s="1096" t="e">
        <f ca="1">+'Pres. OBRA'!K120</f>
        <v>#VALUE!</v>
      </c>
      <c r="D135" s="294"/>
      <c r="R135" s="302"/>
      <c r="S135" s="233"/>
      <c r="T135" s="233"/>
      <c r="U135" s="295"/>
      <c r="V135" s="233"/>
      <c r="W135" s="233"/>
      <c r="X135" s="233"/>
      <c r="Y135" s="233"/>
      <c r="Z135" s="302"/>
      <c r="AA135" s="233"/>
      <c r="AB135" s="233"/>
      <c r="AC135" s="290"/>
      <c r="AD135" s="304"/>
      <c r="AE135" s="290"/>
      <c r="AF135" s="290"/>
      <c r="AG135" s="303"/>
      <c r="AH135" s="294"/>
      <c r="AK135" s="296"/>
      <c r="AL135" s="294"/>
      <c r="AM135" s="290"/>
      <c r="AN135" s="290"/>
      <c r="AO135" s="1109" t="e">
        <f t="shared" ca="1" si="24"/>
        <v>#VALUE!</v>
      </c>
      <c r="AP135" s="1108" t="e">
        <f t="shared" ca="1" si="25"/>
        <v>#VALUE!</v>
      </c>
      <c r="AQ135" s="1104" t="e">
        <f t="shared" ca="1" si="25"/>
        <v>#VALUE!</v>
      </c>
      <c r="AR135" s="290"/>
      <c r="AS135" s="303"/>
      <c r="AT135" s="304"/>
      <c r="AW135" s="296"/>
      <c r="AX135" s="294"/>
      <c r="BA135" s="296"/>
      <c r="BB135" s="294"/>
      <c r="BE135" s="296"/>
      <c r="BF135" s="294"/>
      <c r="BI135" s="296"/>
      <c r="BJ135" s="294"/>
      <c r="BM135" s="296"/>
      <c r="BN135" s="294"/>
      <c r="BQ135" s="296"/>
      <c r="BR135" s="1223"/>
      <c r="BS135" s="1223"/>
    </row>
    <row r="136" spans="1:71" ht="12" customHeight="1">
      <c r="A136" s="1063">
        <f>+'Pres. OBRA'!B121</f>
        <v>11.169999999999998</v>
      </c>
      <c r="B136" s="1092" t="str">
        <f>+'Pres. OBRA'!C121</f>
        <v>suministro e instalación de panel led 60x60 sobreponer</v>
      </c>
      <c r="C136" s="1096" t="e">
        <f ca="1">+'Pres. OBRA'!K121</f>
        <v>#VALUE!</v>
      </c>
      <c r="D136" s="294"/>
      <c r="R136" s="302"/>
      <c r="S136" s="233"/>
      <c r="T136" s="233"/>
      <c r="U136" s="295"/>
      <c r="V136" s="233"/>
      <c r="W136" s="233"/>
      <c r="X136" s="233"/>
      <c r="Y136" s="233"/>
      <c r="Z136" s="302"/>
      <c r="AA136" s="233"/>
      <c r="AB136" s="233"/>
      <c r="AC136" s="290"/>
      <c r="AD136" s="304"/>
      <c r="AE136" s="290"/>
      <c r="AF136" s="290"/>
      <c r="AG136" s="303"/>
      <c r="AH136" s="294"/>
      <c r="AK136" s="296"/>
      <c r="AL136" s="294"/>
      <c r="AM136" s="290"/>
      <c r="AN136" s="290"/>
      <c r="AO136" s="1109" t="e">
        <f t="shared" ca="1" si="24"/>
        <v>#VALUE!</v>
      </c>
      <c r="AP136" s="1108" t="e">
        <f t="shared" ca="1" si="25"/>
        <v>#VALUE!</v>
      </c>
      <c r="AQ136" s="1104" t="e">
        <f t="shared" ca="1" si="25"/>
        <v>#VALUE!</v>
      </c>
      <c r="AR136" s="290"/>
      <c r="AS136" s="303"/>
      <c r="AT136" s="304"/>
      <c r="AW136" s="296"/>
      <c r="AX136" s="294"/>
      <c r="BA136" s="296"/>
      <c r="BB136" s="294"/>
      <c r="BE136" s="296"/>
      <c r="BF136" s="294"/>
      <c r="BI136" s="296"/>
      <c r="BJ136" s="294"/>
      <c r="BM136" s="296"/>
      <c r="BN136" s="294"/>
      <c r="BQ136" s="296"/>
      <c r="BR136" s="1223"/>
      <c r="BS136" s="1223"/>
    </row>
    <row r="137" spans="1:71" ht="12" customHeight="1">
      <c r="A137" s="1063">
        <f>+'Pres. OBRA'!B122</f>
        <v>11.179999999999998</v>
      </c>
      <c r="B137" s="1092" t="str">
        <f>+'Pres. OBRA'!C122</f>
        <v>suministro e instalación de marco luminaria 60x60</v>
      </c>
      <c r="C137" s="1096" t="e">
        <f ca="1">+'Pres. OBRA'!K122</f>
        <v>#VALUE!</v>
      </c>
      <c r="D137" s="294"/>
      <c r="R137" s="302"/>
      <c r="S137" s="233"/>
      <c r="T137" s="233"/>
      <c r="U137" s="295"/>
      <c r="V137" s="233"/>
      <c r="W137" s="233"/>
      <c r="X137" s="233"/>
      <c r="Y137" s="233"/>
      <c r="Z137" s="302"/>
      <c r="AA137" s="233"/>
      <c r="AB137" s="233"/>
      <c r="AC137" s="290"/>
      <c r="AD137" s="304"/>
      <c r="AE137" s="290"/>
      <c r="AF137" s="290"/>
      <c r="AG137" s="303"/>
      <c r="AH137" s="294"/>
      <c r="AK137" s="296"/>
      <c r="AL137" s="294"/>
      <c r="AM137" s="290"/>
      <c r="AN137" s="290"/>
      <c r="AO137" s="1109" t="e">
        <f t="shared" ca="1" si="24"/>
        <v>#VALUE!</v>
      </c>
      <c r="AP137" s="1108" t="e">
        <f t="shared" ca="1" si="25"/>
        <v>#VALUE!</v>
      </c>
      <c r="AQ137" s="1104" t="e">
        <f t="shared" ca="1" si="25"/>
        <v>#VALUE!</v>
      </c>
      <c r="AR137" s="290"/>
      <c r="AS137" s="303"/>
      <c r="AT137" s="304"/>
      <c r="AW137" s="296"/>
      <c r="AX137" s="294"/>
      <c r="BA137" s="296"/>
      <c r="BB137" s="294"/>
      <c r="BE137" s="296"/>
      <c r="BF137" s="294"/>
      <c r="BI137" s="296"/>
      <c r="BJ137" s="294"/>
      <c r="BM137" s="296"/>
      <c r="BN137" s="294"/>
      <c r="BQ137" s="296"/>
      <c r="BR137" s="1223"/>
      <c r="BS137" s="1223"/>
    </row>
    <row r="138" spans="1:71" ht="12" customHeight="1">
      <c r="A138" s="1063">
        <f>+'Pres. OBRA'!B123</f>
        <v>11.189999999999998</v>
      </c>
      <c r="B138" s="1092" t="str">
        <f>+'Pres. OBRA'!C123</f>
        <v>suministro e instalación de lampara hermetica led 2x18w</v>
      </c>
      <c r="C138" s="1096" t="e">
        <f ca="1">+'Pres. OBRA'!K123</f>
        <v>#VALUE!</v>
      </c>
      <c r="D138" s="294"/>
      <c r="R138" s="302"/>
      <c r="S138" s="233"/>
      <c r="T138" s="233"/>
      <c r="U138" s="295"/>
      <c r="V138" s="233"/>
      <c r="W138" s="233"/>
      <c r="X138" s="233"/>
      <c r="Y138" s="233"/>
      <c r="Z138" s="302"/>
      <c r="AA138" s="233"/>
      <c r="AB138" s="233"/>
      <c r="AC138" s="290"/>
      <c r="AD138" s="304"/>
      <c r="AE138" s="290"/>
      <c r="AF138" s="290"/>
      <c r="AG138" s="303"/>
      <c r="AH138" s="294"/>
      <c r="AK138" s="296"/>
      <c r="AL138" s="294"/>
      <c r="AM138" s="290"/>
      <c r="AN138" s="290"/>
      <c r="AO138" s="303"/>
      <c r="AP138" s="1108" t="e">
        <f t="shared" ref="AP138:AP143" ca="1" si="26">+C138/3</f>
        <v>#VALUE!</v>
      </c>
      <c r="AQ138" s="1104" t="e">
        <f t="shared" ca="1" si="25"/>
        <v>#VALUE!</v>
      </c>
      <c r="AR138" s="1104" t="e">
        <f t="shared" ca="1" si="25"/>
        <v>#VALUE!</v>
      </c>
      <c r="AS138" s="303"/>
      <c r="AT138" s="304"/>
      <c r="AW138" s="296"/>
      <c r="AX138" s="294"/>
      <c r="BA138" s="296"/>
      <c r="BB138" s="294"/>
      <c r="BE138" s="296"/>
      <c r="BF138" s="294"/>
      <c r="BI138" s="296"/>
      <c r="BJ138" s="294"/>
      <c r="BM138" s="296"/>
      <c r="BN138" s="294"/>
      <c r="BQ138" s="296"/>
      <c r="BR138" s="1223"/>
      <c r="BS138" s="1223"/>
    </row>
    <row r="139" spans="1:71" ht="12" customHeight="1">
      <c r="A139" s="1063">
        <f>+'Pres. OBRA'!B124</f>
        <v>11.199999999999998</v>
      </c>
      <c r="B139" s="1092" t="str">
        <f>+'Pres. OBRA'!C124</f>
        <v>suministro e instalación de panel led 120 x 30 cm sobreponer</v>
      </c>
      <c r="C139" s="1096" t="e">
        <f ca="1">+'Pres. OBRA'!K124</f>
        <v>#VALUE!</v>
      </c>
      <c r="D139" s="294"/>
      <c r="R139" s="302"/>
      <c r="S139" s="233"/>
      <c r="T139" s="233"/>
      <c r="U139" s="295"/>
      <c r="V139" s="233"/>
      <c r="W139" s="233"/>
      <c r="X139" s="233"/>
      <c r="Y139" s="233"/>
      <c r="Z139" s="302"/>
      <c r="AA139" s="233"/>
      <c r="AB139" s="233"/>
      <c r="AC139" s="290"/>
      <c r="AD139" s="304"/>
      <c r="AE139" s="290"/>
      <c r="AF139" s="290"/>
      <c r="AG139" s="303"/>
      <c r="AH139" s="294"/>
      <c r="AK139" s="296"/>
      <c r="AL139" s="294"/>
      <c r="AM139" s="290"/>
      <c r="AN139" s="290"/>
      <c r="AO139" s="303"/>
      <c r="AP139" s="1108" t="e">
        <f t="shared" ca="1" si="26"/>
        <v>#VALUE!</v>
      </c>
      <c r="AQ139" s="1104" t="e">
        <f t="shared" ref="AQ139:AR139" ca="1" si="27">+AP139</f>
        <v>#VALUE!</v>
      </c>
      <c r="AR139" s="1104" t="e">
        <f t="shared" ca="1" si="27"/>
        <v>#VALUE!</v>
      </c>
      <c r="AS139" s="303"/>
      <c r="AT139" s="304"/>
      <c r="AW139" s="296"/>
      <c r="AX139" s="294"/>
      <c r="BA139" s="296"/>
      <c r="BB139" s="294"/>
      <c r="BE139" s="296"/>
      <c r="BF139" s="294"/>
      <c r="BI139" s="296"/>
      <c r="BJ139" s="294"/>
      <c r="BM139" s="296"/>
      <c r="BN139" s="294"/>
      <c r="BQ139" s="296"/>
      <c r="BR139" s="1223"/>
      <c r="BS139" s="1223"/>
    </row>
    <row r="140" spans="1:71" ht="12" customHeight="1">
      <c r="A140" s="1063">
        <f>+'Pres. OBRA'!B125</f>
        <v>11.209999999999997</v>
      </c>
      <c r="B140" s="1092" t="str">
        <f>+'Pres. OBRA'!C125</f>
        <v>suministro e instalación de marco luminaria 120x30</v>
      </c>
      <c r="C140" s="1096" t="e">
        <f ca="1">+'Pres. OBRA'!K125</f>
        <v>#VALUE!</v>
      </c>
      <c r="D140" s="294"/>
      <c r="R140" s="302"/>
      <c r="S140" s="233"/>
      <c r="T140" s="233"/>
      <c r="U140" s="295"/>
      <c r="V140" s="233"/>
      <c r="W140" s="233"/>
      <c r="X140" s="233"/>
      <c r="Y140" s="233"/>
      <c r="Z140" s="302"/>
      <c r="AA140" s="233"/>
      <c r="AB140" s="233"/>
      <c r="AC140" s="290"/>
      <c r="AD140" s="304"/>
      <c r="AE140" s="290"/>
      <c r="AF140" s="290"/>
      <c r="AG140" s="303"/>
      <c r="AH140" s="294"/>
      <c r="AK140" s="296"/>
      <c r="AL140" s="294"/>
      <c r="AM140" s="290"/>
      <c r="AN140" s="290"/>
      <c r="AO140" s="303"/>
      <c r="AP140" s="1108" t="e">
        <f t="shared" ca="1" si="26"/>
        <v>#VALUE!</v>
      </c>
      <c r="AQ140" s="1104" t="e">
        <f t="shared" ref="AQ140:AR140" ca="1" si="28">+AP140</f>
        <v>#VALUE!</v>
      </c>
      <c r="AR140" s="1104" t="e">
        <f t="shared" ca="1" si="28"/>
        <v>#VALUE!</v>
      </c>
      <c r="AS140" s="303"/>
      <c r="AT140" s="304"/>
      <c r="AW140" s="296"/>
      <c r="AX140" s="294"/>
      <c r="BA140" s="296"/>
      <c r="BB140" s="294"/>
      <c r="BE140" s="296"/>
      <c r="BF140" s="294"/>
      <c r="BI140" s="296"/>
      <c r="BJ140" s="294"/>
      <c r="BM140" s="296"/>
      <c r="BN140" s="294"/>
      <c r="BQ140" s="296"/>
      <c r="BR140" s="1223"/>
      <c r="BS140" s="1223"/>
    </row>
    <row r="141" spans="1:71" ht="12" customHeight="1">
      <c r="A141" s="1063">
        <f>+'Pres. OBRA'!B126</f>
        <v>11.219999999999997</v>
      </c>
      <c r="B141" s="1092" t="str">
        <f>+'Pres. OBRA'!C126</f>
        <v>suministro e instalación de cable #12 negro</v>
      </c>
      <c r="C141" s="1096" t="e">
        <f ca="1">+'Pres. OBRA'!K126</f>
        <v>#VALUE!</v>
      </c>
      <c r="D141" s="294"/>
      <c r="R141" s="302"/>
      <c r="S141" s="233"/>
      <c r="T141" s="233"/>
      <c r="U141" s="295"/>
      <c r="V141" s="233"/>
      <c r="W141" s="233"/>
      <c r="X141" s="233"/>
      <c r="Y141" s="233"/>
      <c r="Z141" s="302"/>
      <c r="AA141" s="233"/>
      <c r="AB141" s="233"/>
      <c r="AC141" s="290"/>
      <c r="AD141" s="304"/>
      <c r="AE141" s="290"/>
      <c r="AF141" s="290"/>
      <c r="AG141" s="303"/>
      <c r="AH141" s="294"/>
      <c r="AK141" s="296"/>
      <c r="AL141" s="294"/>
      <c r="AM141" s="290"/>
      <c r="AN141" s="290"/>
      <c r="AO141" s="303"/>
      <c r="AP141" s="1108" t="e">
        <f t="shared" ca="1" si="26"/>
        <v>#VALUE!</v>
      </c>
      <c r="AQ141" s="1104" t="e">
        <f t="shared" ref="AQ141:AR141" ca="1" si="29">+AP141</f>
        <v>#VALUE!</v>
      </c>
      <c r="AR141" s="1104" t="e">
        <f t="shared" ca="1" si="29"/>
        <v>#VALUE!</v>
      </c>
      <c r="AS141" s="303"/>
      <c r="AT141" s="304"/>
      <c r="AW141" s="296"/>
      <c r="AX141" s="294"/>
      <c r="BA141" s="296"/>
      <c r="BB141" s="294"/>
      <c r="BE141" s="296"/>
      <c r="BF141" s="294"/>
      <c r="BI141" s="296"/>
      <c r="BJ141" s="294"/>
      <c r="BM141" s="296"/>
      <c r="BN141" s="294"/>
      <c r="BQ141" s="296"/>
      <c r="BR141" s="1223"/>
      <c r="BS141" s="1223"/>
    </row>
    <row r="142" spans="1:71" ht="12" customHeight="1">
      <c r="A142" s="1063">
        <f>+'Pres. OBRA'!B127</f>
        <v>11.229999999999997</v>
      </c>
      <c r="B142" s="1092" t="str">
        <f>+'Pres. OBRA'!C127</f>
        <v>suministro e instalación de cable #12 verde</v>
      </c>
      <c r="C142" s="1096" t="e">
        <f ca="1">+'Pres. OBRA'!K127</f>
        <v>#VALUE!</v>
      </c>
      <c r="D142" s="294"/>
      <c r="R142" s="302"/>
      <c r="S142" s="233"/>
      <c r="T142" s="233"/>
      <c r="U142" s="295"/>
      <c r="V142" s="233"/>
      <c r="W142" s="233"/>
      <c r="X142" s="233"/>
      <c r="Y142" s="233"/>
      <c r="Z142" s="302"/>
      <c r="AA142" s="233"/>
      <c r="AB142" s="233"/>
      <c r="AC142" s="290"/>
      <c r="AD142" s="304"/>
      <c r="AE142" s="290"/>
      <c r="AF142" s="290"/>
      <c r="AG142" s="303"/>
      <c r="AH142" s="294"/>
      <c r="AK142" s="296"/>
      <c r="AL142" s="294"/>
      <c r="AM142" s="290"/>
      <c r="AN142" s="290"/>
      <c r="AO142" s="303"/>
      <c r="AP142" s="1108" t="e">
        <f t="shared" ca="1" si="26"/>
        <v>#VALUE!</v>
      </c>
      <c r="AQ142" s="1104" t="e">
        <f t="shared" ref="AQ142:AR142" ca="1" si="30">+AP142</f>
        <v>#VALUE!</v>
      </c>
      <c r="AR142" s="1104" t="e">
        <f t="shared" ca="1" si="30"/>
        <v>#VALUE!</v>
      </c>
      <c r="AS142" s="303"/>
      <c r="AT142" s="304"/>
      <c r="AW142" s="296"/>
      <c r="AX142" s="294"/>
      <c r="BA142" s="296"/>
      <c r="BB142" s="294"/>
      <c r="BE142" s="296"/>
      <c r="BF142" s="294"/>
      <c r="BI142" s="296"/>
      <c r="BJ142" s="294"/>
      <c r="BM142" s="296"/>
      <c r="BN142" s="294"/>
      <c r="BQ142" s="296"/>
      <c r="BR142" s="1223"/>
      <c r="BS142" s="1223"/>
    </row>
    <row r="143" spans="1:71" ht="12" customHeight="1">
      <c r="A143" s="1063">
        <f>+'Pres. OBRA'!B128</f>
        <v>11.239999999999997</v>
      </c>
      <c r="B143" s="1092" t="str">
        <f>+'Pres. OBRA'!C128</f>
        <v xml:space="preserve">suministro e instalación de cable #12 blanco </v>
      </c>
      <c r="C143" s="1096" t="e">
        <f ca="1">+'Pres. OBRA'!K128</f>
        <v>#VALUE!</v>
      </c>
      <c r="D143" s="294"/>
      <c r="R143" s="302"/>
      <c r="S143" s="233"/>
      <c r="T143" s="233"/>
      <c r="U143" s="295"/>
      <c r="V143" s="233"/>
      <c r="W143" s="233"/>
      <c r="X143" s="233"/>
      <c r="Y143" s="233"/>
      <c r="Z143" s="302"/>
      <c r="AA143" s="233"/>
      <c r="AB143" s="233"/>
      <c r="AC143" s="290"/>
      <c r="AD143" s="304"/>
      <c r="AE143" s="290"/>
      <c r="AF143" s="290"/>
      <c r="AG143" s="303"/>
      <c r="AH143" s="294"/>
      <c r="AK143" s="296"/>
      <c r="AL143" s="294"/>
      <c r="AM143" s="290"/>
      <c r="AN143" s="290"/>
      <c r="AO143" s="303"/>
      <c r="AP143" s="1108" t="e">
        <f t="shared" ca="1" si="26"/>
        <v>#VALUE!</v>
      </c>
      <c r="AQ143" s="1104" t="e">
        <f ca="1">+AP143</f>
        <v>#VALUE!</v>
      </c>
      <c r="AR143" s="1104" t="e">
        <f t="shared" ref="AR143" ca="1" si="31">+AQ143</f>
        <v>#VALUE!</v>
      </c>
      <c r="AS143" s="303"/>
      <c r="AT143" s="304"/>
      <c r="AW143" s="296"/>
      <c r="AX143" s="294"/>
      <c r="BA143" s="296"/>
      <c r="BB143" s="294"/>
      <c r="BE143" s="296"/>
      <c r="BF143" s="294"/>
      <c r="BI143" s="296"/>
      <c r="BJ143" s="294"/>
      <c r="BM143" s="296"/>
      <c r="BN143" s="294"/>
      <c r="BQ143" s="296"/>
      <c r="BR143" s="1223"/>
      <c r="BS143" s="1223"/>
    </row>
    <row r="144" spans="1:71" ht="12" customHeight="1">
      <c r="A144" s="1063">
        <f>+'Pres. OBRA'!B129</f>
        <v>11.249999999999996</v>
      </c>
      <c r="B144" s="1092" t="str">
        <f>+'Pres. OBRA'!C129</f>
        <v>suministro e instalación de cable #12 azul</v>
      </c>
      <c r="C144" s="1096" t="e">
        <f ca="1">+'Pres. OBRA'!K129</f>
        <v>#VALUE!</v>
      </c>
      <c r="D144" s="294"/>
      <c r="R144" s="302"/>
      <c r="S144" s="233"/>
      <c r="T144" s="233"/>
      <c r="U144" s="295"/>
      <c r="V144" s="233"/>
      <c r="W144" s="233"/>
      <c r="X144" s="233"/>
      <c r="Y144" s="233"/>
      <c r="Z144" s="302"/>
      <c r="AA144" s="233"/>
      <c r="AB144" s="233"/>
      <c r="AC144" s="290"/>
      <c r="AD144" s="304"/>
      <c r="AE144" s="290"/>
      <c r="AF144" s="290"/>
      <c r="AG144" s="303"/>
      <c r="AH144" s="294"/>
      <c r="AK144" s="296"/>
      <c r="AL144" s="294"/>
      <c r="AM144" s="290"/>
      <c r="AN144" s="290"/>
      <c r="AO144" s="303"/>
      <c r="AP144" s="304"/>
      <c r="AQ144" s="1104" t="e">
        <f t="shared" ref="AQ144:AQ149" ca="1" si="32">+C144/3</f>
        <v>#VALUE!</v>
      </c>
      <c r="AR144" s="1104" t="e">
        <f ca="1">+AQ144</f>
        <v>#VALUE!</v>
      </c>
      <c r="AS144" s="1109" t="e">
        <f ca="1">+AR144</f>
        <v>#VALUE!</v>
      </c>
      <c r="AT144" s="304"/>
      <c r="AW144" s="296"/>
      <c r="AX144" s="294"/>
      <c r="BA144" s="296"/>
      <c r="BB144" s="294"/>
      <c r="BE144" s="296"/>
      <c r="BF144" s="294"/>
      <c r="BI144" s="296"/>
      <c r="BJ144" s="294"/>
      <c r="BM144" s="296"/>
      <c r="BN144" s="294"/>
      <c r="BQ144" s="296"/>
      <c r="BR144" s="1223"/>
      <c r="BS144" s="1223"/>
    </row>
    <row r="145" spans="1:71" ht="12" customHeight="1">
      <c r="A145" s="1063">
        <f>+'Pres. OBRA'!B130</f>
        <v>11.259999999999996</v>
      </c>
      <c r="B145" s="1092" t="str">
        <f>+'Pres. OBRA'!C130</f>
        <v>suministro e instalación de cable encauchetado 3x14</v>
      </c>
      <c r="C145" s="1096" t="e">
        <f ca="1">+'Pres. OBRA'!K130</f>
        <v>#VALUE!</v>
      </c>
      <c r="D145" s="294"/>
      <c r="R145" s="302"/>
      <c r="S145" s="233"/>
      <c r="T145" s="233"/>
      <c r="U145" s="295"/>
      <c r="V145" s="233"/>
      <c r="W145" s="233"/>
      <c r="X145" s="233"/>
      <c r="Y145" s="233"/>
      <c r="Z145" s="302"/>
      <c r="AA145" s="233"/>
      <c r="AB145" s="233"/>
      <c r="AC145" s="290"/>
      <c r="AD145" s="304"/>
      <c r="AE145" s="290"/>
      <c r="AF145" s="290"/>
      <c r="AG145" s="303"/>
      <c r="AH145" s="294"/>
      <c r="AK145" s="296"/>
      <c r="AL145" s="294"/>
      <c r="AM145" s="290"/>
      <c r="AN145" s="290"/>
      <c r="AO145" s="303"/>
      <c r="AP145" s="304"/>
      <c r="AQ145" s="1104" t="e">
        <f t="shared" ca="1" si="32"/>
        <v>#VALUE!</v>
      </c>
      <c r="AR145" s="1104" t="e">
        <f t="shared" ref="AR145:AT150" ca="1" si="33">+AQ145</f>
        <v>#VALUE!</v>
      </c>
      <c r="AS145" s="1109" t="e">
        <f t="shared" ca="1" si="33"/>
        <v>#VALUE!</v>
      </c>
      <c r="AT145" s="304"/>
      <c r="AW145" s="296"/>
      <c r="AX145" s="294"/>
      <c r="BA145" s="296"/>
      <c r="BB145" s="294"/>
      <c r="BE145" s="296"/>
      <c r="BF145" s="294"/>
      <c r="BI145" s="296"/>
      <c r="BJ145" s="294"/>
      <c r="BM145" s="296"/>
      <c r="BN145" s="294"/>
      <c r="BQ145" s="296"/>
      <c r="BR145" s="1223"/>
      <c r="BS145" s="1223"/>
    </row>
    <row r="146" spans="1:71" ht="12" customHeight="1">
      <c r="A146" s="1063">
        <f>+'Pres. OBRA'!B131</f>
        <v>11.269999999999996</v>
      </c>
      <c r="B146" s="1092" t="str">
        <f>+'Pres. OBRA'!C131</f>
        <v>suministro e instalación de cable encauchetado 3x12</v>
      </c>
      <c r="C146" s="1096" t="e">
        <f ca="1">+'Pres. OBRA'!K131</f>
        <v>#VALUE!</v>
      </c>
      <c r="D146" s="294"/>
      <c r="R146" s="302"/>
      <c r="S146" s="233"/>
      <c r="T146" s="233"/>
      <c r="U146" s="295"/>
      <c r="V146" s="233"/>
      <c r="W146" s="233"/>
      <c r="X146" s="233"/>
      <c r="Y146" s="233"/>
      <c r="Z146" s="302"/>
      <c r="AA146" s="233"/>
      <c r="AB146" s="233"/>
      <c r="AC146" s="290"/>
      <c r="AD146" s="304"/>
      <c r="AE146" s="290"/>
      <c r="AF146" s="290"/>
      <c r="AG146" s="303"/>
      <c r="AH146" s="294"/>
      <c r="AK146" s="296"/>
      <c r="AL146" s="294"/>
      <c r="AM146" s="290"/>
      <c r="AN146" s="290"/>
      <c r="AO146" s="303"/>
      <c r="AP146" s="304"/>
      <c r="AQ146" s="1104" t="e">
        <f t="shared" ca="1" si="32"/>
        <v>#VALUE!</v>
      </c>
      <c r="AR146" s="1104" t="e">
        <f t="shared" ca="1" si="33"/>
        <v>#VALUE!</v>
      </c>
      <c r="AS146" s="1109" t="e">
        <f t="shared" ca="1" si="33"/>
        <v>#VALUE!</v>
      </c>
      <c r="AT146" s="304"/>
      <c r="AW146" s="296"/>
      <c r="AX146" s="294"/>
      <c r="BA146" s="296"/>
      <c r="BB146" s="294"/>
      <c r="BE146" s="296"/>
      <c r="BF146" s="294"/>
      <c r="BI146" s="296"/>
      <c r="BJ146" s="294"/>
      <c r="BM146" s="296"/>
      <c r="BN146" s="294"/>
      <c r="BQ146" s="296"/>
      <c r="BR146" s="1223"/>
      <c r="BS146" s="1223"/>
    </row>
    <row r="147" spans="1:71" ht="12" customHeight="1">
      <c r="A147" s="1063">
        <f>+'Pres. OBRA'!B132</f>
        <v>11.279999999999996</v>
      </c>
      <c r="B147" s="1092" t="str">
        <f>+'Pres. OBRA'!C132</f>
        <v>suministro e instalación de cable encauchetado 3x10</v>
      </c>
      <c r="C147" s="1096" t="e">
        <f ca="1">+'Pres. OBRA'!K132</f>
        <v>#VALUE!</v>
      </c>
      <c r="D147" s="294"/>
      <c r="R147" s="302"/>
      <c r="S147" s="233"/>
      <c r="T147" s="233"/>
      <c r="U147" s="295"/>
      <c r="V147" s="233"/>
      <c r="W147" s="233"/>
      <c r="X147" s="233"/>
      <c r="Y147" s="233"/>
      <c r="Z147" s="302"/>
      <c r="AA147" s="233"/>
      <c r="AB147" s="233"/>
      <c r="AC147" s="290"/>
      <c r="AD147" s="304"/>
      <c r="AE147" s="290"/>
      <c r="AF147" s="290"/>
      <c r="AG147" s="303"/>
      <c r="AH147" s="294"/>
      <c r="AK147" s="296"/>
      <c r="AL147" s="294"/>
      <c r="AM147" s="290"/>
      <c r="AN147" s="290"/>
      <c r="AO147" s="303"/>
      <c r="AP147" s="304"/>
      <c r="AQ147" s="1104" t="e">
        <f t="shared" ca="1" si="32"/>
        <v>#VALUE!</v>
      </c>
      <c r="AR147" s="1104" t="e">
        <f t="shared" ca="1" si="33"/>
        <v>#VALUE!</v>
      </c>
      <c r="AS147" s="1109" t="e">
        <f t="shared" ca="1" si="33"/>
        <v>#VALUE!</v>
      </c>
      <c r="AT147" s="304"/>
      <c r="AW147" s="296"/>
      <c r="AX147" s="294"/>
      <c r="BA147" s="296"/>
      <c r="BB147" s="294"/>
      <c r="BE147" s="296"/>
      <c r="BF147" s="294"/>
      <c r="BI147" s="296"/>
      <c r="BJ147" s="294"/>
      <c r="BM147" s="296"/>
      <c r="BN147" s="294"/>
      <c r="BQ147" s="296"/>
      <c r="BR147" s="1223"/>
      <c r="BS147" s="1223"/>
    </row>
    <row r="148" spans="1:71" ht="12" customHeight="1">
      <c r="A148" s="1063">
        <f>+'Pres. OBRA'!B133</f>
        <v>11.289999999999996</v>
      </c>
      <c r="B148" s="1092" t="str">
        <f>+'Pres. OBRA'!C133</f>
        <v>suministro e instalación de cable encauchetado 3x8</v>
      </c>
      <c r="C148" s="1096" t="e">
        <f ca="1">+'Pres. OBRA'!K133</f>
        <v>#VALUE!</v>
      </c>
      <c r="D148" s="294"/>
      <c r="R148" s="302"/>
      <c r="S148" s="233"/>
      <c r="T148" s="233"/>
      <c r="U148" s="295"/>
      <c r="V148" s="233"/>
      <c r="W148" s="233"/>
      <c r="X148" s="233"/>
      <c r="Y148" s="233"/>
      <c r="Z148" s="302"/>
      <c r="AA148" s="233"/>
      <c r="AB148" s="233"/>
      <c r="AC148" s="290"/>
      <c r="AD148" s="304"/>
      <c r="AE148" s="290"/>
      <c r="AF148" s="290"/>
      <c r="AG148" s="303"/>
      <c r="AH148" s="294"/>
      <c r="AK148" s="296"/>
      <c r="AL148" s="294"/>
      <c r="AM148" s="290"/>
      <c r="AN148" s="290"/>
      <c r="AO148" s="303"/>
      <c r="AP148" s="304"/>
      <c r="AQ148" s="1104" t="e">
        <f t="shared" ca="1" si="32"/>
        <v>#VALUE!</v>
      </c>
      <c r="AR148" s="1104" t="e">
        <f t="shared" ca="1" si="33"/>
        <v>#VALUE!</v>
      </c>
      <c r="AS148" s="1109" t="e">
        <f t="shared" ca="1" si="33"/>
        <v>#VALUE!</v>
      </c>
      <c r="AT148" s="304"/>
      <c r="AW148" s="296"/>
      <c r="AX148" s="294"/>
      <c r="BA148" s="296"/>
      <c r="BB148" s="294"/>
      <c r="BE148" s="296"/>
      <c r="BF148" s="294"/>
      <c r="BI148" s="296"/>
      <c r="BJ148" s="294"/>
      <c r="BM148" s="296"/>
      <c r="BN148" s="294"/>
      <c r="BQ148" s="296"/>
      <c r="BR148" s="1223"/>
      <c r="BS148" s="1223"/>
    </row>
    <row r="149" spans="1:71" ht="12" customHeight="1">
      <c r="A149" s="1063">
        <f>+'Pres. OBRA'!B134</f>
        <v>11.299999999999995</v>
      </c>
      <c r="B149" s="1092" t="str">
        <f>+'Pres. OBRA'!C134</f>
        <v>suministro e instalación de tuberia emt 3/4" x 3mt</v>
      </c>
      <c r="C149" s="1096" t="e">
        <f ca="1">+'Pres. OBRA'!K134</f>
        <v>#VALUE!</v>
      </c>
      <c r="D149" s="294"/>
      <c r="R149" s="302"/>
      <c r="S149" s="233"/>
      <c r="T149" s="233"/>
      <c r="U149" s="295"/>
      <c r="V149" s="233"/>
      <c r="W149" s="233"/>
      <c r="X149" s="233"/>
      <c r="Y149" s="233"/>
      <c r="Z149" s="302"/>
      <c r="AA149" s="233"/>
      <c r="AB149" s="233"/>
      <c r="AC149" s="290"/>
      <c r="AD149" s="304"/>
      <c r="AE149" s="290"/>
      <c r="AF149" s="290"/>
      <c r="AG149" s="303"/>
      <c r="AH149" s="294"/>
      <c r="AK149" s="296"/>
      <c r="AL149" s="294"/>
      <c r="AM149" s="290"/>
      <c r="AN149" s="290"/>
      <c r="AO149" s="303"/>
      <c r="AP149" s="304"/>
      <c r="AQ149" s="1104" t="e">
        <f t="shared" ca="1" si="32"/>
        <v>#VALUE!</v>
      </c>
      <c r="AR149" s="1104" t="e">
        <f t="shared" ca="1" si="33"/>
        <v>#VALUE!</v>
      </c>
      <c r="AS149" s="1109" t="e">
        <f t="shared" ca="1" si="33"/>
        <v>#VALUE!</v>
      </c>
      <c r="AT149" s="304"/>
      <c r="AW149" s="296"/>
      <c r="AX149" s="294"/>
      <c r="BA149" s="296"/>
      <c r="BB149" s="294"/>
      <c r="BE149" s="296"/>
      <c r="BF149" s="294"/>
      <c r="BI149" s="296"/>
      <c r="BJ149" s="294"/>
      <c r="BM149" s="296"/>
      <c r="BN149" s="294"/>
      <c r="BQ149" s="296"/>
      <c r="BR149" s="1223"/>
      <c r="BS149" s="1223"/>
    </row>
    <row r="150" spans="1:71" ht="12" customHeight="1">
      <c r="A150" s="1063">
        <f>+'Pres. OBRA'!B135</f>
        <v>11.309999999999995</v>
      </c>
      <c r="B150" s="1092" t="str">
        <f>+'Pres. OBRA'!C135</f>
        <v>suministro e instalación de caja 12 x 12 tapa lisa</v>
      </c>
      <c r="C150" s="1096" t="e">
        <f ca="1">+'Pres. OBRA'!K135</f>
        <v>#VALUE!</v>
      </c>
      <c r="D150" s="294"/>
      <c r="R150" s="302"/>
      <c r="S150" s="233"/>
      <c r="T150" s="233"/>
      <c r="U150" s="295"/>
      <c r="V150" s="233"/>
      <c r="W150" s="233"/>
      <c r="X150" s="233"/>
      <c r="Y150" s="233"/>
      <c r="Z150" s="302"/>
      <c r="AA150" s="233"/>
      <c r="AB150" s="233"/>
      <c r="AC150" s="290"/>
      <c r="AD150" s="304"/>
      <c r="AE150" s="290"/>
      <c r="AF150" s="290"/>
      <c r="AG150" s="303"/>
      <c r="AH150" s="294"/>
      <c r="AK150" s="296"/>
      <c r="AL150" s="294"/>
      <c r="AM150" s="290"/>
      <c r="AN150" s="290"/>
      <c r="AO150" s="303"/>
      <c r="AP150" s="304"/>
      <c r="AQ150" s="290"/>
      <c r="AR150" s="1104" t="e">
        <f t="shared" ref="AR150:AR155" ca="1" si="34">+C150/3</f>
        <v>#VALUE!</v>
      </c>
      <c r="AS150" s="1109" t="e">
        <f t="shared" ca="1" si="33"/>
        <v>#VALUE!</v>
      </c>
      <c r="AT150" s="1108" t="e">
        <f t="shared" ca="1" si="33"/>
        <v>#VALUE!</v>
      </c>
      <c r="AW150" s="296"/>
      <c r="AX150" s="294"/>
      <c r="BA150" s="296"/>
      <c r="BB150" s="294"/>
      <c r="BE150" s="296"/>
      <c r="BF150" s="294"/>
      <c r="BI150" s="296"/>
      <c r="BJ150" s="294"/>
      <c r="BM150" s="296"/>
      <c r="BN150" s="294"/>
      <c r="BQ150" s="296"/>
      <c r="BR150" s="1223"/>
      <c r="BS150" s="1223"/>
    </row>
    <row r="151" spans="1:71" ht="12" customHeight="1">
      <c r="A151" s="1063">
        <f>+'Pres. OBRA'!B136</f>
        <v>11.319999999999995</v>
      </c>
      <c r="B151" s="1092" t="str">
        <f>+'Pres. OBRA'!C136</f>
        <v>suministro e instalación de caja 12 x 12 tapa troquel</v>
      </c>
      <c r="C151" s="1096" t="e">
        <f ca="1">+'Pres. OBRA'!K136</f>
        <v>#VALUE!</v>
      </c>
      <c r="D151" s="294"/>
      <c r="R151" s="302"/>
      <c r="S151" s="233"/>
      <c r="T151" s="233"/>
      <c r="U151" s="295"/>
      <c r="V151" s="233"/>
      <c r="W151" s="233"/>
      <c r="X151" s="233"/>
      <c r="Y151" s="233"/>
      <c r="Z151" s="302"/>
      <c r="AA151" s="233"/>
      <c r="AB151" s="233"/>
      <c r="AC151" s="290"/>
      <c r="AD151" s="304"/>
      <c r="AE151" s="290"/>
      <c r="AF151" s="290"/>
      <c r="AG151" s="303"/>
      <c r="AH151" s="294"/>
      <c r="AK151" s="296"/>
      <c r="AL151" s="294"/>
      <c r="AM151" s="290"/>
      <c r="AN151" s="290"/>
      <c r="AO151" s="303"/>
      <c r="AP151" s="304"/>
      <c r="AQ151" s="290"/>
      <c r="AR151" s="1104" t="e">
        <f t="shared" ca="1" si="34"/>
        <v>#VALUE!</v>
      </c>
      <c r="AS151" s="1109" t="e">
        <f t="shared" ref="AS151:AT151" ca="1" si="35">+AR151</f>
        <v>#VALUE!</v>
      </c>
      <c r="AT151" s="1108" t="e">
        <f t="shared" ca="1" si="35"/>
        <v>#VALUE!</v>
      </c>
      <c r="AW151" s="296"/>
      <c r="AX151" s="294"/>
      <c r="BA151" s="296"/>
      <c r="BB151" s="294"/>
      <c r="BE151" s="296"/>
      <c r="BF151" s="294"/>
      <c r="BI151" s="296"/>
      <c r="BJ151" s="294"/>
      <c r="BM151" s="296"/>
      <c r="BN151" s="294"/>
      <c r="BQ151" s="296"/>
      <c r="BR151" s="1223"/>
      <c r="BS151" s="1223"/>
    </row>
    <row r="152" spans="1:71" ht="12" customHeight="1">
      <c r="A152" s="1063">
        <f>+'Pres. OBRA'!B137</f>
        <v>11.329999999999995</v>
      </c>
      <c r="B152" s="1092" t="str">
        <f>+'Pres. OBRA'!C137</f>
        <v>suministro e instalación de entrada a caja emt 3/4</v>
      </c>
      <c r="C152" s="1096" t="e">
        <f ca="1">+'Pres. OBRA'!K137</f>
        <v>#VALUE!</v>
      </c>
      <c r="D152" s="294"/>
      <c r="R152" s="302"/>
      <c r="S152" s="233"/>
      <c r="T152" s="233"/>
      <c r="U152" s="295"/>
      <c r="V152" s="233"/>
      <c r="W152" s="233"/>
      <c r="X152" s="233"/>
      <c r="Y152" s="233"/>
      <c r="Z152" s="302"/>
      <c r="AA152" s="233"/>
      <c r="AB152" s="233"/>
      <c r="AC152" s="290"/>
      <c r="AD152" s="304"/>
      <c r="AE152" s="290"/>
      <c r="AF152" s="290"/>
      <c r="AG152" s="303"/>
      <c r="AH152" s="294"/>
      <c r="AK152" s="296"/>
      <c r="AL152" s="294"/>
      <c r="AM152" s="290"/>
      <c r="AN152" s="290"/>
      <c r="AO152" s="303"/>
      <c r="AP152" s="304"/>
      <c r="AQ152" s="290"/>
      <c r="AR152" s="1104" t="e">
        <f t="shared" ca="1" si="34"/>
        <v>#VALUE!</v>
      </c>
      <c r="AS152" s="1109" t="e">
        <f t="shared" ref="AS152:AT152" ca="1" si="36">+AR152</f>
        <v>#VALUE!</v>
      </c>
      <c r="AT152" s="1108" t="e">
        <f t="shared" ca="1" si="36"/>
        <v>#VALUE!</v>
      </c>
      <c r="AW152" s="296"/>
      <c r="AX152" s="294"/>
      <c r="BA152" s="296"/>
      <c r="BB152" s="294"/>
      <c r="BE152" s="296"/>
      <c r="BF152" s="294"/>
      <c r="BI152" s="296"/>
      <c r="BJ152" s="294"/>
      <c r="BM152" s="296"/>
      <c r="BN152" s="294"/>
      <c r="BQ152" s="296"/>
      <c r="BR152" s="1223"/>
      <c r="BS152" s="1223"/>
    </row>
    <row r="153" spans="1:71" ht="12" customHeight="1">
      <c r="A153" s="1063">
        <f>+'Pres. OBRA'!B138</f>
        <v>11.339999999999995</v>
      </c>
      <c r="B153" s="1092" t="str">
        <f>+'Pres. OBRA'!C138</f>
        <v>suministro e instalación de union emt 3/4</v>
      </c>
      <c r="C153" s="1096" t="e">
        <f ca="1">+'Pres. OBRA'!K138</f>
        <v>#VALUE!</v>
      </c>
      <c r="D153" s="294"/>
      <c r="R153" s="302"/>
      <c r="S153" s="233"/>
      <c r="T153" s="233"/>
      <c r="U153" s="295"/>
      <c r="V153" s="233"/>
      <c r="W153" s="233"/>
      <c r="X153" s="233"/>
      <c r="Y153" s="233"/>
      <c r="Z153" s="302"/>
      <c r="AA153" s="233"/>
      <c r="AB153" s="233"/>
      <c r="AC153" s="290"/>
      <c r="AD153" s="304"/>
      <c r="AE153" s="290"/>
      <c r="AF153" s="290"/>
      <c r="AG153" s="303"/>
      <c r="AH153" s="294"/>
      <c r="AK153" s="296"/>
      <c r="AL153" s="294"/>
      <c r="AM153" s="290"/>
      <c r="AN153" s="290"/>
      <c r="AO153" s="303"/>
      <c r="AP153" s="304"/>
      <c r="AQ153" s="290"/>
      <c r="AR153" s="1104" t="e">
        <f t="shared" ca="1" si="34"/>
        <v>#VALUE!</v>
      </c>
      <c r="AS153" s="1109" t="e">
        <f t="shared" ref="AS153:AT153" ca="1" si="37">+AR153</f>
        <v>#VALUE!</v>
      </c>
      <c r="AT153" s="1108" t="e">
        <f t="shared" ca="1" si="37"/>
        <v>#VALUE!</v>
      </c>
      <c r="AW153" s="296"/>
      <c r="AX153" s="294"/>
      <c r="BA153" s="296"/>
      <c r="BB153" s="294"/>
      <c r="BE153" s="296"/>
      <c r="BF153" s="294"/>
      <c r="BI153" s="296"/>
      <c r="BJ153" s="294"/>
      <c r="BM153" s="296"/>
      <c r="BN153" s="294"/>
      <c r="BQ153" s="296"/>
      <c r="BR153" s="1223"/>
      <c r="BS153" s="1223"/>
    </row>
    <row r="154" spans="1:71" ht="12" customHeight="1">
      <c r="A154" s="1063">
        <f>+'Pres. OBRA'!B139</f>
        <v>11.349999999999994</v>
      </c>
      <c r="B154" s="1092" t="str">
        <f>+'Pres. OBRA'!C139</f>
        <v>suministro e instalación de grapas doble ala galvanizada 3/4</v>
      </c>
      <c r="C154" s="1096" t="e">
        <f ca="1">+'Pres. OBRA'!K139</f>
        <v>#VALUE!</v>
      </c>
      <c r="D154" s="294"/>
      <c r="R154" s="302"/>
      <c r="S154" s="233"/>
      <c r="T154" s="233"/>
      <c r="U154" s="295"/>
      <c r="V154" s="233"/>
      <c r="W154" s="233"/>
      <c r="X154" s="233"/>
      <c r="Y154" s="233"/>
      <c r="Z154" s="302"/>
      <c r="AA154" s="233"/>
      <c r="AB154" s="233"/>
      <c r="AC154" s="290"/>
      <c r="AD154" s="304"/>
      <c r="AE154" s="290"/>
      <c r="AF154" s="290"/>
      <c r="AG154" s="303"/>
      <c r="AH154" s="294"/>
      <c r="AK154" s="296"/>
      <c r="AL154" s="294"/>
      <c r="AM154" s="290"/>
      <c r="AN154" s="290"/>
      <c r="AO154" s="303"/>
      <c r="AP154" s="304"/>
      <c r="AQ154" s="290"/>
      <c r="AR154" s="1104" t="e">
        <f t="shared" ca="1" si="34"/>
        <v>#VALUE!</v>
      </c>
      <c r="AS154" s="1109" t="e">
        <f t="shared" ref="AS154:AT154" ca="1" si="38">+AR154</f>
        <v>#VALUE!</v>
      </c>
      <c r="AT154" s="1108" t="e">
        <f t="shared" ca="1" si="38"/>
        <v>#VALUE!</v>
      </c>
      <c r="AW154" s="296"/>
      <c r="AX154" s="294"/>
      <c r="BA154" s="296"/>
      <c r="BB154" s="294"/>
      <c r="BE154" s="296"/>
      <c r="BF154" s="294"/>
      <c r="BI154" s="296"/>
      <c r="BJ154" s="294"/>
      <c r="BM154" s="296"/>
      <c r="BN154" s="294"/>
      <c r="BQ154" s="296"/>
      <c r="BR154" s="1223"/>
      <c r="BS154" s="1223"/>
    </row>
    <row r="155" spans="1:71" ht="12" customHeight="1">
      <c r="A155" s="1063">
        <f>+'Pres. OBRA'!B140</f>
        <v>11.359999999999994</v>
      </c>
      <c r="B155" s="1092" t="str">
        <f>+'Pres. OBRA'!C140</f>
        <v>suministro e instalación de grapa tipo pera</v>
      </c>
      <c r="C155" s="1096" t="e">
        <f ca="1">+'Pres. OBRA'!K140</f>
        <v>#VALUE!</v>
      </c>
      <c r="D155" s="294"/>
      <c r="R155" s="302"/>
      <c r="S155" s="233"/>
      <c r="T155" s="233"/>
      <c r="U155" s="295"/>
      <c r="V155" s="233"/>
      <c r="W155" s="233"/>
      <c r="X155" s="233"/>
      <c r="Y155" s="233"/>
      <c r="Z155" s="302"/>
      <c r="AA155" s="233"/>
      <c r="AB155" s="233"/>
      <c r="AC155" s="290"/>
      <c r="AD155" s="304"/>
      <c r="AE155" s="290"/>
      <c r="AF155" s="290"/>
      <c r="AG155" s="303"/>
      <c r="AH155" s="294"/>
      <c r="AK155" s="296"/>
      <c r="AL155" s="294"/>
      <c r="AM155" s="290"/>
      <c r="AN155" s="290"/>
      <c r="AO155" s="303"/>
      <c r="AP155" s="304"/>
      <c r="AQ155" s="290"/>
      <c r="AR155" s="1104" t="e">
        <f t="shared" ca="1" si="34"/>
        <v>#VALUE!</v>
      </c>
      <c r="AS155" s="1109" t="e">
        <f t="shared" ref="AS155:AU156" ca="1" si="39">+AR155</f>
        <v>#VALUE!</v>
      </c>
      <c r="AT155" s="1108" t="e">
        <f t="shared" ca="1" si="39"/>
        <v>#VALUE!</v>
      </c>
      <c r="AW155" s="296"/>
      <c r="AX155" s="294"/>
      <c r="BA155" s="296"/>
      <c r="BB155" s="294"/>
      <c r="BE155" s="296"/>
      <c r="BF155" s="294"/>
      <c r="BI155" s="296"/>
      <c r="BJ155" s="294"/>
      <c r="BM155" s="296"/>
      <c r="BN155" s="294"/>
      <c r="BQ155" s="296"/>
      <c r="BR155" s="1223"/>
      <c r="BS155" s="1223"/>
    </row>
    <row r="156" spans="1:71" ht="12" customHeight="1">
      <c r="A156" s="1063">
        <f>+'Pres. OBRA'!B141</f>
        <v>11.369999999999994</v>
      </c>
      <c r="B156" s="1092" t="str">
        <f>+'Pres. OBRA'!C141</f>
        <v>suministro e instalación de rl 3/8</v>
      </c>
      <c r="C156" s="1096" t="e">
        <f ca="1">+'Pres. OBRA'!K141</f>
        <v>#VALUE!</v>
      </c>
      <c r="D156" s="294"/>
      <c r="R156" s="302"/>
      <c r="S156" s="233"/>
      <c r="T156" s="233"/>
      <c r="U156" s="295"/>
      <c r="V156" s="233"/>
      <c r="W156" s="233"/>
      <c r="X156" s="233"/>
      <c r="Y156" s="233"/>
      <c r="Z156" s="302"/>
      <c r="AA156" s="233"/>
      <c r="AB156" s="233"/>
      <c r="AC156" s="290"/>
      <c r="AD156" s="304"/>
      <c r="AE156" s="290"/>
      <c r="AF156" s="290"/>
      <c r="AG156" s="303"/>
      <c r="AH156" s="294"/>
      <c r="AK156" s="296"/>
      <c r="AL156" s="294"/>
      <c r="AM156" s="290"/>
      <c r="AN156" s="290"/>
      <c r="AO156" s="303"/>
      <c r="AP156" s="304"/>
      <c r="AQ156" s="290"/>
      <c r="AR156" s="290"/>
      <c r="AS156" s="1109" t="e">
        <f t="shared" ref="AS156:AS161" ca="1" si="40">+C156/3</f>
        <v>#VALUE!</v>
      </c>
      <c r="AT156" s="1108" t="e">
        <f t="shared" ca="1" si="39"/>
        <v>#VALUE!</v>
      </c>
      <c r="AU156" s="1104" t="e">
        <f t="shared" ca="1" si="39"/>
        <v>#VALUE!</v>
      </c>
      <c r="AW156" s="296"/>
      <c r="AX156" s="294"/>
      <c r="BA156" s="296"/>
      <c r="BB156" s="294"/>
      <c r="BE156" s="296"/>
      <c r="BF156" s="294"/>
      <c r="BI156" s="296"/>
      <c r="BJ156" s="294"/>
      <c r="BM156" s="296"/>
      <c r="BN156" s="294"/>
      <c r="BQ156" s="296"/>
      <c r="BR156" s="1223"/>
      <c r="BS156" s="1223"/>
    </row>
    <row r="157" spans="1:71" ht="12" customHeight="1">
      <c r="A157" s="1063">
        <f>+'Pres. OBRA'!B142</f>
        <v>11.379999999999994</v>
      </c>
      <c r="B157" s="1092" t="str">
        <f>+'Pres. OBRA'!C142</f>
        <v>suministro e instalación de prensa estopa 1/2</v>
      </c>
      <c r="C157" s="1096" t="e">
        <f ca="1">+'Pres. OBRA'!K142</f>
        <v>#VALUE!</v>
      </c>
      <c r="D157" s="294"/>
      <c r="R157" s="302"/>
      <c r="S157" s="233"/>
      <c r="T157" s="233"/>
      <c r="U157" s="295"/>
      <c r="V157" s="233"/>
      <c r="W157" s="233"/>
      <c r="X157" s="233"/>
      <c r="Y157" s="233"/>
      <c r="Z157" s="302"/>
      <c r="AA157" s="233"/>
      <c r="AB157" s="233"/>
      <c r="AC157" s="290"/>
      <c r="AD157" s="304"/>
      <c r="AE157" s="290"/>
      <c r="AF157" s="290"/>
      <c r="AG157" s="303"/>
      <c r="AH157" s="294"/>
      <c r="AK157" s="296"/>
      <c r="AL157" s="294"/>
      <c r="AM157" s="290"/>
      <c r="AN157" s="290"/>
      <c r="AO157" s="303"/>
      <c r="AP157" s="304"/>
      <c r="AQ157" s="290"/>
      <c r="AR157" s="290"/>
      <c r="AS157" s="1109" t="e">
        <f t="shared" ca="1" si="40"/>
        <v>#VALUE!</v>
      </c>
      <c r="AT157" s="1108" t="e">
        <f t="shared" ref="AT157:AU157" ca="1" si="41">+AS157</f>
        <v>#VALUE!</v>
      </c>
      <c r="AU157" s="1104" t="e">
        <f t="shared" ca="1" si="41"/>
        <v>#VALUE!</v>
      </c>
      <c r="AW157" s="296"/>
      <c r="AX157" s="294"/>
      <c r="BA157" s="296"/>
      <c r="BB157" s="294"/>
      <c r="BE157" s="296"/>
      <c r="BF157" s="294"/>
      <c r="BI157" s="296"/>
      <c r="BJ157" s="294"/>
      <c r="BM157" s="296"/>
      <c r="BN157" s="294"/>
      <c r="BQ157" s="296"/>
      <c r="BR157" s="1223"/>
      <c r="BS157" s="1223"/>
    </row>
    <row r="158" spans="1:71" ht="12" customHeight="1">
      <c r="A158" s="1063">
        <f>+'Pres. OBRA'!B143</f>
        <v>11.389999999999993</v>
      </c>
      <c r="B158" s="1092" t="str">
        <f>+'Pres. OBRA'!C143</f>
        <v>suministro e instalación de interruptor triple</v>
      </c>
      <c r="C158" s="1096" t="e">
        <f ca="1">+'Pres. OBRA'!K143</f>
        <v>#VALUE!</v>
      </c>
      <c r="D158" s="294"/>
      <c r="R158" s="302"/>
      <c r="S158" s="233"/>
      <c r="T158" s="233"/>
      <c r="U158" s="295"/>
      <c r="V158" s="233"/>
      <c r="W158" s="233"/>
      <c r="X158" s="233"/>
      <c r="Y158" s="233"/>
      <c r="Z158" s="302"/>
      <c r="AA158" s="233"/>
      <c r="AB158" s="233"/>
      <c r="AC158" s="290"/>
      <c r="AD158" s="304"/>
      <c r="AE158" s="290"/>
      <c r="AF158" s="290"/>
      <c r="AG158" s="303"/>
      <c r="AH158" s="294"/>
      <c r="AK158" s="296"/>
      <c r="AL158" s="294"/>
      <c r="AM158" s="290"/>
      <c r="AN158" s="290"/>
      <c r="AO158" s="303"/>
      <c r="AP158" s="304"/>
      <c r="AQ158" s="290"/>
      <c r="AR158" s="290"/>
      <c r="AS158" s="1109" t="e">
        <f t="shared" ca="1" si="40"/>
        <v>#VALUE!</v>
      </c>
      <c r="AT158" s="1108" t="e">
        <f t="shared" ref="AT158:AU158" ca="1" si="42">+AS158</f>
        <v>#VALUE!</v>
      </c>
      <c r="AU158" s="1104" t="e">
        <f t="shared" ca="1" si="42"/>
        <v>#VALUE!</v>
      </c>
      <c r="AW158" s="296"/>
      <c r="AX158" s="294"/>
      <c r="BA158" s="296"/>
      <c r="BB158" s="294"/>
      <c r="BE158" s="296"/>
      <c r="BF158" s="294"/>
      <c r="BI158" s="296"/>
      <c r="BJ158" s="294"/>
      <c r="BM158" s="296"/>
      <c r="BN158" s="294"/>
      <c r="BQ158" s="296"/>
      <c r="BR158" s="1223"/>
      <c r="BS158" s="1223"/>
    </row>
    <row r="159" spans="1:71" ht="12" customHeight="1">
      <c r="A159" s="1063">
        <f>+'Pres. OBRA'!B144</f>
        <v>11.399999999999993</v>
      </c>
      <c r="B159" s="1092" t="str">
        <f>+'Pres. OBRA'!C144</f>
        <v>suministro e instalación de interruptor doble</v>
      </c>
      <c r="C159" s="1096" t="e">
        <f ca="1">+'Pres. OBRA'!K144</f>
        <v>#VALUE!</v>
      </c>
      <c r="D159" s="294"/>
      <c r="R159" s="302"/>
      <c r="S159" s="233"/>
      <c r="T159" s="233"/>
      <c r="U159" s="295"/>
      <c r="V159" s="233"/>
      <c r="W159" s="233"/>
      <c r="X159" s="233"/>
      <c r="Y159" s="233"/>
      <c r="Z159" s="302"/>
      <c r="AA159" s="233"/>
      <c r="AB159" s="233"/>
      <c r="AC159" s="290"/>
      <c r="AD159" s="304"/>
      <c r="AE159" s="290"/>
      <c r="AF159" s="290"/>
      <c r="AG159" s="303"/>
      <c r="AH159" s="294"/>
      <c r="AK159" s="296"/>
      <c r="AL159" s="294"/>
      <c r="AM159" s="290"/>
      <c r="AN159" s="290"/>
      <c r="AO159" s="303"/>
      <c r="AP159" s="304"/>
      <c r="AQ159" s="290"/>
      <c r="AR159" s="290"/>
      <c r="AS159" s="1109" t="e">
        <f t="shared" ca="1" si="40"/>
        <v>#VALUE!</v>
      </c>
      <c r="AT159" s="1108" t="e">
        <f t="shared" ref="AT159:AU159" ca="1" si="43">+AS159</f>
        <v>#VALUE!</v>
      </c>
      <c r="AU159" s="1104" t="e">
        <f t="shared" ca="1" si="43"/>
        <v>#VALUE!</v>
      </c>
      <c r="AW159" s="296"/>
      <c r="AX159" s="294"/>
      <c r="BA159" s="296"/>
      <c r="BB159" s="294"/>
      <c r="BE159" s="296"/>
      <c r="BF159" s="294"/>
      <c r="BI159" s="296"/>
      <c r="BJ159" s="294"/>
      <c r="BM159" s="296"/>
      <c r="BN159" s="294"/>
      <c r="BQ159" s="296"/>
      <c r="BR159" s="1223"/>
      <c r="BS159" s="1223"/>
    </row>
    <row r="160" spans="1:71" ht="12" customHeight="1">
      <c r="A160" s="1063">
        <f>+'Pres. OBRA'!B145</f>
        <v>11.409999999999993</v>
      </c>
      <c r="B160" s="1092" t="str">
        <f>+'Pres. OBRA'!C145</f>
        <v>suministro e instalación de interruptor sencillo</v>
      </c>
      <c r="C160" s="1096" t="e">
        <f ca="1">+'Pres. OBRA'!K145</f>
        <v>#VALUE!</v>
      </c>
      <c r="D160" s="294"/>
      <c r="R160" s="302"/>
      <c r="S160" s="233"/>
      <c r="T160" s="233"/>
      <c r="U160" s="295"/>
      <c r="V160" s="233"/>
      <c r="W160" s="233"/>
      <c r="X160" s="233"/>
      <c r="Y160" s="233"/>
      <c r="Z160" s="302"/>
      <c r="AA160" s="233"/>
      <c r="AB160" s="233"/>
      <c r="AC160" s="290"/>
      <c r="AD160" s="304"/>
      <c r="AE160" s="290"/>
      <c r="AF160" s="290"/>
      <c r="AG160" s="303"/>
      <c r="AH160" s="294"/>
      <c r="AK160" s="296"/>
      <c r="AL160" s="294"/>
      <c r="AM160" s="290"/>
      <c r="AN160" s="290"/>
      <c r="AO160" s="303"/>
      <c r="AP160" s="304"/>
      <c r="AQ160" s="290"/>
      <c r="AR160" s="290"/>
      <c r="AS160" s="1109" t="e">
        <f t="shared" ca="1" si="40"/>
        <v>#VALUE!</v>
      </c>
      <c r="AT160" s="1108" t="e">
        <f t="shared" ref="AT160:AU160" ca="1" si="44">+AS160</f>
        <v>#VALUE!</v>
      </c>
      <c r="AU160" s="1104" t="e">
        <f t="shared" ca="1" si="44"/>
        <v>#VALUE!</v>
      </c>
      <c r="AW160" s="296"/>
      <c r="AX160" s="294"/>
      <c r="BA160" s="296"/>
      <c r="BB160" s="294"/>
      <c r="BE160" s="296"/>
      <c r="BF160" s="294"/>
      <c r="BI160" s="296"/>
      <c r="BJ160" s="294"/>
      <c r="BM160" s="296"/>
      <c r="BN160" s="294"/>
      <c r="BQ160" s="296"/>
      <c r="BR160" s="1223"/>
      <c r="BS160" s="1223"/>
    </row>
    <row r="161" spans="1:71" ht="12" customHeight="1">
      <c r="A161" s="1063">
        <f>+'Pres. OBRA'!B146</f>
        <v>11.419999999999993</v>
      </c>
      <c r="B161" s="1092" t="str">
        <f>+'Pres. OBRA'!C146</f>
        <v>suministro e instalación de toma corriente normal</v>
      </c>
      <c r="C161" s="1096" t="e">
        <f ca="1">+'Pres. OBRA'!K146</f>
        <v>#VALUE!</v>
      </c>
      <c r="D161" s="294"/>
      <c r="R161" s="302"/>
      <c r="S161" s="233"/>
      <c r="T161" s="233"/>
      <c r="U161" s="295"/>
      <c r="V161" s="233"/>
      <c r="W161" s="233"/>
      <c r="X161" s="233"/>
      <c r="Y161" s="233"/>
      <c r="Z161" s="302"/>
      <c r="AA161" s="233"/>
      <c r="AB161" s="233"/>
      <c r="AC161" s="290"/>
      <c r="AD161" s="304"/>
      <c r="AE161" s="290"/>
      <c r="AF161" s="290"/>
      <c r="AG161" s="303"/>
      <c r="AH161" s="294"/>
      <c r="AK161" s="296"/>
      <c r="AL161" s="294"/>
      <c r="AM161" s="290"/>
      <c r="AN161" s="290"/>
      <c r="AO161" s="303"/>
      <c r="AP161" s="304"/>
      <c r="AQ161" s="290"/>
      <c r="AR161" s="290"/>
      <c r="AS161" s="1109" t="e">
        <f t="shared" ca="1" si="40"/>
        <v>#VALUE!</v>
      </c>
      <c r="AT161" s="1108" t="e">
        <f t="shared" ref="AT161:AU161" ca="1" si="45">+AS161</f>
        <v>#VALUE!</v>
      </c>
      <c r="AU161" s="1104" t="e">
        <f t="shared" ca="1" si="45"/>
        <v>#VALUE!</v>
      </c>
      <c r="AW161" s="296"/>
      <c r="AX161" s="294"/>
      <c r="BA161" s="296"/>
      <c r="BB161" s="294"/>
      <c r="BE161" s="296"/>
      <c r="BF161" s="294"/>
      <c r="BI161" s="296"/>
      <c r="BJ161" s="294"/>
      <c r="BM161" s="296"/>
      <c r="BN161" s="294"/>
      <c r="BQ161" s="296"/>
      <c r="BR161" s="1223"/>
      <c r="BS161" s="1223"/>
    </row>
    <row r="162" spans="1:71" ht="12" customHeight="1">
      <c r="A162" s="1063">
        <f>+'Pres. OBRA'!B147</f>
        <v>11.429999999999993</v>
      </c>
      <c r="B162" s="1092" t="str">
        <f>+'Pres. OBRA'!C147</f>
        <v>suministro e instalación de toma corriente regulado</v>
      </c>
      <c r="C162" s="1096" t="e">
        <f ca="1">+'Pres. OBRA'!K147</f>
        <v>#VALUE!</v>
      </c>
      <c r="D162" s="294"/>
      <c r="R162" s="302"/>
      <c r="S162" s="233"/>
      <c r="T162" s="233"/>
      <c r="U162" s="295"/>
      <c r="V162" s="233"/>
      <c r="W162" s="233"/>
      <c r="X162" s="233"/>
      <c r="Y162" s="233"/>
      <c r="Z162" s="302"/>
      <c r="AA162" s="233"/>
      <c r="AB162" s="233"/>
      <c r="AC162" s="290"/>
      <c r="AD162" s="304"/>
      <c r="AE162" s="290"/>
      <c r="AF162" s="290"/>
      <c r="AG162" s="303"/>
      <c r="AH162" s="294"/>
      <c r="AK162" s="296"/>
      <c r="AL162" s="294"/>
      <c r="AM162" s="290"/>
      <c r="AN162" s="290"/>
      <c r="AO162" s="303"/>
      <c r="AP162" s="304"/>
      <c r="AQ162" s="290"/>
      <c r="AR162" s="290"/>
      <c r="AS162" s="303"/>
      <c r="AT162" s="1108" t="e">
        <f t="shared" ref="AT162:AT168" ca="1" si="46">+C162/3</f>
        <v>#VALUE!</v>
      </c>
      <c r="AU162" s="1655" t="e">
        <f ca="1">+AT162</f>
        <v>#VALUE!</v>
      </c>
      <c r="AV162" s="1655" t="e">
        <f ca="1">+AU162</f>
        <v>#VALUE!</v>
      </c>
      <c r="AW162" s="296"/>
      <c r="AX162" s="294"/>
      <c r="BA162" s="296"/>
      <c r="BB162" s="294"/>
      <c r="BE162" s="296"/>
      <c r="BF162" s="294"/>
      <c r="BI162" s="296"/>
      <c r="BJ162" s="294"/>
      <c r="BM162" s="296"/>
      <c r="BN162" s="294"/>
      <c r="BQ162" s="296"/>
      <c r="BR162" s="1223"/>
      <c r="BS162" s="1223"/>
    </row>
    <row r="163" spans="1:71" ht="12" customHeight="1">
      <c r="A163" s="1063">
        <f>+'Pres. OBRA'!B148</f>
        <v>11.439999999999992</v>
      </c>
      <c r="B163" s="1092" t="str">
        <f>+'Pres. OBRA'!C148</f>
        <v>suministro e instalación de tomacorriente regulado en mueble</v>
      </c>
      <c r="C163" s="1096" t="e">
        <f ca="1">+'Pres. OBRA'!K148</f>
        <v>#VALUE!</v>
      </c>
      <c r="D163" s="294"/>
      <c r="R163" s="302"/>
      <c r="S163" s="233"/>
      <c r="T163" s="233"/>
      <c r="U163" s="295"/>
      <c r="V163" s="233"/>
      <c r="W163" s="233"/>
      <c r="X163" s="233"/>
      <c r="Y163" s="233"/>
      <c r="Z163" s="302"/>
      <c r="AA163" s="233"/>
      <c r="AB163" s="233"/>
      <c r="AC163" s="290"/>
      <c r="AD163" s="304"/>
      <c r="AE163" s="290"/>
      <c r="AF163" s="290"/>
      <c r="AG163" s="303"/>
      <c r="AH163" s="294"/>
      <c r="AK163" s="296"/>
      <c r="AL163" s="294"/>
      <c r="AM163" s="290"/>
      <c r="AN163" s="290"/>
      <c r="AO163" s="303"/>
      <c r="AP163" s="304"/>
      <c r="AQ163" s="290"/>
      <c r="AR163" s="290"/>
      <c r="AS163" s="303"/>
      <c r="AT163" s="1108" t="e">
        <f t="shared" ca="1" si="46"/>
        <v>#VALUE!</v>
      </c>
      <c r="AU163" s="1655" t="e">
        <f t="shared" ref="AU163:AV163" ca="1" si="47">+AT163</f>
        <v>#VALUE!</v>
      </c>
      <c r="AV163" s="1655" t="e">
        <f t="shared" ca="1" si="47"/>
        <v>#VALUE!</v>
      </c>
      <c r="AW163" s="296"/>
      <c r="AX163" s="294"/>
      <c r="BA163" s="296"/>
      <c r="BB163" s="294"/>
      <c r="BE163" s="296"/>
      <c r="BF163" s="294"/>
      <c r="BI163" s="296"/>
      <c r="BJ163" s="294"/>
      <c r="BM163" s="296"/>
      <c r="BN163" s="294"/>
      <c r="BQ163" s="296"/>
      <c r="BR163" s="1223"/>
      <c r="BS163" s="1223"/>
    </row>
    <row r="164" spans="1:71" ht="12" customHeight="1">
      <c r="A164" s="1063">
        <f>+'Pres. OBRA'!B149</f>
        <v>11.449999999999992</v>
      </c>
      <c r="B164" s="1092" t="str">
        <f>+'Pres. OBRA'!C149</f>
        <v>tuberia pvc 3/4</v>
      </c>
      <c r="C164" s="1096" t="e">
        <f ca="1">+'Pres. OBRA'!K149</f>
        <v>#VALUE!</v>
      </c>
      <c r="D164" s="294"/>
      <c r="R164" s="302"/>
      <c r="S164" s="233"/>
      <c r="T164" s="233"/>
      <c r="U164" s="295"/>
      <c r="V164" s="233"/>
      <c r="W164" s="233"/>
      <c r="X164" s="233"/>
      <c r="Y164" s="233"/>
      <c r="Z164" s="302"/>
      <c r="AA164" s="233"/>
      <c r="AB164" s="233"/>
      <c r="AC164" s="290"/>
      <c r="AD164" s="304"/>
      <c r="AE164" s="290"/>
      <c r="AF164" s="290"/>
      <c r="AG164" s="303"/>
      <c r="AH164" s="294"/>
      <c r="AK164" s="296"/>
      <c r="AL164" s="294"/>
      <c r="AM164" s="290"/>
      <c r="AN164" s="290"/>
      <c r="AO164" s="303"/>
      <c r="AP164" s="304"/>
      <c r="AQ164" s="290"/>
      <c r="AR164" s="290"/>
      <c r="AS164" s="303"/>
      <c r="AT164" s="1108" t="e">
        <f t="shared" ca="1" si="46"/>
        <v>#VALUE!</v>
      </c>
      <c r="AU164" s="1655" t="e">
        <f t="shared" ref="AU164:AV164" ca="1" si="48">+AT164</f>
        <v>#VALUE!</v>
      </c>
      <c r="AV164" s="1655" t="e">
        <f t="shared" ca="1" si="48"/>
        <v>#VALUE!</v>
      </c>
      <c r="AW164" s="296"/>
      <c r="AX164" s="294"/>
      <c r="BA164" s="296"/>
      <c r="BB164" s="294"/>
      <c r="BE164" s="296"/>
      <c r="BF164" s="294"/>
      <c r="BI164" s="296"/>
      <c r="BJ164" s="294"/>
      <c r="BM164" s="296"/>
      <c r="BN164" s="294"/>
      <c r="BQ164" s="296"/>
      <c r="BR164" s="1223"/>
      <c r="BS164" s="1223"/>
    </row>
    <row r="165" spans="1:71" ht="12" customHeight="1">
      <c r="A165" s="1063">
        <f>+'Pres. OBRA'!B150</f>
        <v>11.459999999999992</v>
      </c>
      <c r="B165" s="1092" t="str">
        <f>+'Pres. OBRA'!C150</f>
        <v>caja 4x4 pvc</v>
      </c>
      <c r="C165" s="1096" t="e">
        <f ca="1">+'Pres. OBRA'!K150</f>
        <v>#VALUE!</v>
      </c>
      <c r="D165" s="294"/>
      <c r="R165" s="302"/>
      <c r="S165" s="233"/>
      <c r="T165" s="233"/>
      <c r="U165" s="295"/>
      <c r="V165" s="233"/>
      <c r="W165" s="233"/>
      <c r="X165" s="233"/>
      <c r="Y165" s="233"/>
      <c r="Z165" s="302"/>
      <c r="AA165" s="233"/>
      <c r="AB165" s="233"/>
      <c r="AC165" s="290"/>
      <c r="AD165" s="304"/>
      <c r="AE165" s="290"/>
      <c r="AF165" s="290"/>
      <c r="AG165" s="303"/>
      <c r="AH165" s="294"/>
      <c r="AK165" s="296"/>
      <c r="AL165" s="294"/>
      <c r="AM165" s="290"/>
      <c r="AN165" s="290"/>
      <c r="AO165" s="303"/>
      <c r="AP165" s="304"/>
      <c r="AQ165" s="290"/>
      <c r="AR165" s="290"/>
      <c r="AS165" s="303"/>
      <c r="AT165" s="1108" t="e">
        <f t="shared" ca="1" si="46"/>
        <v>#VALUE!</v>
      </c>
      <c r="AU165" s="1655" t="e">
        <f t="shared" ref="AU165:AV165" ca="1" si="49">+AT165</f>
        <v>#VALUE!</v>
      </c>
      <c r="AV165" s="1655" t="e">
        <f t="shared" ca="1" si="49"/>
        <v>#VALUE!</v>
      </c>
      <c r="AW165" s="296"/>
      <c r="AX165" s="294"/>
      <c r="BA165" s="296"/>
      <c r="BB165" s="294"/>
      <c r="BE165" s="296"/>
      <c r="BF165" s="294"/>
      <c r="BI165" s="296"/>
      <c r="BJ165" s="294"/>
      <c r="BM165" s="296"/>
      <c r="BN165" s="294"/>
      <c r="BQ165" s="296"/>
      <c r="BR165" s="1223"/>
      <c r="BS165" s="1223"/>
    </row>
    <row r="166" spans="1:71" ht="12" customHeight="1">
      <c r="A166" s="1063">
        <f>+'Pres. OBRA'!B151</f>
        <v>11.469999999999992</v>
      </c>
      <c r="B166" s="1092" t="str">
        <f>+'Pres. OBRA'!C151</f>
        <v>tapa flux 4x4 pvc</v>
      </c>
      <c r="C166" s="1096" t="e">
        <f ca="1">+'Pres. OBRA'!K151</f>
        <v>#VALUE!</v>
      </c>
      <c r="D166" s="294"/>
      <c r="R166" s="302"/>
      <c r="S166" s="233"/>
      <c r="T166" s="233"/>
      <c r="U166" s="295"/>
      <c r="V166" s="233"/>
      <c r="W166" s="233"/>
      <c r="X166" s="233"/>
      <c r="Y166" s="233"/>
      <c r="Z166" s="302"/>
      <c r="AA166" s="233"/>
      <c r="AB166" s="233"/>
      <c r="AC166" s="290"/>
      <c r="AD166" s="304"/>
      <c r="AE166" s="290"/>
      <c r="AF166" s="290"/>
      <c r="AG166" s="303"/>
      <c r="AH166" s="294"/>
      <c r="AK166" s="296"/>
      <c r="AL166" s="294"/>
      <c r="AM166" s="290"/>
      <c r="AN166" s="290"/>
      <c r="AO166" s="303"/>
      <c r="AP166" s="304"/>
      <c r="AQ166" s="290"/>
      <c r="AR166" s="290"/>
      <c r="AS166" s="303"/>
      <c r="AT166" s="1108" t="e">
        <f t="shared" ca="1" si="46"/>
        <v>#VALUE!</v>
      </c>
      <c r="AU166" s="1655" t="e">
        <f t="shared" ref="AU166:AV166" ca="1" si="50">+AT166</f>
        <v>#VALUE!</v>
      </c>
      <c r="AV166" s="1655" t="e">
        <f t="shared" ca="1" si="50"/>
        <v>#VALUE!</v>
      </c>
      <c r="AW166" s="296"/>
      <c r="AX166" s="294"/>
      <c r="BA166" s="296"/>
      <c r="BB166" s="294"/>
      <c r="BE166" s="296"/>
      <c r="BF166" s="294"/>
      <c r="BI166" s="296"/>
      <c r="BJ166" s="294"/>
      <c r="BM166" s="296"/>
      <c r="BN166" s="294"/>
      <c r="BQ166" s="296"/>
      <c r="BR166" s="1223"/>
      <c r="BS166" s="1223"/>
    </row>
    <row r="167" spans="1:71" ht="12" customHeight="1">
      <c r="A167" s="1063">
        <f>+'Pres. OBRA'!B152</f>
        <v>11.479999999999992</v>
      </c>
      <c r="B167" s="1092" t="str">
        <f>+'Pres. OBRA'!C152</f>
        <v>canaleta metalica 10x5 blanca calibre 22</v>
      </c>
      <c r="C167" s="1096" t="e">
        <f ca="1">+'Pres. OBRA'!K152</f>
        <v>#VALUE!</v>
      </c>
      <c r="D167" s="294"/>
      <c r="R167" s="302"/>
      <c r="S167" s="233"/>
      <c r="T167" s="233"/>
      <c r="U167" s="295"/>
      <c r="V167" s="233"/>
      <c r="W167" s="233"/>
      <c r="X167" s="233"/>
      <c r="Y167" s="233"/>
      <c r="Z167" s="302"/>
      <c r="AA167" s="233"/>
      <c r="AB167" s="233"/>
      <c r="AC167" s="290"/>
      <c r="AD167" s="304"/>
      <c r="AE167" s="290"/>
      <c r="AF167" s="290"/>
      <c r="AG167" s="303"/>
      <c r="AH167" s="294"/>
      <c r="AK167" s="296"/>
      <c r="AL167" s="294"/>
      <c r="AM167" s="290"/>
      <c r="AN167" s="290"/>
      <c r="AO167" s="303"/>
      <c r="AP167" s="304"/>
      <c r="AQ167" s="290"/>
      <c r="AR167" s="290"/>
      <c r="AS167" s="303"/>
      <c r="AT167" s="1108" t="e">
        <f t="shared" ca="1" si="46"/>
        <v>#VALUE!</v>
      </c>
      <c r="AU167" s="1655" t="e">
        <f t="shared" ref="AU167:AV167" ca="1" si="51">+AT167</f>
        <v>#VALUE!</v>
      </c>
      <c r="AV167" s="1655" t="e">
        <f t="shared" ca="1" si="51"/>
        <v>#VALUE!</v>
      </c>
      <c r="AW167" s="296"/>
      <c r="AX167" s="294"/>
      <c r="BA167" s="296"/>
      <c r="BB167" s="294"/>
      <c r="BE167" s="296"/>
      <c r="BF167" s="294"/>
      <c r="BI167" s="296"/>
      <c r="BJ167" s="294"/>
      <c r="BM167" s="296"/>
      <c r="BN167" s="294"/>
      <c r="BQ167" s="296"/>
      <c r="BR167" s="1223"/>
      <c r="BS167" s="1223"/>
    </row>
    <row r="168" spans="1:71" ht="12" customHeight="1">
      <c r="A168" s="1063">
        <f>+'Pres. OBRA'!B153</f>
        <v>11.489999999999991</v>
      </c>
      <c r="B168" s="1092" t="str">
        <f>+'Pres. OBRA'!C153</f>
        <v>entrada a caja pvc 3/4</v>
      </c>
      <c r="C168" s="1096" t="e">
        <f ca="1">+'Pres. OBRA'!K153</f>
        <v>#VALUE!</v>
      </c>
      <c r="D168" s="294"/>
      <c r="R168" s="302"/>
      <c r="S168" s="233"/>
      <c r="T168" s="233"/>
      <c r="U168" s="295"/>
      <c r="V168" s="233"/>
      <c r="W168" s="233"/>
      <c r="X168" s="233"/>
      <c r="Y168" s="233"/>
      <c r="Z168" s="302"/>
      <c r="AA168" s="233"/>
      <c r="AB168" s="233"/>
      <c r="AC168" s="290"/>
      <c r="AD168" s="304"/>
      <c r="AE168" s="290"/>
      <c r="AF168" s="290"/>
      <c r="AG168" s="303"/>
      <c r="AH168" s="294"/>
      <c r="AK168" s="296"/>
      <c r="AL168" s="294"/>
      <c r="AM168" s="290"/>
      <c r="AN168" s="290"/>
      <c r="AO168" s="303"/>
      <c r="AP168" s="304"/>
      <c r="AQ168" s="290"/>
      <c r="AR168" s="290"/>
      <c r="AS168" s="303"/>
      <c r="AT168" s="1108" t="e">
        <f t="shared" ca="1" si="46"/>
        <v>#VALUE!</v>
      </c>
      <c r="AU168" s="1655" t="e">
        <f t="shared" ref="AU168:AW169" ca="1" si="52">+AT168</f>
        <v>#VALUE!</v>
      </c>
      <c r="AV168" s="1655" t="e">
        <f t="shared" ca="1" si="52"/>
        <v>#VALUE!</v>
      </c>
      <c r="AW168" s="296"/>
      <c r="AX168" s="294"/>
      <c r="BA168" s="296"/>
      <c r="BB168" s="294"/>
      <c r="BE168" s="296"/>
      <c r="BF168" s="294"/>
      <c r="BI168" s="296"/>
      <c r="BJ168" s="294"/>
      <c r="BM168" s="296"/>
      <c r="BN168" s="294"/>
      <c r="BQ168" s="296"/>
      <c r="BR168" s="1223"/>
      <c r="BS168" s="1223"/>
    </row>
    <row r="169" spans="1:71" ht="12" customHeight="1">
      <c r="A169" s="1063">
        <f>+'Pres. OBRA'!B154</f>
        <v>11.499999999999991</v>
      </c>
      <c r="B169" s="1092" t="str">
        <f>+'Pres. OBRA'!C154</f>
        <v>guaya 1/16</v>
      </c>
      <c r="C169" s="1096" t="e">
        <f ca="1">+'Pres. OBRA'!K154</f>
        <v>#VALUE!</v>
      </c>
      <c r="D169" s="294"/>
      <c r="R169" s="302"/>
      <c r="S169" s="233"/>
      <c r="T169" s="233"/>
      <c r="U169" s="295"/>
      <c r="V169" s="233"/>
      <c r="W169" s="233"/>
      <c r="X169" s="233"/>
      <c r="Y169" s="233"/>
      <c r="Z169" s="302"/>
      <c r="AA169" s="233"/>
      <c r="AB169" s="233"/>
      <c r="AC169" s="290"/>
      <c r="AD169" s="304"/>
      <c r="AE169" s="290"/>
      <c r="AF169" s="290"/>
      <c r="AG169" s="303"/>
      <c r="AH169" s="294"/>
      <c r="AK169" s="296"/>
      <c r="AL169" s="294"/>
      <c r="AM169" s="290"/>
      <c r="AN169" s="290"/>
      <c r="AO169" s="303"/>
      <c r="AP169" s="304"/>
      <c r="AQ169" s="290"/>
      <c r="AR169" s="290"/>
      <c r="AS169" s="303"/>
      <c r="AT169" s="304"/>
      <c r="AU169" s="1655" t="e">
        <f t="shared" ref="AU169:AU175" ca="1" si="53">+C169/3</f>
        <v>#VALUE!</v>
      </c>
      <c r="AV169" s="1655" t="e">
        <f t="shared" ca="1" si="52"/>
        <v>#VALUE!</v>
      </c>
      <c r="AW169" s="1670" t="e">
        <f t="shared" ca="1" si="52"/>
        <v>#VALUE!</v>
      </c>
      <c r="AX169" s="294"/>
      <c r="BA169" s="296"/>
      <c r="BB169" s="294"/>
      <c r="BE169" s="296"/>
      <c r="BF169" s="294"/>
      <c r="BI169" s="296"/>
      <c r="BJ169" s="294"/>
      <c r="BM169" s="296"/>
      <c r="BN169" s="294"/>
      <c r="BQ169" s="296"/>
      <c r="BR169" s="1223"/>
      <c r="BS169" s="1223"/>
    </row>
    <row r="170" spans="1:71" ht="12" customHeight="1">
      <c r="A170" s="1063">
        <f>+'Pres. OBRA'!B155</f>
        <v>11.509999999999991</v>
      </c>
      <c r="B170" s="1092" t="str">
        <f>+'Pres. OBRA'!C155</f>
        <v>grillete 1/16</v>
      </c>
      <c r="C170" s="1096" t="e">
        <f ca="1">+'Pres. OBRA'!K155</f>
        <v>#VALUE!</v>
      </c>
      <c r="D170" s="294"/>
      <c r="R170" s="302"/>
      <c r="S170" s="233"/>
      <c r="T170" s="233"/>
      <c r="U170" s="295"/>
      <c r="V170" s="233"/>
      <c r="W170" s="233"/>
      <c r="X170" s="233"/>
      <c r="Y170" s="233"/>
      <c r="Z170" s="302"/>
      <c r="AA170" s="233"/>
      <c r="AB170" s="233"/>
      <c r="AC170" s="290"/>
      <c r="AD170" s="304"/>
      <c r="AE170" s="290"/>
      <c r="AF170" s="290"/>
      <c r="AG170" s="303"/>
      <c r="AH170" s="294"/>
      <c r="AK170" s="296"/>
      <c r="AL170" s="294"/>
      <c r="AM170" s="290"/>
      <c r="AN170" s="290"/>
      <c r="AO170" s="303"/>
      <c r="AP170" s="304"/>
      <c r="AQ170" s="290"/>
      <c r="AR170" s="290"/>
      <c r="AS170" s="303"/>
      <c r="AT170" s="304"/>
      <c r="AU170" s="1655" t="e">
        <f t="shared" ca="1" si="53"/>
        <v>#VALUE!</v>
      </c>
      <c r="AV170" s="1655" t="e">
        <f t="shared" ref="AV170:AW170" ca="1" si="54">+AU170</f>
        <v>#VALUE!</v>
      </c>
      <c r="AW170" s="1670" t="e">
        <f t="shared" ca="1" si="54"/>
        <v>#VALUE!</v>
      </c>
      <c r="AX170" s="294"/>
      <c r="BA170" s="296"/>
      <c r="BB170" s="294"/>
      <c r="BE170" s="296"/>
      <c r="BF170" s="294"/>
      <c r="BI170" s="296"/>
      <c r="BJ170" s="294"/>
      <c r="BM170" s="296"/>
      <c r="BN170" s="294"/>
      <c r="BQ170" s="296"/>
      <c r="BR170" s="1223"/>
      <c r="BS170" s="1223"/>
    </row>
    <row r="171" spans="1:71" ht="12" customHeight="1">
      <c r="A171" s="1063">
        <f>+'Pres. OBRA'!B156</f>
        <v>11.519999999999991</v>
      </c>
      <c r="B171" s="1092" t="str">
        <f>+'Pres. OBRA'!C156</f>
        <v>conector resorte amarillo #14</v>
      </c>
      <c r="C171" s="1096" t="e">
        <f ca="1">+'Pres. OBRA'!K156</f>
        <v>#VALUE!</v>
      </c>
      <c r="D171" s="294"/>
      <c r="R171" s="302"/>
      <c r="S171" s="233"/>
      <c r="T171" s="233"/>
      <c r="U171" s="295"/>
      <c r="V171" s="233"/>
      <c r="W171" s="233"/>
      <c r="X171" s="233"/>
      <c r="Y171" s="233"/>
      <c r="Z171" s="302"/>
      <c r="AA171" s="233"/>
      <c r="AB171" s="233"/>
      <c r="AC171" s="290"/>
      <c r="AD171" s="304"/>
      <c r="AE171" s="290"/>
      <c r="AF171" s="290"/>
      <c r="AG171" s="303"/>
      <c r="AH171" s="294"/>
      <c r="AK171" s="296"/>
      <c r="AL171" s="294"/>
      <c r="AM171" s="290"/>
      <c r="AN171" s="290"/>
      <c r="AO171" s="303"/>
      <c r="AP171" s="304"/>
      <c r="AQ171" s="290"/>
      <c r="AR171" s="290"/>
      <c r="AS171" s="303"/>
      <c r="AT171" s="304"/>
      <c r="AU171" s="1655" t="e">
        <f t="shared" ca="1" si="53"/>
        <v>#VALUE!</v>
      </c>
      <c r="AV171" s="1655" t="e">
        <f t="shared" ref="AV171:AW171" ca="1" si="55">+AU171</f>
        <v>#VALUE!</v>
      </c>
      <c r="AW171" s="1670" t="e">
        <f t="shared" ca="1" si="55"/>
        <v>#VALUE!</v>
      </c>
      <c r="AX171" s="294"/>
      <c r="BA171" s="296"/>
      <c r="BB171" s="294"/>
      <c r="BE171" s="296"/>
      <c r="BF171" s="294"/>
      <c r="BI171" s="296"/>
      <c r="BJ171" s="294"/>
      <c r="BM171" s="296"/>
      <c r="BN171" s="294"/>
      <c r="BQ171" s="296"/>
      <c r="BR171" s="1223"/>
      <c r="BS171" s="1223"/>
    </row>
    <row r="172" spans="1:71" ht="12" customHeight="1">
      <c r="A172" s="1063">
        <f>+'Pres. OBRA'!B157</f>
        <v>11.52999999999999</v>
      </c>
      <c r="B172" s="1092" t="str">
        <f>+'Pres. OBRA'!C157</f>
        <v>conector resorte rojo # 12</v>
      </c>
      <c r="C172" s="1096" t="e">
        <f ca="1">+'Pres. OBRA'!K157</f>
        <v>#VALUE!</v>
      </c>
      <c r="D172" s="294"/>
      <c r="R172" s="302"/>
      <c r="S172" s="233"/>
      <c r="T172" s="233"/>
      <c r="U172" s="295"/>
      <c r="V172" s="233"/>
      <c r="W172" s="233"/>
      <c r="X172" s="233"/>
      <c r="Y172" s="233"/>
      <c r="Z172" s="302"/>
      <c r="AA172" s="233"/>
      <c r="AB172" s="233"/>
      <c r="AC172" s="290"/>
      <c r="AD172" s="304"/>
      <c r="AE172" s="290"/>
      <c r="AF172" s="290"/>
      <c r="AG172" s="303"/>
      <c r="AH172" s="294"/>
      <c r="AK172" s="296"/>
      <c r="AL172" s="294"/>
      <c r="AM172" s="290"/>
      <c r="AN172" s="290"/>
      <c r="AO172" s="303"/>
      <c r="AP172" s="304"/>
      <c r="AQ172" s="290"/>
      <c r="AR172" s="290"/>
      <c r="AS172" s="303"/>
      <c r="AT172" s="304"/>
      <c r="AU172" s="1655" t="e">
        <f t="shared" ca="1" si="53"/>
        <v>#VALUE!</v>
      </c>
      <c r="AV172" s="1655" t="e">
        <f t="shared" ref="AV172:AW172" ca="1" si="56">+AU172</f>
        <v>#VALUE!</v>
      </c>
      <c r="AW172" s="1670" t="e">
        <f t="shared" ca="1" si="56"/>
        <v>#VALUE!</v>
      </c>
      <c r="AX172" s="294"/>
      <c r="BA172" s="296"/>
      <c r="BB172" s="294"/>
      <c r="BE172" s="296"/>
      <c r="BF172" s="294"/>
      <c r="BI172" s="296"/>
      <c r="BJ172" s="294"/>
      <c r="BM172" s="296"/>
      <c r="BN172" s="294"/>
      <c r="BQ172" s="296"/>
      <c r="BR172" s="1223"/>
      <c r="BS172" s="1223"/>
    </row>
    <row r="173" spans="1:71" ht="12" customHeight="1">
      <c r="A173" s="1063">
        <f>+'Pres. OBRA'!B158</f>
        <v>11.53999999999999</v>
      </c>
      <c r="B173" s="1092" t="str">
        <f>+'Pres. OBRA'!C158</f>
        <v>cinta aislante negra x 18 mt</v>
      </c>
      <c r="C173" s="1096" t="e">
        <f ca="1">+'Pres. OBRA'!K158</f>
        <v>#VALUE!</v>
      </c>
      <c r="D173" s="294"/>
      <c r="R173" s="302"/>
      <c r="S173" s="233"/>
      <c r="T173" s="233"/>
      <c r="U173" s="295"/>
      <c r="V173" s="233"/>
      <c r="W173" s="233"/>
      <c r="X173" s="233"/>
      <c r="Y173" s="233"/>
      <c r="Z173" s="302"/>
      <c r="AA173" s="233"/>
      <c r="AB173" s="233"/>
      <c r="AC173" s="290"/>
      <c r="AD173" s="304"/>
      <c r="AE173" s="290"/>
      <c r="AF173" s="290"/>
      <c r="AG173" s="303"/>
      <c r="AH173" s="294"/>
      <c r="AK173" s="296"/>
      <c r="AL173" s="294"/>
      <c r="AM173" s="290"/>
      <c r="AN173" s="290"/>
      <c r="AO173" s="303"/>
      <c r="AP173" s="304"/>
      <c r="AQ173" s="290"/>
      <c r="AR173" s="290"/>
      <c r="AS173" s="303"/>
      <c r="AT173" s="304"/>
      <c r="AU173" s="1655" t="e">
        <f t="shared" ca="1" si="53"/>
        <v>#VALUE!</v>
      </c>
      <c r="AV173" s="1655" t="e">
        <f t="shared" ref="AV173:AW173" ca="1" si="57">+AU173</f>
        <v>#VALUE!</v>
      </c>
      <c r="AW173" s="1670" t="e">
        <f t="shared" ca="1" si="57"/>
        <v>#VALUE!</v>
      </c>
      <c r="AX173" s="294"/>
      <c r="BA173" s="296"/>
      <c r="BB173" s="294"/>
      <c r="BE173" s="296"/>
      <c r="BF173" s="294"/>
      <c r="BI173" s="296"/>
      <c r="BJ173" s="294"/>
      <c r="BM173" s="296"/>
      <c r="BN173" s="294"/>
      <c r="BQ173" s="296"/>
      <c r="BR173" s="1223"/>
      <c r="BS173" s="1223"/>
    </row>
    <row r="174" spans="1:71" ht="12" customHeight="1">
      <c r="A174" s="1063">
        <f>+'Pres. OBRA'!B159</f>
        <v>11.54999999999999</v>
      </c>
      <c r="B174" s="1092" t="str">
        <f>+'Pres. OBRA'!C159</f>
        <v>cinta aislante blanca x 18 mt</v>
      </c>
      <c r="C174" s="1096" t="e">
        <f ca="1">+'Pres. OBRA'!K159</f>
        <v>#VALUE!</v>
      </c>
      <c r="D174" s="294"/>
      <c r="R174" s="302"/>
      <c r="S174" s="233"/>
      <c r="T174" s="233"/>
      <c r="U174" s="295"/>
      <c r="V174" s="233"/>
      <c r="W174" s="233"/>
      <c r="X174" s="233"/>
      <c r="Y174" s="233"/>
      <c r="Z174" s="302"/>
      <c r="AA174" s="233"/>
      <c r="AB174" s="233"/>
      <c r="AC174" s="290"/>
      <c r="AD174" s="304"/>
      <c r="AE174" s="290"/>
      <c r="AF174" s="290"/>
      <c r="AG174" s="303"/>
      <c r="AH174" s="294"/>
      <c r="AK174" s="296"/>
      <c r="AL174" s="294"/>
      <c r="AM174" s="290"/>
      <c r="AN174" s="290"/>
      <c r="AO174" s="303"/>
      <c r="AP174" s="304"/>
      <c r="AQ174" s="290"/>
      <c r="AR174" s="290"/>
      <c r="AS174" s="303"/>
      <c r="AT174" s="304"/>
      <c r="AU174" s="1655" t="e">
        <f t="shared" ca="1" si="53"/>
        <v>#VALUE!</v>
      </c>
      <c r="AV174" s="1655" t="e">
        <f t="shared" ref="AV174:AW174" ca="1" si="58">+AU174</f>
        <v>#VALUE!</v>
      </c>
      <c r="AW174" s="1670" t="e">
        <f t="shared" ca="1" si="58"/>
        <v>#VALUE!</v>
      </c>
      <c r="AX174" s="294"/>
      <c r="BA174" s="296"/>
      <c r="BB174" s="294"/>
      <c r="BE174" s="296"/>
      <c r="BF174" s="294"/>
      <c r="BI174" s="296"/>
      <c r="BJ174" s="294"/>
      <c r="BM174" s="296"/>
      <c r="BN174" s="294"/>
      <c r="BQ174" s="296"/>
      <c r="BR174" s="1223"/>
      <c r="BS174" s="1223"/>
    </row>
    <row r="175" spans="1:71" ht="12" customHeight="1">
      <c r="A175" s="1063">
        <f>+'Pres. OBRA'!B160</f>
        <v>11.55999999999999</v>
      </c>
      <c r="B175" s="1092" t="str">
        <f>+'Pres. OBRA'!C160</f>
        <v>cinta aislante amarilla x 18 mt</v>
      </c>
      <c r="C175" s="1096" t="e">
        <f ca="1">+'Pres. OBRA'!K160</f>
        <v>#VALUE!</v>
      </c>
      <c r="D175" s="294"/>
      <c r="R175" s="302"/>
      <c r="S175" s="233"/>
      <c r="T175" s="233"/>
      <c r="U175" s="295"/>
      <c r="V175" s="233"/>
      <c r="W175" s="233"/>
      <c r="X175" s="233"/>
      <c r="Y175" s="233"/>
      <c r="Z175" s="302"/>
      <c r="AA175" s="233"/>
      <c r="AB175" s="233"/>
      <c r="AC175" s="290"/>
      <c r="AD175" s="304"/>
      <c r="AE175" s="290"/>
      <c r="AF175" s="290"/>
      <c r="AG175" s="303"/>
      <c r="AH175" s="294"/>
      <c r="AK175" s="296"/>
      <c r="AL175" s="294"/>
      <c r="AM175" s="290"/>
      <c r="AN175" s="290"/>
      <c r="AO175" s="303"/>
      <c r="AP175" s="304"/>
      <c r="AQ175" s="290"/>
      <c r="AR175" s="290"/>
      <c r="AS175" s="303"/>
      <c r="AT175" s="304"/>
      <c r="AU175" s="1655" t="e">
        <f t="shared" ca="1" si="53"/>
        <v>#VALUE!</v>
      </c>
      <c r="AV175" s="1655" t="e">
        <f t="shared" ref="AV175:AX176" ca="1" si="59">+AU175</f>
        <v>#VALUE!</v>
      </c>
      <c r="AW175" s="1670" t="e">
        <f t="shared" ca="1" si="59"/>
        <v>#VALUE!</v>
      </c>
      <c r="AX175" s="294"/>
      <c r="BA175" s="296"/>
      <c r="BB175" s="294"/>
      <c r="BE175" s="296"/>
      <c r="BF175" s="294"/>
      <c r="BI175" s="296"/>
      <c r="BJ175" s="294"/>
      <c r="BM175" s="296"/>
      <c r="BN175" s="294"/>
      <c r="BQ175" s="296"/>
      <c r="BR175" s="1223"/>
      <c r="BS175" s="1223"/>
    </row>
    <row r="176" spans="1:71" ht="12" customHeight="1">
      <c r="A176" s="1063">
        <f>+'Pres. OBRA'!B161</f>
        <v>11.56999999999999</v>
      </c>
      <c r="B176" s="1092" t="str">
        <f>+'Pres. OBRA'!C161</f>
        <v>cinta aislante azul x 18 mt</v>
      </c>
      <c r="C176" s="1096" t="e">
        <f ca="1">+'Pres. OBRA'!K161</f>
        <v>#VALUE!</v>
      </c>
      <c r="D176" s="294"/>
      <c r="R176" s="302"/>
      <c r="S176" s="233"/>
      <c r="T176" s="233"/>
      <c r="U176" s="295"/>
      <c r="V176" s="233"/>
      <c r="W176" s="233"/>
      <c r="X176" s="233"/>
      <c r="Y176" s="233"/>
      <c r="Z176" s="302"/>
      <c r="AA176" s="233"/>
      <c r="AB176" s="233"/>
      <c r="AC176" s="290"/>
      <c r="AD176" s="304"/>
      <c r="AE176" s="290"/>
      <c r="AF176" s="290"/>
      <c r="AG176" s="303"/>
      <c r="AH176" s="294"/>
      <c r="AK176" s="296"/>
      <c r="AL176" s="294"/>
      <c r="AM176" s="290"/>
      <c r="AN176" s="290"/>
      <c r="AO176" s="303"/>
      <c r="AP176" s="304"/>
      <c r="AQ176" s="290"/>
      <c r="AR176" s="290"/>
      <c r="AS176" s="303"/>
      <c r="AT176" s="304"/>
      <c r="AV176" s="1655" t="e">
        <f t="shared" ref="AV176:AV182" ca="1" si="60">+C176/3</f>
        <v>#VALUE!</v>
      </c>
      <c r="AW176" s="1670" t="e">
        <f t="shared" ca="1" si="59"/>
        <v>#VALUE!</v>
      </c>
      <c r="AX176" s="1669" t="e">
        <f t="shared" ca="1" si="59"/>
        <v>#VALUE!</v>
      </c>
      <c r="BA176" s="296"/>
      <c r="BB176" s="294"/>
      <c r="BE176" s="296"/>
      <c r="BF176" s="294"/>
      <c r="BI176" s="296"/>
      <c r="BJ176" s="294"/>
      <c r="BM176" s="296"/>
      <c r="BN176" s="294"/>
      <c r="BQ176" s="296"/>
      <c r="BR176" s="1223"/>
      <c r="BS176" s="1223"/>
    </row>
    <row r="177" spans="1:71" ht="12" customHeight="1">
      <c r="A177" s="1063">
        <f>+'Pres. OBRA'!B162</f>
        <v>11.579999999999989</v>
      </c>
      <c r="B177" s="1092" t="str">
        <f>+'Pres. OBRA'!C162</f>
        <v>cinta aislante roja x 18 mt</v>
      </c>
      <c r="C177" s="1096" t="e">
        <f ca="1">+'Pres. OBRA'!K162</f>
        <v>#VALUE!</v>
      </c>
      <c r="D177" s="294"/>
      <c r="R177" s="302"/>
      <c r="S177" s="233"/>
      <c r="T177" s="233"/>
      <c r="U177" s="295"/>
      <c r="V177" s="233"/>
      <c r="W177" s="233"/>
      <c r="X177" s="233"/>
      <c r="Y177" s="233"/>
      <c r="Z177" s="302"/>
      <c r="AA177" s="233"/>
      <c r="AB177" s="233"/>
      <c r="AC177" s="290"/>
      <c r="AD177" s="304"/>
      <c r="AE177" s="290"/>
      <c r="AF177" s="290"/>
      <c r="AG177" s="303"/>
      <c r="AH177" s="294"/>
      <c r="AK177" s="296"/>
      <c r="AL177" s="294"/>
      <c r="AM177" s="290"/>
      <c r="AN177" s="290"/>
      <c r="AO177" s="303"/>
      <c r="AP177" s="304"/>
      <c r="AQ177" s="290"/>
      <c r="AR177" s="290"/>
      <c r="AS177" s="303"/>
      <c r="AT177" s="304"/>
      <c r="AV177" s="1655" t="e">
        <f t="shared" ca="1" si="60"/>
        <v>#VALUE!</v>
      </c>
      <c r="AW177" s="1670" t="e">
        <f t="shared" ref="AW177:AX177" ca="1" si="61">+AV177</f>
        <v>#VALUE!</v>
      </c>
      <c r="AX177" s="1669" t="e">
        <f t="shared" ca="1" si="61"/>
        <v>#VALUE!</v>
      </c>
      <c r="BA177" s="296"/>
      <c r="BB177" s="294"/>
      <c r="BE177" s="296"/>
      <c r="BF177" s="294"/>
      <c r="BI177" s="296"/>
      <c r="BJ177" s="294"/>
      <c r="BM177" s="296"/>
      <c r="BN177" s="294"/>
      <c r="BQ177" s="296"/>
      <c r="BR177" s="1223"/>
      <c r="BS177" s="1223"/>
    </row>
    <row r="178" spans="1:71" ht="12" customHeight="1">
      <c r="A178" s="1063">
        <f>+'Pres. OBRA'!B163</f>
        <v>11.589999999999989</v>
      </c>
      <c r="B178" s="1092" t="str">
        <f>+'Pres. OBRA'!C163</f>
        <v>tuberia doble pared 4"</v>
      </c>
      <c r="C178" s="1096" t="e">
        <f ca="1">+'Pres. OBRA'!K163</f>
        <v>#VALUE!</v>
      </c>
      <c r="D178" s="294"/>
      <c r="R178" s="302"/>
      <c r="S178" s="233"/>
      <c r="T178" s="233"/>
      <c r="U178" s="295"/>
      <c r="V178" s="233"/>
      <c r="W178" s="233"/>
      <c r="X178" s="233"/>
      <c r="Y178" s="233"/>
      <c r="Z178" s="302"/>
      <c r="AA178" s="233"/>
      <c r="AB178" s="233"/>
      <c r="AC178" s="290"/>
      <c r="AD178" s="304"/>
      <c r="AE178" s="290"/>
      <c r="AF178" s="290"/>
      <c r="AG178" s="303"/>
      <c r="AH178" s="294"/>
      <c r="AK178" s="296"/>
      <c r="AL178" s="294"/>
      <c r="AM178" s="290"/>
      <c r="AN178" s="290"/>
      <c r="AO178" s="303"/>
      <c r="AP178" s="304"/>
      <c r="AQ178" s="290"/>
      <c r="AR178" s="290"/>
      <c r="AS178" s="303"/>
      <c r="AT178" s="304"/>
      <c r="AV178" s="1655" t="e">
        <f t="shared" ca="1" si="60"/>
        <v>#VALUE!</v>
      </c>
      <c r="AW178" s="1670" t="e">
        <f t="shared" ref="AW178:AX178" ca="1" si="62">+AV178</f>
        <v>#VALUE!</v>
      </c>
      <c r="AX178" s="1669" t="e">
        <f t="shared" ca="1" si="62"/>
        <v>#VALUE!</v>
      </c>
      <c r="BA178" s="296"/>
      <c r="BB178" s="294"/>
      <c r="BE178" s="296"/>
      <c r="BF178" s="294"/>
      <c r="BI178" s="296"/>
      <c r="BJ178" s="294"/>
      <c r="BM178" s="296"/>
      <c r="BN178" s="294"/>
      <c r="BQ178" s="296"/>
      <c r="BR178" s="1223"/>
      <c r="BS178" s="1223"/>
    </row>
    <row r="179" spans="1:71" ht="12" customHeight="1">
      <c r="A179" s="1063">
        <f>+'Pres. OBRA'!B164</f>
        <v>11.599999999999989</v>
      </c>
      <c r="B179" s="1092" t="str">
        <f>+'Pres. OBRA'!C164</f>
        <v>adaptador tipo campana pvc 4"</v>
      </c>
      <c r="C179" s="1096" t="e">
        <f ca="1">+'Pres. OBRA'!K164</f>
        <v>#VALUE!</v>
      </c>
      <c r="D179" s="294"/>
      <c r="R179" s="302"/>
      <c r="S179" s="233"/>
      <c r="T179" s="233"/>
      <c r="U179" s="295"/>
      <c r="V179" s="233"/>
      <c r="W179" s="233"/>
      <c r="X179" s="233"/>
      <c r="Y179" s="233"/>
      <c r="Z179" s="302"/>
      <c r="AA179" s="233"/>
      <c r="AB179" s="233"/>
      <c r="AC179" s="290"/>
      <c r="AD179" s="304"/>
      <c r="AE179" s="290"/>
      <c r="AF179" s="290"/>
      <c r="AG179" s="303"/>
      <c r="AH179" s="294"/>
      <c r="AK179" s="296"/>
      <c r="AL179" s="294"/>
      <c r="AM179" s="290"/>
      <c r="AN179" s="290"/>
      <c r="AO179" s="303"/>
      <c r="AP179" s="304"/>
      <c r="AQ179" s="290"/>
      <c r="AR179" s="290"/>
      <c r="AS179" s="303"/>
      <c r="AT179" s="304"/>
      <c r="AV179" s="1655" t="e">
        <f t="shared" ca="1" si="60"/>
        <v>#VALUE!</v>
      </c>
      <c r="AW179" s="1670" t="e">
        <f t="shared" ref="AW179:AX179" ca="1" si="63">+AV179</f>
        <v>#VALUE!</v>
      </c>
      <c r="AX179" s="1669" t="e">
        <f t="shared" ca="1" si="63"/>
        <v>#VALUE!</v>
      </c>
      <c r="BA179" s="296"/>
      <c r="BB179" s="294"/>
      <c r="BE179" s="296"/>
      <c r="BF179" s="294"/>
      <c r="BI179" s="296"/>
      <c r="BJ179" s="294"/>
      <c r="BM179" s="296"/>
      <c r="BN179" s="294"/>
      <c r="BQ179" s="296"/>
      <c r="BR179" s="1223"/>
      <c r="BS179" s="1223"/>
    </row>
    <row r="180" spans="1:71" ht="12" customHeight="1">
      <c r="A180" s="1063">
        <f>+'Pres. OBRA'!B165</f>
        <v>11.609999999999989</v>
      </c>
      <c r="B180" s="1092" t="str">
        <f>+'Pres. OBRA'!C165</f>
        <v>registro electrico rs3-001</v>
      </c>
      <c r="C180" s="1096" t="e">
        <f ca="1">+'Pres. OBRA'!K165</f>
        <v>#VALUE!</v>
      </c>
      <c r="D180" s="294"/>
      <c r="R180" s="302"/>
      <c r="S180" s="233"/>
      <c r="T180" s="233"/>
      <c r="U180" s="295"/>
      <c r="V180" s="233"/>
      <c r="W180" s="233"/>
      <c r="X180" s="233"/>
      <c r="Y180" s="233"/>
      <c r="Z180" s="302"/>
      <c r="AA180" s="233"/>
      <c r="AB180" s="233"/>
      <c r="AC180" s="290"/>
      <c r="AD180" s="304"/>
      <c r="AE180" s="290"/>
      <c r="AF180" s="290"/>
      <c r="AG180" s="303"/>
      <c r="AH180" s="294"/>
      <c r="AK180" s="296"/>
      <c r="AL180" s="294"/>
      <c r="AM180" s="290"/>
      <c r="AN180" s="290"/>
      <c r="AO180" s="303"/>
      <c r="AP180" s="304"/>
      <c r="AQ180" s="290"/>
      <c r="AR180" s="290"/>
      <c r="AS180" s="303"/>
      <c r="AT180" s="304"/>
      <c r="AV180" s="1655" t="e">
        <f t="shared" ca="1" si="60"/>
        <v>#VALUE!</v>
      </c>
      <c r="AW180" s="1670" t="e">
        <f t="shared" ref="AW180:AX180" ca="1" si="64">+AV180</f>
        <v>#VALUE!</v>
      </c>
      <c r="AX180" s="1669" t="e">
        <f t="shared" ca="1" si="64"/>
        <v>#VALUE!</v>
      </c>
      <c r="BA180" s="296"/>
      <c r="BB180" s="294"/>
      <c r="BE180" s="296"/>
      <c r="BF180" s="294"/>
      <c r="BI180" s="296"/>
      <c r="BJ180" s="294"/>
      <c r="BM180" s="296"/>
      <c r="BN180" s="294"/>
      <c r="BQ180" s="296"/>
      <c r="BR180" s="1223"/>
      <c r="BS180" s="1223"/>
    </row>
    <row r="181" spans="1:71" ht="12" customHeight="1">
      <c r="A181" s="1063">
        <f>+'Pres. OBRA'!B166</f>
        <v>11.619999999999989</v>
      </c>
      <c r="B181" s="1092" t="str">
        <f>+'Pres. OBRA'!C166</f>
        <v>conector 10-10</v>
      </c>
      <c r="C181" s="1096" t="e">
        <f ca="1">+'Pres. OBRA'!K166</f>
        <v>#VALUE!</v>
      </c>
      <c r="D181" s="294"/>
      <c r="R181" s="302"/>
      <c r="S181" s="233"/>
      <c r="T181" s="233"/>
      <c r="U181" s="295"/>
      <c r="V181" s="233"/>
      <c r="W181" s="233"/>
      <c r="X181" s="233"/>
      <c r="Y181" s="233"/>
      <c r="Z181" s="302"/>
      <c r="AA181" s="233"/>
      <c r="AB181" s="233"/>
      <c r="AC181" s="290"/>
      <c r="AD181" s="304"/>
      <c r="AE181" s="290"/>
      <c r="AF181" s="290"/>
      <c r="AG181" s="303"/>
      <c r="AH181" s="294"/>
      <c r="AK181" s="296"/>
      <c r="AL181" s="294"/>
      <c r="AM181" s="290"/>
      <c r="AN181" s="290"/>
      <c r="AO181" s="303"/>
      <c r="AP181" s="304"/>
      <c r="AQ181" s="290"/>
      <c r="AR181" s="290"/>
      <c r="AS181" s="303"/>
      <c r="AT181" s="304"/>
      <c r="AV181" s="1655" t="e">
        <f t="shared" ca="1" si="60"/>
        <v>#VALUE!</v>
      </c>
      <c r="AW181" s="1670" t="e">
        <f t="shared" ref="AW181:AX181" ca="1" si="65">+AV181</f>
        <v>#VALUE!</v>
      </c>
      <c r="AX181" s="1669" t="e">
        <f t="shared" ca="1" si="65"/>
        <v>#VALUE!</v>
      </c>
      <c r="BA181" s="296"/>
      <c r="BB181" s="294"/>
      <c r="BE181" s="296"/>
      <c r="BF181" s="294"/>
      <c r="BI181" s="296"/>
      <c r="BJ181" s="294"/>
      <c r="BM181" s="296"/>
      <c r="BN181" s="294"/>
      <c r="BQ181" s="296"/>
      <c r="BR181" s="1223"/>
      <c r="BS181" s="1223"/>
    </row>
    <row r="182" spans="1:71" ht="12" customHeight="1">
      <c r="A182" s="1063">
        <f>+'Pres. OBRA'!B167</f>
        <v>11.629999999999988</v>
      </c>
      <c r="B182" s="1092" t="str">
        <f>+'Pres. OBRA'!C167</f>
        <v>conector de compresion ap1</v>
      </c>
      <c r="C182" s="1096" t="e">
        <f ca="1">+'Pres. OBRA'!K167</f>
        <v>#VALUE!</v>
      </c>
      <c r="D182" s="294"/>
      <c r="R182" s="302"/>
      <c r="S182" s="233"/>
      <c r="T182" s="233"/>
      <c r="U182" s="295"/>
      <c r="V182" s="233"/>
      <c r="W182" s="233"/>
      <c r="X182" s="233"/>
      <c r="Y182" s="233"/>
      <c r="Z182" s="302"/>
      <c r="AA182" s="233"/>
      <c r="AB182" s="233"/>
      <c r="AC182" s="290"/>
      <c r="AD182" s="304"/>
      <c r="AE182" s="290"/>
      <c r="AF182" s="290"/>
      <c r="AG182" s="303"/>
      <c r="AH182" s="294"/>
      <c r="AK182" s="296"/>
      <c r="AL182" s="294"/>
      <c r="AM182" s="290"/>
      <c r="AN182" s="290"/>
      <c r="AO182" s="303"/>
      <c r="AP182" s="304"/>
      <c r="AQ182" s="290"/>
      <c r="AR182" s="290"/>
      <c r="AS182" s="303"/>
      <c r="AT182" s="304"/>
      <c r="AV182" s="1655" t="e">
        <f t="shared" ca="1" si="60"/>
        <v>#VALUE!</v>
      </c>
      <c r="AW182" s="1670" t="e">
        <f t="shared" ref="AW182:AY183" ca="1" si="66">+AV182</f>
        <v>#VALUE!</v>
      </c>
      <c r="AX182" s="1669" t="e">
        <f t="shared" ca="1" si="66"/>
        <v>#VALUE!</v>
      </c>
      <c r="BA182" s="296"/>
      <c r="BB182" s="294"/>
      <c r="BE182" s="296"/>
      <c r="BF182" s="294"/>
      <c r="BI182" s="296"/>
      <c r="BJ182" s="294"/>
      <c r="BM182" s="296"/>
      <c r="BN182" s="294"/>
      <c r="BQ182" s="296"/>
      <c r="BR182" s="1223"/>
      <c r="BS182" s="1223"/>
    </row>
    <row r="183" spans="1:71" ht="12" customHeight="1">
      <c r="A183" s="1063">
        <f>+'Pres. OBRA'!B168</f>
        <v>11.639999999999988</v>
      </c>
      <c r="B183" s="1092" t="str">
        <f>+'Pres. OBRA'!C168</f>
        <v>cinta autofundente</v>
      </c>
      <c r="C183" s="1096" t="e">
        <f ca="1">+'Pres. OBRA'!K168</f>
        <v>#VALUE!</v>
      </c>
      <c r="D183" s="294"/>
      <c r="R183" s="302"/>
      <c r="S183" s="233"/>
      <c r="T183" s="233"/>
      <c r="U183" s="295"/>
      <c r="V183" s="233"/>
      <c r="W183" s="233"/>
      <c r="X183" s="233"/>
      <c r="Y183" s="233"/>
      <c r="Z183" s="302"/>
      <c r="AA183" s="233"/>
      <c r="AB183" s="233"/>
      <c r="AC183" s="290"/>
      <c r="AD183" s="304"/>
      <c r="AE183" s="290"/>
      <c r="AF183" s="290"/>
      <c r="AG183" s="303"/>
      <c r="AH183" s="294"/>
      <c r="AK183" s="296"/>
      <c r="AL183" s="294"/>
      <c r="AM183" s="290"/>
      <c r="AN183" s="290"/>
      <c r="AO183" s="303"/>
      <c r="AP183" s="304"/>
      <c r="AQ183" s="290"/>
      <c r="AR183" s="290"/>
      <c r="AS183" s="303"/>
      <c r="AT183" s="304"/>
      <c r="AW183" s="1670" t="e">
        <f t="shared" ref="AW183:AW190" ca="1" si="67">+C183/3</f>
        <v>#VALUE!</v>
      </c>
      <c r="AX183" s="1669" t="e">
        <f t="shared" ca="1" si="66"/>
        <v>#VALUE!</v>
      </c>
      <c r="AY183" s="1655" t="e">
        <f t="shared" ca="1" si="66"/>
        <v>#VALUE!</v>
      </c>
      <c r="BA183" s="296"/>
      <c r="BB183" s="294"/>
      <c r="BE183" s="296"/>
      <c r="BF183" s="294"/>
      <c r="BI183" s="296"/>
      <c r="BJ183" s="294"/>
      <c r="BM183" s="296"/>
      <c r="BN183" s="294"/>
      <c r="BQ183" s="296"/>
      <c r="BR183" s="1223"/>
      <c r="BS183" s="1223"/>
    </row>
    <row r="184" spans="1:71" ht="12" customHeight="1">
      <c r="A184" s="1063">
        <f>+'Pres. OBRA'!B169</f>
        <v>11.649999999999988</v>
      </c>
      <c r="B184" s="1092" t="str">
        <f>+'Pres. OBRA'!C169</f>
        <v>cable thnn 1/0</v>
      </c>
      <c r="C184" s="1096" t="e">
        <f ca="1">+'Pres. OBRA'!K169</f>
        <v>#VALUE!</v>
      </c>
      <c r="D184" s="294"/>
      <c r="R184" s="302"/>
      <c r="S184" s="233"/>
      <c r="T184" s="233"/>
      <c r="U184" s="295"/>
      <c r="V184" s="233"/>
      <c r="W184" s="233"/>
      <c r="X184" s="233"/>
      <c r="Y184" s="233"/>
      <c r="Z184" s="302"/>
      <c r="AA184" s="233"/>
      <c r="AB184" s="233"/>
      <c r="AC184" s="290"/>
      <c r="AD184" s="304"/>
      <c r="AE184" s="290"/>
      <c r="AF184" s="290"/>
      <c r="AG184" s="303"/>
      <c r="AH184" s="294"/>
      <c r="AK184" s="296"/>
      <c r="AL184" s="294"/>
      <c r="AM184" s="290"/>
      <c r="AN184" s="290"/>
      <c r="AO184" s="303"/>
      <c r="AP184" s="304"/>
      <c r="AQ184" s="290"/>
      <c r="AR184" s="290"/>
      <c r="AS184" s="303"/>
      <c r="AT184" s="304"/>
      <c r="AW184" s="1670" t="e">
        <f t="shared" ca="1" si="67"/>
        <v>#VALUE!</v>
      </c>
      <c r="AX184" s="1669" t="e">
        <f t="shared" ref="AX184:AY184" ca="1" si="68">+AW184</f>
        <v>#VALUE!</v>
      </c>
      <c r="AY184" s="1655" t="e">
        <f t="shared" ca="1" si="68"/>
        <v>#VALUE!</v>
      </c>
      <c r="BA184" s="296"/>
      <c r="BB184" s="294"/>
      <c r="BE184" s="296"/>
      <c r="BF184" s="294"/>
      <c r="BI184" s="296"/>
      <c r="BJ184" s="294"/>
      <c r="BM184" s="296"/>
      <c r="BN184" s="294"/>
      <c r="BQ184" s="296"/>
      <c r="BR184" s="1223"/>
      <c r="BS184" s="1223"/>
    </row>
    <row r="185" spans="1:71" ht="12" customHeight="1">
      <c r="A185" s="1063">
        <f>+'Pres. OBRA'!B170</f>
        <v>11.659999999999988</v>
      </c>
      <c r="B185" s="1092" t="str">
        <f>+'Pres. OBRA'!C170</f>
        <v>cable thnn 2/0</v>
      </c>
      <c r="C185" s="1096" t="e">
        <f ca="1">+'Pres. OBRA'!K170</f>
        <v>#VALUE!</v>
      </c>
      <c r="D185" s="294"/>
      <c r="R185" s="302"/>
      <c r="S185" s="233"/>
      <c r="T185" s="233"/>
      <c r="U185" s="295"/>
      <c r="V185" s="233"/>
      <c r="W185" s="233"/>
      <c r="X185" s="233"/>
      <c r="Y185" s="233"/>
      <c r="Z185" s="302"/>
      <c r="AA185" s="233"/>
      <c r="AB185" s="233"/>
      <c r="AC185" s="290"/>
      <c r="AD185" s="304"/>
      <c r="AE185" s="290"/>
      <c r="AF185" s="290"/>
      <c r="AG185" s="303"/>
      <c r="AH185" s="294"/>
      <c r="AK185" s="296"/>
      <c r="AL185" s="294"/>
      <c r="AM185" s="290"/>
      <c r="AN185" s="290"/>
      <c r="AO185" s="303"/>
      <c r="AP185" s="304"/>
      <c r="AQ185" s="290"/>
      <c r="AR185" s="290"/>
      <c r="AS185" s="303"/>
      <c r="AT185" s="304"/>
      <c r="AW185" s="1670" t="e">
        <f t="shared" ca="1" si="67"/>
        <v>#VALUE!</v>
      </c>
      <c r="AX185" s="1669" t="e">
        <f t="shared" ref="AX185:AY185" ca="1" si="69">+AW185</f>
        <v>#VALUE!</v>
      </c>
      <c r="AY185" s="1655" t="e">
        <f t="shared" ca="1" si="69"/>
        <v>#VALUE!</v>
      </c>
      <c r="BA185" s="296"/>
      <c r="BB185" s="294"/>
      <c r="BE185" s="296"/>
      <c r="BF185" s="294"/>
      <c r="BI185" s="296"/>
      <c r="BJ185" s="294"/>
      <c r="BM185" s="296"/>
      <c r="BN185" s="294"/>
      <c r="BQ185" s="296"/>
      <c r="BR185" s="1223"/>
      <c r="BS185" s="1223"/>
    </row>
    <row r="186" spans="1:71" ht="12" customHeight="1">
      <c r="A186" s="1063">
        <f>+'Pres. OBRA'!B171</f>
        <v>11.669999999999987</v>
      </c>
      <c r="B186" s="1092" t="str">
        <f>+'Pres. OBRA'!C171</f>
        <v>cable thnn 4/0</v>
      </c>
      <c r="C186" s="1096" t="e">
        <f ca="1">+'Pres. OBRA'!K171</f>
        <v>#VALUE!</v>
      </c>
      <c r="D186" s="294"/>
      <c r="R186" s="302"/>
      <c r="S186" s="233"/>
      <c r="T186" s="233"/>
      <c r="U186" s="295"/>
      <c r="V186" s="233"/>
      <c r="W186" s="233"/>
      <c r="X186" s="233"/>
      <c r="Y186" s="233"/>
      <c r="Z186" s="302"/>
      <c r="AA186" s="233"/>
      <c r="AB186" s="233"/>
      <c r="AC186" s="290"/>
      <c r="AD186" s="304"/>
      <c r="AE186" s="290"/>
      <c r="AF186" s="290"/>
      <c r="AG186" s="303"/>
      <c r="AH186" s="294"/>
      <c r="AK186" s="296"/>
      <c r="AL186" s="294"/>
      <c r="AM186" s="290"/>
      <c r="AN186" s="290"/>
      <c r="AO186" s="303"/>
      <c r="AP186" s="304"/>
      <c r="AQ186" s="290"/>
      <c r="AR186" s="290"/>
      <c r="AS186" s="303"/>
      <c r="AT186" s="304"/>
      <c r="AW186" s="1670" t="e">
        <f t="shared" ca="1" si="67"/>
        <v>#VALUE!</v>
      </c>
      <c r="AX186" s="1669" t="e">
        <f t="shared" ref="AX186:AY186" ca="1" si="70">+AW186</f>
        <v>#VALUE!</v>
      </c>
      <c r="AY186" s="1655" t="e">
        <f t="shared" ca="1" si="70"/>
        <v>#VALUE!</v>
      </c>
      <c r="BA186" s="296"/>
      <c r="BB186" s="294"/>
      <c r="BE186" s="296"/>
      <c r="BF186" s="294"/>
      <c r="BI186" s="296"/>
      <c r="BJ186" s="294"/>
      <c r="BM186" s="296"/>
      <c r="BN186" s="294"/>
      <c r="BQ186" s="296"/>
      <c r="BR186" s="1223"/>
      <c r="BS186" s="1223"/>
    </row>
    <row r="187" spans="1:71" ht="12" customHeight="1">
      <c r="A187" s="1063">
        <f>+'Pres. OBRA'!B172</f>
        <v>11.679999999999987</v>
      </c>
      <c r="B187" s="1092" t="str">
        <f>+'Pres. OBRA'!C172</f>
        <v>cable thnn #2</v>
      </c>
      <c r="C187" s="1096" t="e">
        <f ca="1">+'Pres. OBRA'!K172</f>
        <v>#VALUE!</v>
      </c>
      <c r="D187" s="294"/>
      <c r="R187" s="302"/>
      <c r="S187" s="233"/>
      <c r="T187" s="233"/>
      <c r="U187" s="295"/>
      <c r="V187" s="233"/>
      <c r="W187" s="233"/>
      <c r="X187" s="233"/>
      <c r="Y187" s="233"/>
      <c r="Z187" s="302"/>
      <c r="AA187" s="233"/>
      <c r="AB187" s="233"/>
      <c r="AC187" s="290"/>
      <c r="AD187" s="304"/>
      <c r="AE187" s="290"/>
      <c r="AF187" s="290"/>
      <c r="AG187" s="303"/>
      <c r="AH187" s="294"/>
      <c r="AK187" s="296"/>
      <c r="AL187" s="294"/>
      <c r="AM187" s="290"/>
      <c r="AN187" s="290"/>
      <c r="AO187" s="303"/>
      <c r="AP187" s="304"/>
      <c r="AQ187" s="290"/>
      <c r="AR187" s="290"/>
      <c r="AS187" s="303"/>
      <c r="AT187" s="304"/>
      <c r="AW187" s="1670" t="e">
        <f t="shared" ca="1" si="67"/>
        <v>#VALUE!</v>
      </c>
      <c r="AX187" s="1669" t="e">
        <f t="shared" ref="AX187:AY187" ca="1" si="71">+AW187</f>
        <v>#VALUE!</v>
      </c>
      <c r="AY187" s="1655" t="e">
        <f t="shared" ca="1" si="71"/>
        <v>#VALUE!</v>
      </c>
      <c r="BA187" s="296"/>
      <c r="BB187" s="294"/>
      <c r="BE187" s="296"/>
      <c r="BF187" s="294"/>
      <c r="BI187" s="296"/>
      <c r="BJ187" s="294"/>
      <c r="BM187" s="296"/>
      <c r="BN187" s="294"/>
      <c r="BQ187" s="296"/>
      <c r="BR187" s="1223"/>
      <c r="BS187" s="1223"/>
    </row>
    <row r="188" spans="1:71" ht="12" customHeight="1">
      <c r="A188" s="1063">
        <f>+'Pres. OBRA'!B173</f>
        <v>11.689999999999987</v>
      </c>
      <c r="B188" s="1092" t="str">
        <f>+'Pres. OBRA'!C173</f>
        <v>cable thnn #4</v>
      </c>
      <c r="C188" s="1096" t="e">
        <f ca="1">+'Pres. OBRA'!K173</f>
        <v>#VALUE!</v>
      </c>
      <c r="D188" s="294"/>
      <c r="R188" s="302"/>
      <c r="S188" s="233"/>
      <c r="T188" s="233"/>
      <c r="U188" s="295"/>
      <c r="V188" s="233"/>
      <c r="W188" s="233"/>
      <c r="X188" s="233"/>
      <c r="Y188" s="233"/>
      <c r="Z188" s="302"/>
      <c r="AA188" s="233"/>
      <c r="AB188" s="233"/>
      <c r="AC188" s="290"/>
      <c r="AD188" s="304"/>
      <c r="AE188" s="290"/>
      <c r="AF188" s="290"/>
      <c r="AG188" s="303"/>
      <c r="AH188" s="294"/>
      <c r="AK188" s="296"/>
      <c r="AL188" s="294"/>
      <c r="AM188" s="290"/>
      <c r="AN188" s="290"/>
      <c r="AO188" s="303"/>
      <c r="AP188" s="304"/>
      <c r="AQ188" s="290"/>
      <c r="AR188" s="290"/>
      <c r="AS188" s="303"/>
      <c r="AT188" s="304"/>
      <c r="AW188" s="1670" t="e">
        <f t="shared" ca="1" si="67"/>
        <v>#VALUE!</v>
      </c>
      <c r="AX188" s="1669" t="e">
        <f t="shared" ref="AX188:AY188" ca="1" si="72">+AW188</f>
        <v>#VALUE!</v>
      </c>
      <c r="AY188" s="1655" t="e">
        <f t="shared" ca="1" si="72"/>
        <v>#VALUE!</v>
      </c>
      <c r="BA188" s="296"/>
      <c r="BB188" s="294"/>
      <c r="BE188" s="296"/>
      <c r="BF188" s="294"/>
      <c r="BI188" s="296"/>
      <c r="BJ188" s="294"/>
      <c r="BM188" s="296"/>
      <c r="BN188" s="294"/>
      <c r="BQ188" s="296"/>
      <c r="BR188" s="1223"/>
      <c r="BS188" s="1223"/>
    </row>
    <row r="189" spans="1:71" ht="12" customHeight="1">
      <c r="A189" s="1063">
        <f>+'Pres. OBRA'!B174</f>
        <v>11.699999999999987</v>
      </c>
      <c r="B189" s="1092" t="str">
        <f>+'Pres. OBRA'!C174</f>
        <v>cable thnn #6</v>
      </c>
      <c r="C189" s="1096" t="e">
        <f ca="1">+'Pres. OBRA'!K174</f>
        <v>#VALUE!</v>
      </c>
      <c r="D189" s="294"/>
      <c r="R189" s="302"/>
      <c r="S189" s="233"/>
      <c r="T189" s="233"/>
      <c r="U189" s="295"/>
      <c r="V189" s="233"/>
      <c r="W189" s="233"/>
      <c r="X189" s="233"/>
      <c r="Y189" s="233"/>
      <c r="Z189" s="302"/>
      <c r="AA189" s="233"/>
      <c r="AB189" s="233"/>
      <c r="AC189" s="290"/>
      <c r="AD189" s="304"/>
      <c r="AE189" s="290"/>
      <c r="AF189" s="290"/>
      <c r="AG189" s="303"/>
      <c r="AH189" s="294"/>
      <c r="AK189" s="296"/>
      <c r="AL189" s="294"/>
      <c r="AM189" s="290"/>
      <c r="AN189" s="290"/>
      <c r="AO189" s="303"/>
      <c r="AP189" s="304"/>
      <c r="AQ189" s="290"/>
      <c r="AR189" s="290"/>
      <c r="AS189" s="303"/>
      <c r="AT189" s="304"/>
      <c r="AW189" s="1670" t="e">
        <f t="shared" ca="1" si="67"/>
        <v>#VALUE!</v>
      </c>
      <c r="AX189" s="1669" t="e">
        <f t="shared" ref="AX189:AY189" ca="1" si="73">+AW189</f>
        <v>#VALUE!</v>
      </c>
      <c r="AY189" s="1655" t="e">
        <f t="shared" ca="1" si="73"/>
        <v>#VALUE!</v>
      </c>
      <c r="BA189" s="296"/>
      <c r="BB189" s="294"/>
      <c r="BE189" s="296"/>
      <c r="BF189" s="294"/>
      <c r="BI189" s="296"/>
      <c r="BJ189" s="294"/>
      <c r="BM189" s="296"/>
      <c r="BN189" s="294"/>
      <c r="BQ189" s="296"/>
      <c r="BR189" s="1223"/>
      <c r="BS189" s="1223"/>
    </row>
    <row r="190" spans="1:71" ht="12" customHeight="1">
      <c r="A190" s="1063">
        <f>+'Pres. OBRA'!B175</f>
        <v>11.709999999999987</v>
      </c>
      <c r="B190" s="1092" t="str">
        <f>+'Pres. OBRA'!C175</f>
        <v>cable thnn #8</v>
      </c>
      <c r="C190" s="1096" t="e">
        <f ca="1">+'Pres. OBRA'!K175</f>
        <v>#VALUE!</v>
      </c>
      <c r="D190" s="294"/>
      <c r="R190" s="302"/>
      <c r="S190" s="233"/>
      <c r="T190" s="233"/>
      <c r="U190" s="295"/>
      <c r="V190" s="233"/>
      <c r="W190" s="233"/>
      <c r="X190" s="233"/>
      <c r="Y190" s="233"/>
      <c r="Z190" s="302"/>
      <c r="AA190" s="233"/>
      <c r="AB190" s="233"/>
      <c r="AC190" s="290"/>
      <c r="AD190" s="304"/>
      <c r="AE190" s="290"/>
      <c r="AF190" s="290"/>
      <c r="AG190" s="303"/>
      <c r="AH190" s="294"/>
      <c r="AK190" s="296"/>
      <c r="AL190" s="294"/>
      <c r="AM190" s="290"/>
      <c r="AN190" s="290"/>
      <c r="AO190" s="303"/>
      <c r="AP190" s="304"/>
      <c r="AQ190" s="290"/>
      <c r="AR190" s="290"/>
      <c r="AS190" s="303"/>
      <c r="AT190" s="304"/>
      <c r="AW190" s="1670" t="e">
        <f t="shared" ca="1" si="67"/>
        <v>#VALUE!</v>
      </c>
      <c r="AX190" s="1669" t="e">
        <f t="shared" ref="AX190:AZ191" ca="1" si="74">+AW190</f>
        <v>#VALUE!</v>
      </c>
      <c r="AY190" s="1655" t="e">
        <f t="shared" ca="1" si="74"/>
        <v>#VALUE!</v>
      </c>
      <c r="BA190" s="296"/>
      <c r="BB190" s="294"/>
      <c r="BE190" s="296"/>
      <c r="BF190" s="294"/>
      <c r="BI190" s="296"/>
      <c r="BJ190" s="294"/>
      <c r="BM190" s="296"/>
      <c r="BN190" s="294"/>
      <c r="BQ190" s="296"/>
      <c r="BR190" s="1223"/>
      <c r="BS190" s="1223"/>
    </row>
    <row r="191" spans="1:71" ht="12" customHeight="1">
      <c r="A191" s="1063">
        <f>+'Pres. OBRA'!B176</f>
        <v>11.719999999999986</v>
      </c>
      <c r="B191" s="1092" t="str">
        <f>+'Pres. OBRA'!C176</f>
        <v>cable thnn #10</v>
      </c>
      <c r="C191" s="1096" t="e">
        <f ca="1">+'Pres. OBRA'!K176</f>
        <v>#VALUE!</v>
      </c>
      <c r="D191" s="294"/>
      <c r="R191" s="302"/>
      <c r="S191" s="233"/>
      <c r="T191" s="233"/>
      <c r="U191" s="295"/>
      <c r="V191" s="233"/>
      <c r="W191" s="233"/>
      <c r="X191" s="233"/>
      <c r="Y191" s="233"/>
      <c r="Z191" s="302"/>
      <c r="AA191" s="233"/>
      <c r="AB191" s="233"/>
      <c r="AC191" s="290"/>
      <c r="AD191" s="304"/>
      <c r="AE191" s="290"/>
      <c r="AF191" s="290"/>
      <c r="AG191" s="303"/>
      <c r="AH191" s="294"/>
      <c r="AK191" s="296"/>
      <c r="AL191" s="294"/>
      <c r="AM191" s="290"/>
      <c r="AN191" s="290"/>
      <c r="AO191" s="303"/>
      <c r="AP191" s="304"/>
      <c r="AQ191" s="290"/>
      <c r="AR191" s="290"/>
      <c r="AS191" s="303"/>
      <c r="AT191" s="304"/>
      <c r="AW191" s="296"/>
      <c r="AX191" s="1669" t="e">
        <f t="shared" ref="AX191:AX198" ca="1" si="75">+C191/3</f>
        <v>#VALUE!</v>
      </c>
      <c r="AY191" s="1655" t="e">
        <f t="shared" ca="1" si="74"/>
        <v>#VALUE!</v>
      </c>
      <c r="AZ191" s="1655" t="e">
        <f t="shared" ca="1" si="74"/>
        <v>#VALUE!</v>
      </c>
      <c r="BA191" s="296"/>
      <c r="BB191" s="294"/>
      <c r="BE191" s="296"/>
      <c r="BF191" s="294"/>
      <c r="BI191" s="296"/>
      <c r="BJ191" s="294"/>
      <c r="BM191" s="296"/>
      <c r="BN191" s="294"/>
      <c r="BQ191" s="296"/>
      <c r="BR191" s="1223"/>
      <c r="BS191" s="1223"/>
    </row>
    <row r="192" spans="1:71" ht="12" customHeight="1">
      <c r="A192" s="1063">
        <f>+'Pres. OBRA'!B177</f>
        <v>11.729999999999986</v>
      </c>
      <c r="B192" s="1092" t="str">
        <f>+'Pres. OBRA'!C177</f>
        <v>abridero primario intercambiable</v>
      </c>
      <c r="C192" s="1096" t="e">
        <f ca="1">+'Pres. OBRA'!K177</f>
        <v>#VALUE!</v>
      </c>
      <c r="D192" s="294"/>
      <c r="R192" s="302"/>
      <c r="S192" s="233"/>
      <c r="T192" s="233"/>
      <c r="U192" s="295"/>
      <c r="V192" s="233"/>
      <c r="W192" s="233"/>
      <c r="X192" s="233"/>
      <c r="Y192" s="233"/>
      <c r="Z192" s="302"/>
      <c r="AA192" s="233"/>
      <c r="AB192" s="233"/>
      <c r="AC192" s="290"/>
      <c r="AD192" s="304"/>
      <c r="AE192" s="290"/>
      <c r="AF192" s="290"/>
      <c r="AG192" s="303"/>
      <c r="AH192" s="294"/>
      <c r="AK192" s="296"/>
      <c r="AL192" s="294"/>
      <c r="AM192" s="290"/>
      <c r="AN192" s="290"/>
      <c r="AO192" s="303"/>
      <c r="AP192" s="304"/>
      <c r="AQ192" s="290"/>
      <c r="AR192" s="290"/>
      <c r="AS192" s="303"/>
      <c r="AT192" s="304"/>
      <c r="AW192" s="296"/>
      <c r="AX192" s="1669" t="e">
        <f t="shared" ca="1" si="75"/>
        <v>#VALUE!</v>
      </c>
      <c r="AY192" s="1655" t="e">
        <f t="shared" ref="AY192:AZ192" ca="1" si="76">+AX192</f>
        <v>#VALUE!</v>
      </c>
      <c r="AZ192" s="1655" t="e">
        <f t="shared" ca="1" si="76"/>
        <v>#VALUE!</v>
      </c>
      <c r="BA192" s="296"/>
      <c r="BB192" s="294"/>
      <c r="BE192" s="296"/>
      <c r="BF192" s="294"/>
      <c r="BI192" s="296"/>
      <c r="BJ192" s="294"/>
      <c r="BM192" s="296"/>
      <c r="BN192" s="294"/>
      <c r="BQ192" s="296"/>
      <c r="BR192" s="1223"/>
      <c r="BS192" s="1223"/>
    </row>
    <row r="193" spans="1:71" ht="12" customHeight="1">
      <c r="A193" s="1063">
        <f>+'Pres. OBRA'!B178</f>
        <v>11.739999999999986</v>
      </c>
      <c r="B193" s="1092" t="str">
        <f>+'Pres. OBRA'!C178</f>
        <v>cable compacto 3x 1/0 al- 1/0n</v>
      </c>
      <c r="C193" s="1096" t="e">
        <f ca="1">+'Pres. OBRA'!K178</f>
        <v>#VALUE!</v>
      </c>
      <c r="D193" s="294"/>
      <c r="R193" s="302"/>
      <c r="S193" s="233"/>
      <c r="T193" s="233"/>
      <c r="U193" s="295"/>
      <c r="V193" s="233"/>
      <c r="W193" s="233"/>
      <c r="X193" s="233"/>
      <c r="Y193" s="233"/>
      <c r="Z193" s="302"/>
      <c r="AA193" s="233"/>
      <c r="AB193" s="233"/>
      <c r="AC193" s="290"/>
      <c r="AD193" s="304"/>
      <c r="AE193" s="290"/>
      <c r="AF193" s="290"/>
      <c r="AG193" s="303"/>
      <c r="AH193" s="294"/>
      <c r="AK193" s="296"/>
      <c r="AL193" s="294"/>
      <c r="AM193" s="290"/>
      <c r="AN193" s="290"/>
      <c r="AO193" s="303"/>
      <c r="AP193" s="304"/>
      <c r="AQ193" s="290"/>
      <c r="AR193" s="290"/>
      <c r="AS193" s="303"/>
      <c r="AT193" s="304"/>
      <c r="AW193" s="296"/>
      <c r="AX193" s="1669" t="e">
        <f t="shared" ca="1" si="75"/>
        <v>#VALUE!</v>
      </c>
      <c r="AY193" s="1655" t="e">
        <f t="shared" ref="AY193:AZ193" ca="1" si="77">+AX193</f>
        <v>#VALUE!</v>
      </c>
      <c r="AZ193" s="1655" t="e">
        <f t="shared" ca="1" si="77"/>
        <v>#VALUE!</v>
      </c>
      <c r="BA193" s="296"/>
      <c r="BB193" s="294"/>
      <c r="BE193" s="296"/>
      <c r="BF193" s="294"/>
      <c r="BI193" s="296"/>
      <c r="BJ193" s="294"/>
      <c r="BM193" s="296"/>
      <c r="BN193" s="294"/>
      <c r="BQ193" s="296"/>
      <c r="BR193" s="1223"/>
      <c r="BS193" s="1223"/>
    </row>
    <row r="194" spans="1:71" ht="12" customHeight="1">
      <c r="A194" s="1063">
        <f>+'Pres. OBRA'!B179</f>
        <v>11.749999999999986</v>
      </c>
      <c r="B194" s="1092" t="str">
        <f>+'Pres. OBRA'!C179</f>
        <v>armado fin de linea</v>
      </c>
      <c r="C194" s="1096" t="e">
        <f ca="1">+'Pres. OBRA'!K179</f>
        <v>#VALUE!</v>
      </c>
      <c r="D194" s="294"/>
      <c r="R194" s="302"/>
      <c r="S194" s="233"/>
      <c r="T194" s="233"/>
      <c r="U194" s="295"/>
      <c r="V194" s="233"/>
      <c r="W194" s="233"/>
      <c r="X194" s="233"/>
      <c r="Y194" s="233"/>
      <c r="Z194" s="302"/>
      <c r="AA194" s="233"/>
      <c r="AB194" s="233"/>
      <c r="AC194" s="290"/>
      <c r="AD194" s="304"/>
      <c r="AE194" s="290"/>
      <c r="AF194" s="290"/>
      <c r="AG194" s="303"/>
      <c r="AH194" s="294"/>
      <c r="AK194" s="296"/>
      <c r="AL194" s="294"/>
      <c r="AM194" s="290"/>
      <c r="AN194" s="290"/>
      <c r="AO194" s="303"/>
      <c r="AP194" s="304"/>
      <c r="AQ194" s="290"/>
      <c r="AR194" s="290"/>
      <c r="AS194" s="303"/>
      <c r="AT194" s="304"/>
      <c r="AW194" s="296"/>
      <c r="AX194" s="1669" t="e">
        <f t="shared" ca="1" si="75"/>
        <v>#VALUE!</v>
      </c>
      <c r="AY194" s="1655" t="e">
        <f t="shared" ref="AY194:AZ194" ca="1" si="78">+AX194</f>
        <v>#VALUE!</v>
      </c>
      <c r="AZ194" s="1655" t="e">
        <f t="shared" ca="1" si="78"/>
        <v>#VALUE!</v>
      </c>
      <c r="BA194" s="296"/>
      <c r="BB194" s="294"/>
      <c r="BE194" s="296"/>
      <c r="BF194" s="294"/>
      <c r="BI194" s="296"/>
      <c r="BJ194" s="294"/>
      <c r="BM194" s="296"/>
      <c r="BN194" s="294"/>
      <c r="BQ194" s="296"/>
      <c r="BR194" s="1223"/>
      <c r="BS194" s="1223"/>
    </row>
    <row r="195" spans="1:71" ht="12" customHeight="1">
      <c r="A195" s="1063">
        <f>+'Pres. OBRA'!B180</f>
        <v>11.759999999999986</v>
      </c>
      <c r="B195" s="1092" t="str">
        <f>+'Pres. OBRA'!C180</f>
        <v>sistema puesta a tierra transformador</v>
      </c>
      <c r="C195" s="1096" t="e">
        <f ca="1">+'Pres. OBRA'!K180</f>
        <v>#VALUE!</v>
      </c>
      <c r="D195" s="294"/>
      <c r="R195" s="302"/>
      <c r="S195" s="233"/>
      <c r="T195" s="233"/>
      <c r="U195" s="295"/>
      <c r="V195" s="233"/>
      <c r="W195" s="233"/>
      <c r="X195" s="233"/>
      <c r="Y195" s="233"/>
      <c r="Z195" s="302"/>
      <c r="AA195" s="233"/>
      <c r="AB195" s="233"/>
      <c r="AC195" s="290"/>
      <c r="AD195" s="304"/>
      <c r="AE195" s="290"/>
      <c r="AF195" s="290"/>
      <c r="AG195" s="303"/>
      <c r="AH195" s="294"/>
      <c r="AK195" s="296"/>
      <c r="AL195" s="294"/>
      <c r="AM195" s="290"/>
      <c r="AN195" s="290"/>
      <c r="AO195" s="303"/>
      <c r="AP195" s="304"/>
      <c r="AQ195" s="290"/>
      <c r="AR195" s="290"/>
      <c r="AS195" s="303"/>
      <c r="AT195" s="304"/>
      <c r="AW195" s="296"/>
      <c r="AX195" s="1669" t="e">
        <f t="shared" ca="1" si="75"/>
        <v>#VALUE!</v>
      </c>
      <c r="AY195" s="1655" t="e">
        <f t="shared" ref="AY195:AZ195" ca="1" si="79">+AX195</f>
        <v>#VALUE!</v>
      </c>
      <c r="AZ195" s="1655" t="e">
        <f t="shared" ca="1" si="79"/>
        <v>#VALUE!</v>
      </c>
      <c r="BA195" s="296"/>
      <c r="BB195" s="294"/>
      <c r="BE195" s="296"/>
      <c r="BF195" s="294"/>
      <c r="BI195" s="296"/>
      <c r="BJ195" s="294"/>
      <c r="BM195" s="296"/>
      <c r="BN195" s="294"/>
      <c r="BQ195" s="296"/>
      <c r="BR195" s="1223"/>
      <c r="BS195" s="1223"/>
    </row>
    <row r="196" spans="1:71" ht="12" customHeight="1">
      <c r="A196" s="1063">
        <f>+'Pres. OBRA'!B181</f>
        <v>11.769999999999985</v>
      </c>
      <c r="B196" s="1092" t="str">
        <f>+'Pres. OBRA'!C181</f>
        <v>transformador 75kva</v>
      </c>
      <c r="C196" s="1096" t="e">
        <f ca="1">+'Pres. OBRA'!K181</f>
        <v>#VALUE!</v>
      </c>
      <c r="D196" s="294"/>
      <c r="R196" s="302"/>
      <c r="S196" s="233"/>
      <c r="T196" s="233"/>
      <c r="U196" s="295"/>
      <c r="V196" s="233"/>
      <c r="W196" s="233"/>
      <c r="X196" s="233"/>
      <c r="Y196" s="233"/>
      <c r="Z196" s="302"/>
      <c r="AA196" s="233"/>
      <c r="AB196" s="233"/>
      <c r="AC196" s="290"/>
      <c r="AD196" s="304"/>
      <c r="AE196" s="290"/>
      <c r="AF196" s="290"/>
      <c r="AG196" s="303"/>
      <c r="AH196" s="294"/>
      <c r="AK196" s="296"/>
      <c r="AL196" s="294"/>
      <c r="AM196" s="290"/>
      <c r="AN196" s="290"/>
      <c r="AO196" s="303"/>
      <c r="AP196" s="304"/>
      <c r="AQ196" s="290"/>
      <c r="AR196" s="290"/>
      <c r="AS196" s="303"/>
      <c r="AT196" s="304"/>
      <c r="AW196" s="296"/>
      <c r="AX196" s="1669" t="e">
        <f t="shared" ca="1" si="75"/>
        <v>#VALUE!</v>
      </c>
      <c r="AY196" s="1655" t="e">
        <f t="shared" ref="AY196:AZ196" ca="1" si="80">+AX196</f>
        <v>#VALUE!</v>
      </c>
      <c r="AZ196" s="1655" t="e">
        <f t="shared" ca="1" si="80"/>
        <v>#VALUE!</v>
      </c>
      <c r="BA196" s="296"/>
      <c r="BB196" s="294"/>
      <c r="BE196" s="296"/>
      <c r="BF196" s="294"/>
      <c r="BI196" s="296"/>
      <c r="BJ196" s="294"/>
      <c r="BM196" s="296"/>
      <c r="BN196" s="294"/>
      <c r="BQ196" s="296"/>
      <c r="BR196" s="1223"/>
      <c r="BS196" s="1223"/>
    </row>
    <row r="197" spans="1:71" ht="12" customHeight="1">
      <c r="A197" s="1063">
        <f>+'Pres. OBRA'!B182</f>
        <v>11.779999999999985</v>
      </c>
      <c r="B197" s="1092" t="str">
        <f>+'Pres. OBRA'!C182</f>
        <v>puesta tierra aula ambiental</v>
      </c>
      <c r="C197" s="1096" t="e">
        <f ca="1">+'Pres. OBRA'!K182</f>
        <v>#VALUE!</v>
      </c>
      <c r="D197" s="294"/>
      <c r="R197" s="302"/>
      <c r="S197" s="233"/>
      <c r="T197" s="233"/>
      <c r="U197" s="295"/>
      <c r="V197" s="233"/>
      <c r="W197" s="233"/>
      <c r="X197" s="233"/>
      <c r="Y197" s="233"/>
      <c r="Z197" s="302"/>
      <c r="AA197" s="233"/>
      <c r="AB197" s="233"/>
      <c r="AC197" s="290"/>
      <c r="AD197" s="304"/>
      <c r="AE197" s="290"/>
      <c r="AF197" s="290"/>
      <c r="AG197" s="303"/>
      <c r="AH197" s="294"/>
      <c r="AK197" s="296"/>
      <c r="AL197" s="294"/>
      <c r="AM197" s="290"/>
      <c r="AN197" s="290"/>
      <c r="AO197" s="303"/>
      <c r="AP197" s="304"/>
      <c r="AQ197" s="290"/>
      <c r="AR197" s="290"/>
      <c r="AS197" s="303"/>
      <c r="AT197" s="304"/>
      <c r="AW197" s="296"/>
      <c r="AX197" s="1669" t="e">
        <f t="shared" ca="1" si="75"/>
        <v>#VALUE!</v>
      </c>
      <c r="AY197" s="1655" t="e">
        <f t="shared" ref="AY197:AZ197" ca="1" si="81">+AX197</f>
        <v>#VALUE!</v>
      </c>
      <c r="AZ197" s="1655" t="e">
        <f t="shared" ca="1" si="81"/>
        <v>#VALUE!</v>
      </c>
      <c r="BA197" s="296"/>
      <c r="BB197" s="294"/>
      <c r="BE197" s="296"/>
      <c r="BF197" s="294"/>
      <c r="BI197" s="296"/>
      <c r="BJ197" s="294"/>
      <c r="BM197" s="296"/>
      <c r="BN197" s="294"/>
      <c r="BQ197" s="296"/>
      <c r="BR197" s="1223"/>
      <c r="BS197" s="1223"/>
    </row>
    <row r="198" spans="1:71" ht="12" customHeight="1">
      <c r="A198" s="1063">
        <f>+'Pres. OBRA'!B183</f>
        <v>11.789999999999985</v>
      </c>
      <c r="B198" s="1092" t="str">
        <f>+'Pres. OBRA'!C183</f>
        <v>puesta tierra cuarto electrico</v>
      </c>
      <c r="C198" s="1096" t="e">
        <f ca="1">+'Pres. OBRA'!K183</f>
        <v>#VALUE!</v>
      </c>
      <c r="D198" s="294"/>
      <c r="R198" s="302"/>
      <c r="S198" s="233"/>
      <c r="T198" s="233"/>
      <c r="U198" s="295"/>
      <c r="V198" s="233"/>
      <c r="W198" s="233"/>
      <c r="X198" s="233"/>
      <c r="Y198" s="233"/>
      <c r="Z198" s="302"/>
      <c r="AA198" s="233"/>
      <c r="AB198" s="233"/>
      <c r="AC198" s="290"/>
      <c r="AD198" s="304"/>
      <c r="AE198" s="290"/>
      <c r="AF198" s="290"/>
      <c r="AG198" s="303"/>
      <c r="AH198" s="294"/>
      <c r="AK198" s="296"/>
      <c r="AL198" s="294"/>
      <c r="AM198" s="290"/>
      <c r="AN198" s="290"/>
      <c r="AO198" s="303"/>
      <c r="AP198" s="304"/>
      <c r="AQ198" s="290"/>
      <c r="AR198" s="290"/>
      <c r="AS198" s="303"/>
      <c r="AT198" s="304"/>
      <c r="AW198" s="296"/>
      <c r="AX198" s="1669" t="e">
        <f t="shared" ca="1" si="75"/>
        <v>#VALUE!</v>
      </c>
      <c r="AY198" s="1655" t="e">
        <f t="shared" ref="AY198:BA199" ca="1" si="82">+AX198</f>
        <v>#VALUE!</v>
      </c>
      <c r="AZ198" s="1655" t="e">
        <f t="shared" ca="1" si="82"/>
        <v>#VALUE!</v>
      </c>
      <c r="BA198" s="296"/>
      <c r="BB198" s="294"/>
      <c r="BE198" s="296"/>
      <c r="BF198" s="294"/>
      <c r="BI198" s="296"/>
      <c r="BJ198" s="294"/>
      <c r="BM198" s="296"/>
      <c r="BN198" s="294"/>
      <c r="BQ198" s="296"/>
      <c r="BR198" s="1223"/>
      <c r="BS198" s="1223"/>
    </row>
    <row r="199" spans="1:71" ht="12" customHeight="1">
      <c r="A199" s="1063">
        <f>+'Pres. OBRA'!B184</f>
        <v>11.799999999999985</v>
      </c>
      <c r="B199" s="1092" t="str">
        <f>+'Pres. OBRA'!C184</f>
        <v>certificación retie</v>
      </c>
      <c r="C199" s="1096" t="e">
        <f ca="1">+'Pres. OBRA'!K184</f>
        <v>#VALUE!</v>
      </c>
      <c r="D199" s="294"/>
      <c r="R199" s="302"/>
      <c r="S199" s="233"/>
      <c r="T199" s="233"/>
      <c r="U199" s="295"/>
      <c r="V199" s="233"/>
      <c r="W199" s="233"/>
      <c r="X199" s="233"/>
      <c r="Y199" s="233"/>
      <c r="Z199" s="302"/>
      <c r="AA199" s="233"/>
      <c r="AB199" s="233"/>
      <c r="AC199" s="290"/>
      <c r="AD199" s="304"/>
      <c r="AE199" s="290"/>
      <c r="AF199" s="290"/>
      <c r="AG199" s="303"/>
      <c r="AH199" s="294"/>
      <c r="AK199" s="296"/>
      <c r="AL199" s="294"/>
      <c r="AM199" s="290"/>
      <c r="AN199" s="290"/>
      <c r="AO199" s="303"/>
      <c r="AP199" s="304"/>
      <c r="AQ199" s="290"/>
      <c r="AR199" s="290"/>
      <c r="AS199" s="303"/>
      <c r="AT199" s="304"/>
      <c r="AW199" s="296"/>
      <c r="AX199" s="294"/>
      <c r="AY199" s="1655" t="e">
        <f t="shared" ref="AY199:AY204" ca="1" si="83">+C199/3</f>
        <v>#VALUE!</v>
      </c>
      <c r="AZ199" s="1655" t="e">
        <f t="shared" ca="1" si="82"/>
        <v>#VALUE!</v>
      </c>
      <c r="BA199" s="1670" t="e">
        <f t="shared" ca="1" si="82"/>
        <v>#VALUE!</v>
      </c>
      <c r="BB199" s="294"/>
      <c r="BE199" s="296"/>
      <c r="BF199" s="294"/>
      <c r="BI199" s="296"/>
      <c r="BJ199" s="294"/>
      <c r="BM199" s="296"/>
      <c r="BN199" s="294"/>
      <c r="BQ199" s="296"/>
      <c r="BR199" s="1223"/>
      <c r="BS199" s="1223"/>
    </row>
    <row r="200" spans="1:71" ht="12" customHeight="1">
      <c r="A200" s="1063">
        <f>+'Pres. OBRA'!B185</f>
        <v>11.809999999999985</v>
      </c>
      <c r="B200" s="1092" t="str">
        <f>+'Pres. OBRA'!C185</f>
        <v>certificacion retilap</v>
      </c>
      <c r="C200" s="1096" t="e">
        <f ca="1">+'Pres. OBRA'!K185</f>
        <v>#VALUE!</v>
      </c>
      <c r="D200" s="294"/>
      <c r="R200" s="302"/>
      <c r="S200" s="233"/>
      <c r="T200" s="233"/>
      <c r="U200" s="295"/>
      <c r="V200" s="233"/>
      <c r="W200" s="233"/>
      <c r="X200" s="233"/>
      <c r="Y200" s="233"/>
      <c r="Z200" s="302"/>
      <c r="AA200" s="233"/>
      <c r="AB200" s="233"/>
      <c r="AC200" s="290"/>
      <c r="AD200" s="304"/>
      <c r="AE200" s="290"/>
      <c r="AF200" s="290"/>
      <c r="AG200" s="303"/>
      <c r="AH200" s="294"/>
      <c r="AK200" s="296"/>
      <c r="AL200" s="294"/>
      <c r="AM200" s="290"/>
      <c r="AN200" s="290"/>
      <c r="AO200" s="303"/>
      <c r="AP200" s="304"/>
      <c r="AQ200" s="290"/>
      <c r="AR200" s="290"/>
      <c r="AS200" s="303"/>
      <c r="AT200" s="304"/>
      <c r="AW200" s="296"/>
      <c r="AX200" s="294"/>
      <c r="AY200" s="1655" t="e">
        <f t="shared" ca="1" si="83"/>
        <v>#VALUE!</v>
      </c>
      <c r="AZ200" s="1655" t="e">
        <f t="shared" ref="AZ200:BA200" ca="1" si="84">+AY200</f>
        <v>#VALUE!</v>
      </c>
      <c r="BA200" s="1670" t="e">
        <f t="shared" ca="1" si="84"/>
        <v>#VALUE!</v>
      </c>
      <c r="BB200" s="294"/>
      <c r="BE200" s="296"/>
      <c r="BF200" s="294"/>
      <c r="BI200" s="296"/>
      <c r="BJ200" s="294"/>
      <c r="BM200" s="296"/>
      <c r="BN200" s="294"/>
      <c r="BQ200" s="296"/>
      <c r="BR200" s="1223"/>
      <c r="BS200" s="1223"/>
    </row>
    <row r="201" spans="1:71" ht="12" customHeight="1">
      <c r="A201" s="1063">
        <f>+'Pres. OBRA'!B186</f>
        <v>11.819999999999984</v>
      </c>
      <c r="B201" s="1092" t="str">
        <f>+'Pres. OBRA'!C186</f>
        <v>elaboracion de planos record</v>
      </c>
      <c r="C201" s="1096" t="e">
        <f ca="1">+'Pres. OBRA'!K186</f>
        <v>#VALUE!</v>
      </c>
      <c r="D201" s="294"/>
      <c r="R201" s="302"/>
      <c r="S201" s="233"/>
      <c r="T201" s="233"/>
      <c r="U201" s="295"/>
      <c r="V201" s="233"/>
      <c r="W201" s="233"/>
      <c r="X201" s="233"/>
      <c r="Y201" s="233"/>
      <c r="Z201" s="302"/>
      <c r="AA201" s="233"/>
      <c r="AB201" s="233"/>
      <c r="AC201" s="290"/>
      <c r="AD201" s="304"/>
      <c r="AE201" s="290"/>
      <c r="AF201" s="290"/>
      <c r="AG201" s="303"/>
      <c r="AH201" s="294"/>
      <c r="AK201" s="296"/>
      <c r="AL201" s="294"/>
      <c r="AM201" s="290"/>
      <c r="AN201" s="290"/>
      <c r="AO201" s="303"/>
      <c r="AP201" s="304"/>
      <c r="AQ201" s="290"/>
      <c r="AR201" s="290"/>
      <c r="AS201" s="303"/>
      <c r="AT201" s="304"/>
      <c r="AW201" s="296"/>
      <c r="AX201" s="294"/>
      <c r="AY201" s="1655" t="e">
        <f t="shared" ca="1" si="83"/>
        <v>#VALUE!</v>
      </c>
      <c r="AZ201" s="1655" t="e">
        <f t="shared" ref="AZ201:BA201" ca="1" si="85">+AY201</f>
        <v>#VALUE!</v>
      </c>
      <c r="BA201" s="1670" t="e">
        <f t="shared" ca="1" si="85"/>
        <v>#VALUE!</v>
      </c>
      <c r="BB201" s="294"/>
      <c r="BE201" s="296"/>
      <c r="BF201" s="294"/>
      <c r="BI201" s="296"/>
      <c r="BJ201" s="294"/>
      <c r="BM201" s="296"/>
      <c r="BN201" s="294"/>
      <c r="BQ201" s="296"/>
      <c r="BR201" s="1223"/>
      <c r="BS201" s="1223"/>
    </row>
    <row r="202" spans="1:71" ht="12" customHeight="1">
      <c r="A202" s="1063">
        <f>+'Pres. OBRA'!B187</f>
        <v>11.829999999999984</v>
      </c>
      <c r="B202" s="1092" t="str">
        <f>+'Pres. OBRA'!C187</f>
        <v>ups 6kva trifasica</v>
      </c>
      <c r="C202" s="1096" t="e">
        <f ca="1">+'Pres. OBRA'!K187</f>
        <v>#VALUE!</v>
      </c>
      <c r="D202" s="294"/>
      <c r="R202" s="302"/>
      <c r="S202" s="233"/>
      <c r="T202" s="233"/>
      <c r="U202" s="295"/>
      <c r="V202" s="233"/>
      <c r="W202" s="233"/>
      <c r="X202" s="233"/>
      <c r="Y202" s="233"/>
      <c r="Z202" s="302"/>
      <c r="AA202" s="233"/>
      <c r="AB202" s="233"/>
      <c r="AC202" s="290"/>
      <c r="AD202" s="304"/>
      <c r="AE202" s="290"/>
      <c r="AF202" s="290"/>
      <c r="AG202" s="303"/>
      <c r="AH202" s="294"/>
      <c r="AK202" s="296"/>
      <c r="AL202" s="294"/>
      <c r="AM202" s="290"/>
      <c r="AN202" s="290"/>
      <c r="AO202" s="303"/>
      <c r="AP202" s="304"/>
      <c r="AQ202" s="290"/>
      <c r="AR202" s="290"/>
      <c r="AS202" s="303"/>
      <c r="AT202" s="304"/>
      <c r="AW202" s="296"/>
      <c r="AX202" s="294"/>
      <c r="AY202" s="1655" t="e">
        <f t="shared" ca="1" si="83"/>
        <v>#VALUE!</v>
      </c>
      <c r="AZ202" s="1655" t="e">
        <f t="shared" ref="AZ202:BA202" ca="1" si="86">+AY202</f>
        <v>#VALUE!</v>
      </c>
      <c r="BA202" s="1670" t="e">
        <f t="shared" ca="1" si="86"/>
        <v>#VALUE!</v>
      </c>
      <c r="BB202" s="294"/>
      <c r="BE202" s="296"/>
      <c r="BF202" s="294"/>
      <c r="BI202" s="296"/>
      <c r="BJ202" s="294"/>
      <c r="BM202" s="296"/>
      <c r="BN202" s="294"/>
      <c r="BQ202" s="296"/>
      <c r="BR202" s="1223"/>
      <c r="BS202" s="1223"/>
    </row>
    <row r="203" spans="1:71" ht="12" customHeight="1">
      <c r="A203" s="1063">
        <f>+'Pres. OBRA'!B188</f>
        <v>11.839999999999984</v>
      </c>
      <c r="B203" s="1092" t="str">
        <f>+'Pres. OBRA'!C188</f>
        <v>suministro e instalación de tablero regulado 12 ctos 2 fases 125 amp para empotrar</v>
      </c>
      <c r="C203" s="1096" t="e">
        <f ca="1">+'Pres. OBRA'!K188</f>
        <v>#VALUE!</v>
      </c>
      <c r="D203" s="294"/>
      <c r="R203" s="302"/>
      <c r="S203" s="233"/>
      <c r="T203" s="233"/>
      <c r="U203" s="295"/>
      <c r="V203" s="233"/>
      <c r="W203" s="233"/>
      <c r="X203" s="233"/>
      <c r="Y203" s="233"/>
      <c r="Z203" s="302"/>
      <c r="AA203" s="233"/>
      <c r="AB203" s="233"/>
      <c r="AC203" s="290"/>
      <c r="AD203" s="304"/>
      <c r="AE203" s="290"/>
      <c r="AF203" s="290"/>
      <c r="AG203" s="303"/>
      <c r="AH203" s="294"/>
      <c r="AK203" s="296"/>
      <c r="AL203" s="294"/>
      <c r="AM203" s="290"/>
      <c r="AN203" s="290"/>
      <c r="AO203" s="303"/>
      <c r="AP203" s="304"/>
      <c r="AQ203" s="290"/>
      <c r="AR203" s="290"/>
      <c r="AS203" s="303"/>
      <c r="AT203" s="304"/>
      <c r="AW203" s="296"/>
      <c r="AX203" s="294"/>
      <c r="AY203" s="1655" t="e">
        <f t="shared" ca="1" si="83"/>
        <v>#VALUE!</v>
      </c>
      <c r="AZ203" s="1655" t="e">
        <f t="shared" ref="AZ203:BA203" ca="1" si="87">+AY203</f>
        <v>#VALUE!</v>
      </c>
      <c r="BA203" s="1670" t="e">
        <f t="shared" ca="1" si="87"/>
        <v>#VALUE!</v>
      </c>
      <c r="BB203" s="294"/>
      <c r="BE203" s="296"/>
      <c r="BF203" s="294"/>
      <c r="BI203" s="296"/>
      <c r="BJ203" s="294"/>
      <c r="BM203" s="296"/>
      <c r="BN203" s="294"/>
      <c r="BQ203" s="296"/>
      <c r="BR203" s="1223"/>
      <c r="BS203" s="1223"/>
    </row>
    <row r="204" spans="1:71" ht="12" customHeight="1">
      <c r="A204" s="1063">
        <f>+'Pres. OBRA'!B189</f>
        <v>11.849999999999984</v>
      </c>
      <c r="B204" s="1092" t="str">
        <f>+'Pres. OBRA'!C189</f>
        <v>luminaria emergencia bala 4,5w</v>
      </c>
      <c r="C204" s="1096" t="e">
        <f ca="1">+'Pres. OBRA'!K189</f>
        <v>#VALUE!</v>
      </c>
      <c r="D204" s="294"/>
      <c r="R204" s="302"/>
      <c r="S204" s="233"/>
      <c r="T204" s="233"/>
      <c r="U204" s="295"/>
      <c r="V204" s="233"/>
      <c r="W204" s="233"/>
      <c r="X204" s="233"/>
      <c r="Y204" s="233"/>
      <c r="Z204" s="302"/>
      <c r="AA204" s="233"/>
      <c r="AB204" s="233"/>
      <c r="AC204" s="290"/>
      <c r="AD204" s="304"/>
      <c r="AE204" s="290"/>
      <c r="AF204" s="290"/>
      <c r="AG204" s="303"/>
      <c r="AH204" s="294"/>
      <c r="AK204" s="296"/>
      <c r="AL204" s="294"/>
      <c r="AM204" s="290"/>
      <c r="AN204" s="290"/>
      <c r="AO204" s="303"/>
      <c r="AP204" s="304"/>
      <c r="AQ204" s="290"/>
      <c r="AR204" s="290"/>
      <c r="AS204" s="303"/>
      <c r="AT204" s="304"/>
      <c r="AW204" s="296"/>
      <c r="AX204" s="294"/>
      <c r="AY204" s="1655" t="e">
        <f t="shared" ca="1" si="83"/>
        <v>#VALUE!</v>
      </c>
      <c r="AZ204" s="1655" t="e">
        <f t="shared" ref="AZ204:BA204" ca="1" si="88">+AY204</f>
        <v>#VALUE!</v>
      </c>
      <c r="BA204" s="1670" t="e">
        <f t="shared" ca="1" si="88"/>
        <v>#VALUE!</v>
      </c>
      <c r="BB204" s="294"/>
      <c r="BE204" s="296"/>
      <c r="BF204" s="294"/>
      <c r="BI204" s="296"/>
      <c r="BJ204" s="294"/>
      <c r="BM204" s="296"/>
      <c r="BN204" s="294"/>
      <c r="BQ204" s="296"/>
      <c r="BR204" s="1223"/>
      <c r="BS204" s="1223"/>
    </row>
    <row r="205" spans="1:71" ht="12" customHeight="1">
      <c r="A205" s="1063">
        <f>+'Pres. OBRA'!B190</f>
        <v>11.859999999999983</v>
      </c>
      <c r="B205" s="1092" t="str">
        <f>+'Pres. OBRA'!C190</f>
        <v>medidor electronico para medida directa y semidirecta</v>
      </c>
      <c r="C205" s="1096" t="e">
        <f ca="1">+'Pres. OBRA'!K190</f>
        <v>#VALUE!</v>
      </c>
      <c r="D205" s="294"/>
      <c r="R205" s="302"/>
      <c r="S205" s="233"/>
      <c r="T205" s="233"/>
      <c r="U205" s="295"/>
      <c r="V205" s="233"/>
      <c r="W205" s="233"/>
      <c r="X205" s="233"/>
      <c r="Y205" s="233"/>
      <c r="Z205" s="302"/>
      <c r="AA205" s="233"/>
      <c r="AB205" s="233"/>
      <c r="AC205" s="290"/>
      <c r="AD205" s="304"/>
      <c r="AE205" s="290"/>
      <c r="AF205" s="290"/>
      <c r="AG205" s="303"/>
      <c r="AH205" s="294"/>
      <c r="AK205" s="296"/>
      <c r="AL205" s="294"/>
      <c r="AM205" s="290"/>
      <c r="AN205" s="290"/>
      <c r="AO205" s="303"/>
      <c r="AP205" s="304"/>
      <c r="AQ205" s="290"/>
      <c r="AR205" s="290"/>
      <c r="AS205" s="303"/>
      <c r="AT205" s="304"/>
      <c r="AW205" s="296"/>
      <c r="AX205" s="294"/>
      <c r="BA205" s="1670" t="e">
        <f ca="1">+C205/3</f>
        <v>#VALUE!</v>
      </c>
      <c r="BB205" s="1669" t="e">
        <f ca="1">+BA205</f>
        <v>#VALUE!</v>
      </c>
      <c r="BC205" s="1655" t="e">
        <f ca="1">+BB205</f>
        <v>#VALUE!</v>
      </c>
      <c r="BE205" s="296"/>
      <c r="BF205" s="294"/>
      <c r="BI205" s="296"/>
      <c r="BJ205" s="294"/>
      <c r="BM205" s="296"/>
      <c r="BN205" s="294"/>
      <c r="BQ205" s="296"/>
      <c r="BR205" s="1223"/>
      <c r="BS205" s="1223"/>
    </row>
    <row r="206" spans="1:71" ht="12" customHeight="1">
      <c r="A206" s="1063">
        <f>+'Pres. OBRA'!B191</f>
        <v>11.869999999999983</v>
      </c>
      <c r="B206" s="1092" t="str">
        <f>+'Pres. OBRA'!C191</f>
        <v>tablero ml principal 208vac</v>
      </c>
      <c r="C206" s="1096" t="e">
        <f ca="1">+'Pres. OBRA'!K191</f>
        <v>#VALUE!</v>
      </c>
      <c r="D206" s="294"/>
      <c r="R206" s="302"/>
      <c r="S206" s="233"/>
      <c r="T206" s="233"/>
      <c r="U206" s="295"/>
      <c r="V206" s="233"/>
      <c r="W206" s="233"/>
      <c r="X206" s="233"/>
      <c r="Y206" s="233"/>
      <c r="Z206" s="302"/>
      <c r="AA206" s="233"/>
      <c r="AB206" s="233"/>
      <c r="AC206" s="290"/>
      <c r="AD206" s="304"/>
      <c r="AE206" s="290"/>
      <c r="AF206" s="290"/>
      <c r="AG206" s="303"/>
      <c r="AH206" s="294"/>
      <c r="AK206" s="296"/>
      <c r="AL206" s="294"/>
      <c r="AM206" s="290"/>
      <c r="AN206" s="290"/>
      <c r="AO206" s="303"/>
      <c r="AP206" s="304"/>
      <c r="AQ206" s="290"/>
      <c r="AR206" s="290"/>
      <c r="AS206" s="303"/>
      <c r="AT206" s="304"/>
      <c r="AW206" s="296"/>
      <c r="AX206" s="294"/>
      <c r="BA206" s="1670" t="e">
        <f ca="1">+C206/3</f>
        <v>#VALUE!</v>
      </c>
      <c r="BB206" s="1669" t="e">
        <f ca="1">+BA206</f>
        <v>#VALUE!</v>
      </c>
      <c r="BC206" s="1655" t="e">
        <f ca="1">+BB206</f>
        <v>#VALUE!</v>
      </c>
      <c r="BE206" s="296"/>
      <c r="BF206" s="294"/>
      <c r="BI206" s="296"/>
      <c r="BJ206" s="294"/>
      <c r="BM206" s="296"/>
      <c r="BN206" s="294"/>
      <c r="BQ206" s="296"/>
      <c r="BR206" s="1223"/>
      <c r="BS206" s="1223"/>
    </row>
    <row r="207" spans="1:71" ht="12" customHeight="1">
      <c r="A207" s="1063"/>
      <c r="B207" s="1092"/>
      <c r="C207" s="1096"/>
      <c r="D207" s="294"/>
      <c r="R207" s="302"/>
      <c r="S207" s="233"/>
      <c r="T207" s="233"/>
      <c r="U207" s="295"/>
      <c r="V207" s="233"/>
      <c r="W207" s="233"/>
      <c r="X207" s="233"/>
      <c r="Y207" s="233"/>
      <c r="Z207" s="302"/>
      <c r="AA207" s="233"/>
      <c r="AB207" s="233"/>
      <c r="AC207" s="290"/>
      <c r="AD207" s="304"/>
      <c r="AE207" s="290"/>
      <c r="AF207" s="290"/>
      <c r="AG207" s="303"/>
      <c r="AH207" s="294"/>
      <c r="AJ207" s="290"/>
      <c r="AK207" s="303"/>
      <c r="AL207" s="304"/>
      <c r="AM207" s="290"/>
      <c r="AN207" s="290"/>
      <c r="AO207" s="303"/>
      <c r="AP207" s="304"/>
      <c r="AQ207" s="290"/>
      <c r="AS207" s="296"/>
      <c r="AT207" s="294"/>
      <c r="AW207" s="296"/>
      <c r="AX207" s="294"/>
      <c r="BA207" s="296"/>
      <c r="BB207" s="294"/>
      <c r="BE207" s="296"/>
      <c r="BF207" s="294"/>
      <c r="BI207" s="296"/>
      <c r="BJ207" s="294"/>
      <c r="BM207" s="296"/>
      <c r="BN207" s="294"/>
      <c r="BQ207" s="296"/>
      <c r="BR207" s="1223"/>
      <c r="BS207" s="1223"/>
    </row>
    <row r="208" spans="1:71">
      <c r="A208" s="2272">
        <v>12</v>
      </c>
      <c r="B208" s="2266" t="str">
        <f>'Pres. OBRA'!C192</f>
        <v>CERRAMIENTO Y OBRAS COMPLEMENTARIAS</v>
      </c>
      <c r="C208" s="2275" t="e">
        <f ca="1">+'Pres. OBRA'!K192</f>
        <v>#VALUE!</v>
      </c>
      <c r="D208" s="294"/>
      <c r="R208" s="302"/>
      <c r="S208" s="233"/>
      <c r="T208" s="233"/>
      <c r="U208" s="295"/>
      <c r="V208" s="233"/>
      <c r="W208" s="233"/>
      <c r="X208" s="233"/>
      <c r="Y208" s="233"/>
      <c r="Z208" s="302"/>
      <c r="AA208" s="233"/>
      <c r="AB208" s="233"/>
      <c r="AC208" s="233"/>
      <c r="AD208" s="302"/>
      <c r="AE208" s="233"/>
      <c r="AF208" s="233"/>
      <c r="AG208" s="295"/>
      <c r="AH208" s="294"/>
      <c r="AJ208" s="233"/>
      <c r="AK208" s="295"/>
      <c r="AL208" s="304"/>
      <c r="AM208" s="290"/>
      <c r="AN208" s="233"/>
      <c r="AO208" s="296"/>
      <c r="AP208" s="294"/>
      <c r="AS208" s="296"/>
      <c r="AT208" s="294"/>
      <c r="AW208" s="296"/>
      <c r="AX208" s="294"/>
      <c r="BA208" s="296"/>
      <c r="BB208" s="294"/>
      <c r="BD208" s="1656" t="e">
        <f ca="1">C208/8</f>
        <v>#VALUE!</v>
      </c>
      <c r="BE208" s="1663" t="e">
        <f ca="1">BD208</f>
        <v>#VALUE!</v>
      </c>
      <c r="BF208" s="1662" t="e">
        <f t="shared" ref="BF208:BK208" ca="1" si="89">BE208</f>
        <v>#VALUE!</v>
      </c>
      <c r="BG208" s="1656" t="e">
        <f t="shared" ca="1" si="89"/>
        <v>#VALUE!</v>
      </c>
      <c r="BH208" s="1656" t="e">
        <f t="shared" ca="1" si="89"/>
        <v>#VALUE!</v>
      </c>
      <c r="BI208" s="1663" t="e">
        <f t="shared" ca="1" si="89"/>
        <v>#VALUE!</v>
      </c>
      <c r="BJ208" s="1662" t="e">
        <f t="shared" ca="1" si="89"/>
        <v>#VALUE!</v>
      </c>
      <c r="BK208" s="1656" t="e">
        <f t="shared" ca="1" si="89"/>
        <v>#VALUE!</v>
      </c>
      <c r="BM208" s="296"/>
      <c r="BN208" s="294"/>
      <c r="BQ208" s="296"/>
      <c r="BR208" s="1223"/>
      <c r="BS208" s="1223"/>
    </row>
    <row r="209" spans="1:71" ht="9.6" customHeight="1">
      <c r="A209" s="2284"/>
      <c r="B209" s="2267"/>
      <c r="C209" s="2285"/>
      <c r="D209" s="294"/>
      <c r="R209" s="294"/>
      <c r="U209" s="296"/>
      <c r="Z209" s="294"/>
      <c r="AD209" s="294"/>
      <c r="AG209" s="296"/>
      <c r="AH209" s="294"/>
      <c r="AK209" s="296"/>
      <c r="AL209" s="294"/>
      <c r="AO209" s="296"/>
      <c r="AP209" s="294"/>
      <c r="AS209" s="296"/>
      <c r="AT209" s="294"/>
      <c r="AW209" s="296"/>
      <c r="AX209" s="294"/>
      <c r="BA209" s="296"/>
      <c r="BB209" s="294"/>
      <c r="BE209" s="296"/>
      <c r="BF209" s="294"/>
      <c r="BI209" s="296"/>
      <c r="BJ209" s="294"/>
      <c r="BM209" s="296"/>
      <c r="BN209" s="294"/>
      <c r="BQ209" s="296"/>
      <c r="BR209" s="1223"/>
      <c r="BS209" s="1223"/>
    </row>
    <row r="210" spans="1:71" ht="9.6" customHeight="1">
      <c r="A210" s="1087">
        <f>+'Pres. OBRA'!B193</f>
        <v>12.1</v>
      </c>
      <c r="B210" s="1093" t="str">
        <f>+'Pres. OBRA'!C193</f>
        <v>Suministro, transporte y colocación de cerramiento en malla eslabonada calibre 10 ojo No. 5, tuberia galvanizada de 1.9" calibre 14, cerramiento tipo Inder. altura de 2,9 m medidos a partir de la cara superior de la viga de fundación, dos hilas de mamposteria en bloque de 20x20x40, columna cada 2m de 20cmx20cm, incluye acero de refuerzo  y todo lo necesario para su correcta construcción. Según diseño.</v>
      </c>
      <c r="C210" s="1097" t="e">
        <f ca="1">+'Pres. OBRA'!K193</f>
        <v>#VALUE!</v>
      </c>
      <c r="D210" s="294"/>
      <c r="R210" s="294"/>
      <c r="U210" s="296"/>
      <c r="Z210" s="294"/>
      <c r="AD210" s="294"/>
      <c r="AG210" s="296"/>
      <c r="AH210" s="294"/>
      <c r="AK210" s="296"/>
      <c r="AL210" s="294"/>
      <c r="AO210" s="296"/>
      <c r="AP210" s="294"/>
      <c r="AS210" s="296"/>
      <c r="AT210" s="294"/>
      <c r="AW210" s="296"/>
      <c r="AX210" s="294"/>
      <c r="BA210" s="296"/>
      <c r="BB210" s="294"/>
      <c r="BD210" s="1100" t="e">
        <f ca="1">+C210/2</f>
        <v>#VALUE!</v>
      </c>
      <c r="BE210" s="1112" t="e">
        <f ca="1">+BD210</f>
        <v>#VALUE!</v>
      </c>
      <c r="BF210" s="302"/>
      <c r="BG210" s="233"/>
      <c r="BH210" s="233"/>
      <c r="BI210" s="295"/>
      <c r="BJ210" s="302"/>
      <c r="BK210" s="233"/>
      <c r="BM210" s="296"/>
      <c r="BN210" s="294"/>
      <c r="BQ210" s="296"/>
      <c r="BR210" s="1223"/>
      <c r="BS210" s="1223"/>
    </row>
    <row r="211" spans="1:71" ht="9.6" customHeight="1">
      <c r="A211" s="1087">
        <f>+'Pres. OBRA'!B194</f>
        <v>12.2</v>
      </c>
      <c r="B211" s="1093" t="str">
        <f>+'Pres. OBRA'!C194</f>
        <v>Demarcación de canchas de medidas segun diseño con pintura, se debe lavar bien la superficie de la cancha y dejar secar totalmente la superficie. Se utilizará pintura acrílica para pavimento. El ancho de las líneas será de 8 cm y 5 cm y los colores que se deberán emplear son de acuerdo a los deportes que se pueden ejecutar en el polideportivo (micro-fútbol, baloncesto, voleibol). Se debe tener en cuenta las especificaciones suministradas en los planos de detalle constructivos y/o en la normatividad establecida por coldeportes</v>
      </c>
      <c r="C211" s="1097" t="e">
        <f ca="1">+'Pres. OBRA'!K194</f>
        <v>#VALUE!</v>
      </c>
      <c r="D211" s="294"/>
      <c r="R211" s="294"/>
      <c r="U211" s="296"/>
      <c r="Z211" s="294"/>
      <c r="AD211" s="294"/>
      <c r="AG211" s="296"/>
      <c r="AH211" s="294"/>
      <c r="AK211" s="296"/>
      <c r="AL211" s="294"/>
      <c r="AO211" s="296"/>
      <c r="AP211" s="294"/>
      <c r="AS211" s="296"/>
      <c r="AT211" s="294"/>
      <c r="AW211" s="296"/>
      <c r="AX211" s="294"/>
      <c r="BA211" s="296"/>
      <c r="BB211" s="294"/>
      <c r="BD211" s="233"/>
      <c r="BE211" s="1112" t="e">
        <f ca="1">+C211/2</f>
        <v>#VALUE!</v>
      </c>
      <c r="BF211" s="1107" t="e">
        <f ca="1">+BE211</f>
        <v>#VALUE!</v>
      </c>
      <c r="BG211" s="233"/>
      <c r="BH211" s="233"/>
      <c r="BI211" s="295"/>
      <c r="BJ211" s="302"/>
      <c r="BK211" s="233"/>
      <c r="BM211" s="296"/>
      <c r="BN211" s="294"/>
      <c r="BQ211" s="296"/>
      <c r="BR211" s="1223"/>
      <c r="BS211" s="1223"/>
    </row>
    <row r="212" spans="1:71" ht="9.6" customHeight="1">
      <c r="A212" s="1087">
        <f>+'Pres. OBRA'!B195</f>
        <v>12.299999999999999</v>
      </c>
      <c r="B212" s="1093" t="str">
        <f>+'Pres. OBRA'!C195</f>
        <v>Construccion de FUNDACION de muro banca y muro jardineras en concreto de 21mpa,seccion de 50x25 cm.  El contratista debe suministrar tambien todos los elementos necesarios para asegurar la formaleta en su sitio, tales como tacos, parales, pasadores, tensores, etc, que se requiera. Deberá tambien dar el curado necesario y retirar las formaletas cuando el concreto haya alcanzado su curado inicial. la interventoria indicará donde y cuando deben hacerse reparaciones u ordenará la demolición y reposición, por cuenta del contratista, del elemento cuando este lo considere necesario.</v>
      </c>
      <c r="C212" s="1097" t="e">
        <f ca="1">+'Pres. OBRA'!K195</f>
        <v>#VALUE!</v>
      </c>
      <c r="D212" s="294"/>
      <c r="R212" s="294"/>
      <c r="U212" s="296"/>
      <c r="Z212" s="294"/>
      <c r="AD212" s="294"/>
      <c r="AG212" s="296"/>
      <c r="AH212" s="294"/>
      <c r="AK212" s="296"/>
      <c r="AL212" s="294"/>
      <c r="AO212" s="296"/>
      <c r="AP212" s="294"/>
      <c r="AS212" s="296"/>
      <c r="AT212" s="294"/>
      <c r="AW212" s="296"/>
      <c r="AX212" s="294"/>
      <c r="BA212" s="296"/>
      <c r="BB212" s="294"/>
      <c r="BD212" s="233"/>
      <c r="BE212" s="295"/>
      <c r="BF212" s="1107" t="e">
        <f ca="1">+C212/4</f>
        <v>#VALUE!</v>
      </c>
      <c r="BG212" s="1100" t="e">
        <f t="shared" ref="BG212:BI213" ca="1" si="90">+BF212</f>
        <v>#VALUE!</v>
      </c>
      <c r="BH212" s="1100" t="e">
        <f t="shared" ca="1" si="90"/>
        <v>#VALUE!</v>
      </c>
      <c r="BI212" s="1112" t="e">
        <f t="shared" ca="1" si="90"/>
        <v>#VALUE!</v>
      </c>
      <c r="BJ212" s="302"/>
      <c r="BK212" s="233"/>
      <c r="BM212" s="296"/>
      <c r="BN212" s="294"/>
      <c r="BQ212" s="296"/>
      <c r="BR212" s="1223"/>
      <c r="BS212" s="1223"/>
    </row>
    <row r="213" spans="1:71" ht="9.6" customHeight="1">
      <c r="A213" s="1087">
        <f>+'Pres. OBRA'!B196</f>
        <v>12.399999999999999</v>
      </c>
      <c r="B213" s="1093" t="str">
        <f>+'Pres. OBRA'!C196</f>
        <v>suministro e instalacion de superficie de arena SILICE para parque infantil al aire libre, esta arena debe estar libre de arcillas, polvo y materia organica, su granulometria debe ser de 0,25mm a 2mm, textura suave, no abrasiva y comoda al tacto de los niños, ademas no se debe compactar. incluye base de confinamiento perimetral en concreto de 10cm de ancho por 35 cm de alto desde el nivel del suelo y enterrado 10 cm.</v>
      </c>
      <c r="C213" s="1097" t="e">
        <f ca="1">+'Pres. OBRA'!K196</f>
        <v>#VALUE!</v>
      </c>
      <c r="D213" s="294"/>
      <c r="R213" s="294"/>
      <c r="U213" s="296"/>
      <c r="Z213" s="294"/>
      <c r="AD213" s="294"/>
      <c r="AG213" s="296"/>
      <c r="AH213" s="294"/>
      <c r="AK213" s="296"/>
      <c r="AL213" s="294"/>
      <c r="AO213" s="296"/>
      <c r="AP213" s="294"/>
      <c r="AS213" s="296"/>
      <c r="AT213" s="294"/>
      <c r="AW213" s="296"/>
      <c r="AX213" s="294"/>
      <c r="BA213" s="296"/>
      <c r="BB213" s="294"/>
      <c r="BD213" s="233"/>
      <c r="BE213" s="295"/>
      <c r="BF213" s="1107" t="e">
        <f ca="1">+C213/4</f>
        <v>#VALUE!</v>
      </c>
      <c r="BG213" s="1100" t="e">
        <f t="shared" ca="1" si="90"/>
        <v>#VALUE!</v>
      </c>
      <c r="BH213" s="1100" t="e">
        <f t="shared" ca="1" si="90"/>
        <v>#VALUE!</v>
      </c>
      <c r="BI213" s="1112" t="e">
        <f t="shared" ca="1" si="90"/>
        <v>#VALUE!</v>
      </c>
      <c r="BJ213" s="302"/>
      <c r="BK213" s="233"/>
      <c r="BM213" s="296"/>
      <c r="BN213" s="294"/>
      <c r="BQ213" s="296"/>
      <c r="BR213" s="1223"/>
      <c r="BS213" s="1223"/>
    </row>
    <row r="214" spans="1:71" ht="9.6" customHeight="1">
      <c r="A214" s="1087">
        <f>+'Pres. OBRA'!B197</f>
        <v>12.499999999999998</v>
      </c>
      <c r="B214" s="1093" t="str">
        <f>+'Pres. OBRA'!C197</f>
        <v xml:space="preserve">Suministro, transporte y colocación de concreto de 21 Mpa(3000 psi), para losa de graderia de seccion 20x70cm incluye formaleta SUPER T para acabado a la vista ambas caras, vibrado, , reductor de agua tipo Sika o similar, acelerante para concretos tipo Sika o similar, desencofrante tipo Sika o similar, transporte externo e interno y colocación de la formaleta en su sitio de acuerdo a los hilos, medidas y trazos indicados en los planos, lo mismo que el suministro, transporte externo e interno y colocación dentro del molde por medios manuales o mecánicos, del concreto necesario, en las características, secciones y especificaciones indicadas en los planos estructurales de la obra. El contratista debe suministrar tambien todos los elementos necesarios para asegurar la formaleta en su sitio, tales como tacos, parales, pasadores, tensores, etc, que se requiera. </v>
      </c>
      <c r="C214" s="1097" t="e">
        <f ca="1">+'Pres. OBRA'!K197</f>
        <v>#VALUE!</v>
      </c>
      <c r="D214" s="294"/>
      <c r="R214" s="294"/>
      <c r="U214" s="296"/>
      <c r="Z214" s="294"/>
      <c r="AD214" s="294"/>
      <c r="AG214" s="296"/>
      <c r="AH214" s="294"/>
      <c r="AK214" s="296"/>
      <c r="AL214" s="294"/>
      <c r="AO214" s="296"/>
      <c r="AP214" s="294"/>
      <c r="AS214" s="296"/>
      <c r="AT214" s="294"/>
      <c r="AW214" s="296"/>
      <c r="AX214" s="294"/>
      <c r="BA214" s="296"/>
      <c r="BB214" s="294"/>
      <c r="BD214" s="233"/>
      <c r="BE214" s="295"/>
      <c r="BF214" s="302"/>
      <c r="BG214" s="1100" t="e">
        <f ca="1">+C214/4</f>
        <v>#VALUE!</v>
      </c>
      <c r="BH214" s="1100" t="e">
        <f ca="1">+BG214</f>
        <v>#VALUE!</v>
      </c>
      <c r="BI214" s="1112" t="e">
        <f ca="1">+BH214</f>
        <v>#VALUE!</v>
      </c>
      <c r="BJ214" s="1107" t="e">
        <f ca="1">+BI214</f>
        <v>#VALUE!</v>
      </c>
      <c r="BK214" s="233"/>
      <c r="BM214" s="296"/>
      <c r="BN214" s="294"/>
      <c r="BQ214" s="296"/>
      <c r="BR214" s="1223"/>
      <c r="BS214" s="1223"/>
    </row>
    <row r="215" spans="1:71" ht="9.6" customHeight="1">
      <c r="A215" s="1087">
        <f>+'Pres. OBRA'!B198</f>
        <v>12.599999999999998</v>
      </c>
      <c r="B215" s="1093" t="str">
        <f>+'Pres. OBRA'!C198</f>
        <v xml:space="preserve">Construccion de jardinera redonda en concreto de 21 mpa a la vista en muros de 20cm y altura 1metro. De diemetro interno de 1 metro, en forma de anillo y enterradoal piso 20cm y expuesto 80cm  de acuerdo a planos y especificaqciones dadas; no incluye el acero de refuerzo, </v>
      </c>
      <c r="C215" s="1097" t="e">
        <f ca="1">+'Pres. OBRA'!K198</f>
        <v>#VALUE!</v>
      </c>
      <c r="D215" s="294"/>
      <c r="R215" s="294"/>
      <c r="U215" s="296"/>
      <c r="Z215" s="294"/>
      <c r="AD215" s="294"/>
      <c r="AG215" s="296"/>
      <c r="AH215" s="294"/>
      <c r="AK215" s="296"/>
      <c r="AL215" s="294"/>
      <c r="AO215" s="296"/>
      <c r="AP215" s="294"/>
      <c r="AS215" s="296"/>
      <c r="AT215" s="294"/>
      <c r="AW215" s="296"/>
      <c r="AX215" s="294"/>
      <c r="BA215" s="296"/>
      <c r="BB215" s="294"/>
      <c r="BD215" s="233"/>
      <c r="BE215" s="295"/>
      <c r="BF215" s="302"/>
      <c r="BG215" s="233"/>
      <c r="BH215" s="233"/>
      <c r="BI215" s="1112" t="e">
        <f ca="1">+C215/3</f>
        <v>#VALUE!</v>
      </c>
      <c r="BJ215" s="1107" t="e">
        <f ca="1">+BI215</f>
        <v>#VALUE!</v>
      </c>
      <c r="BK215" s="1100" t="e">
        <f ca="1">+BJ215</f>
        <v>#VALUE!</v>
      </c>
      <c r="BM215" s="296"/>
      <c r="BN215" s="294"/>
      <c r="BQ215" s="296"/>
      <c r="BR215" s="1223"/>
      <c r="BS215" s="1223"/>
    </row>
    <row r="216" spans="1:71" ht="9.6" customHeight="1">
      <c r="A216" s="1087">
        <f>+'Pres. OBRA'!B199</f>
        <v>12.699999999999998</v>
      </c>
      <c r="B216" s="1093" t="str">
        <f>+'Pres. OBRA'!C199</f>
        <v>Suministro, transporte y siembra árboles de las especies( carbonero medellinensis, Carbonero Pittieri, Tautano Trompillo)  h= 2 m.. Comprende las actividades de piloneo, encostalado o entablillado, amarre, transporte, mano de obra, 50 gramos de stockosorb, 200 g. de triple, 40 gramos de bórax, excavación,  tierra abonada y todo lo necesario para su correcta siembra. Si la siembra se realiza en epoca de verano, se debe suministrar riego diario hasta que se garantice su prendimiento. en caso de mortalidad, se debe reponer el árbol sin que ello sea un costo adicional para el Municipio de Girardota</v>
      </c>
      <c r="C216" s="1097" t="e">
        <f ca="1">+'Pres. OBRA'!K199</f>
        <v>#VALUE!</v>
      </c>
      <c r="D216" s="294"/>
      <c r="R216" s="294"/>
      <c r="U216" s="296"/>
      <c r="Z216" s="294"/>
      <c r="AD216" s="294"/>
      <c r="AG216" s="296"/>
      <c r="AH216" s="294"/>
      <c r="AK216" s="296"/>
      <c r="AL216" s="294"/>
      <c r="AO216" s="296"/>
      <c r="AP216" s="294"/>
      <c r="AS216" s="296"/>
      <c r="AT216" s="294"/>
      <c r="AW216" s="296"/>
      <c r="AX216" s="294"/>
      <c r="BA216" s="296"/>
      <c r="BB216" s="294"/>
      <c r="BD216" s="233"/>
      <c r="BE216" s="295"/>
      <c r="BF216" s="302"/>
      <c r="BG216" s="233"/>
      <c r="BH216" s="233"/>
      <c r="BI216" s="295"/>
      <c r="BJ216" s="1107" t="e">
        <f ca="1">+C216/2</f>
        <v>#VALUE!</v>
      </c>
      <c r="BK216" s="1100" t="e">
        <f ca="1">+BJ216</f>
        <v>#VALUE!</v>
      </c>
      <c r="BM216" s="296"/>
      <c r="BN216" s="294"/>
      <c r="BQ216" s="296"/>
      <c r="BR216" s="1223"/>
      <c r="BS216" s="1223"/>
    </row>
    <row r="217" spans="1:71" ht="9.6" customHeight="1">
      <c r="A217" s="1089">
        <f>+'Pres. OBRA'!B200</f>
        <v>12.799999999999997</v>
      </c>
      <c r="B217" s="1093" t="str">
        <f>+'Pres. OBRA'!C200</f>
        <v>Suministro, transporte e instalación de bancas prefabricadas en concreto Aeero con espaldar tipo Urban de 1,8 metros de ancho x0,74 metros de alto con asiento a 0,61 metros del nivel del piso, sobrepuestas.</v>
      </c>
      <c r="C217" s="1097" t="e">
        <f ca="1">+'Pres. OBRA'!K200</f>
        <v>#VALUE!</v>
      </c>
      <c r="D217" s="294"/>
      <c r="R217" s="294"/>
      <c r="U217" s="296"/>
      <c r="Z217" s="294"/>
      <c r="AD217" s="294"/>
      <c r="AG217" s="296"/>
      <c r="AH217" s="294"/>
      <c r="AK217" s="296"/>
      <c r="AL217" s="294"/>
      <c r="AO217" s="296"/>
      <c r="AP217" s="294"/>
      <c r="AS217" s="296"/>
      <c r="AT217" s="294"/>
      <c r="AW217" s="296"/>
      <c r="AX217" s="294"/>
      <c r="BA217" s="296"/>
      <c r="BB217" s="294"/>
      <c r="BD217" s="233"/>
      <c r="BE217" s="295"/>
      <c r="BF217" s="302"/>
      <c r="BG217" s="233"/>
      <c r="BH217" s="233"/>
      <c r="BI217" s="295"/>
      <c r="BJ217" s="1107" t="e">
        <f ca="1">+C217/2</f>
        <v>#VALUE!</v>
      </c>
      <c r="BK217" s="1100" t="e">
        <f ca="1">+BJ217</f>
        <v>#VALUE!</v>
      </c>
      <c r="BM217" s="296"/>
      <c r="BN217" s="294"/>
      <c r="BQ217" s="296"/>
      <c r="BR217" s="1223"/>
      <c r="BS217" s="1223"/>
    </row>
    <row r="218" spans="1:71" ht="9.6" customHeight="1">
      <c r="A218" s="1087">
        <f>+'Pres. OBRA'!B201</f>
        <v>12.899999999999997</v>
      </c>
      <c r="B218" s="1093" t="str">
        <f>+'Pres. OBRA'!C201</f>
        <v>Suministro, transporte e instalación de bancas prefabricadas en concreto Samle con espaldar con espaldar tipo Urban de 0,81 metros de ancho x0,78 metros de alto con asiento a 0,64 metros del nivel del piso, sobrepuestas.</v>
      </c>
      <c r="C218" s="1097" t="e">
        <f ca="1">+'Pres. OBRA'!K201</f>
        <v>#VALUE!</v>
      </c>
      <c r="D218" s="294"/>
      <c r="R218" s="294"/>
      <c r="U218" s="296"/>
      <c r="Z218" s="294"/>
      <c r="AD218" s="294"/>
      <c r="AG218" s="296"/>
      <c r="AH218" s="294"/>
      <c r="AK218" s="296"/>
      <c r="AL218" s="294"/>
      <c r="AO218" s="296"/>
      <c r="AP218" s="294"/>
      <c r="AS218" s="296"/>
      <c r="AT218" s="294"/>
      <c r="AW218" s="296"/>
      <c r="AX218" s="294"/>
      <c r="BA218" s="296"/>
      <c r="BB218" s="294"/>
      <c r="BD218" s="233"/>
      <c r="BE218" s="295"/>
      <c r="BF218" s="302"/>
      <c r="BG218" s="233"/>
      <c r="BH218" s="233"/>
      <c r="BI218" s="295"/>
      <c r="BJ218" s="302"/>
      <c r="BK218" s="1118" t="e">
        <f ca="1">+C218</f>
        <v>#VALUE!</v>
      </c>
      <c r="BM218" s="296"/>
      <c r="BN218" s="294"/>
      <c r="BQ218" s="296"/>
      <c r="BR218" s="1223"/>
      <c r="BS218" s="1223"/>
    </row>
    <row r="219" spans="1:71" ht="9.6" customHeight="1">
      <c r="A219" s="1087">
        <f>+'Pres. OBRA'!B202</f>
        <v>12.1</v>
      </c>
      <c r="B219" s="1093" t="str">
        <f>+'Pres. OBRA'!C202</f>
        <v>Suministro, transporte y colocacion de mesas para jugar ajedrez fabricadas en acero galvanizado y recubiertas en pintura de poliester al horno o con material termoplastico incluye 4 acientos o bancos en polietileno de alta densidad y tubo cirvado de acero y chapa perforada</v>
      </c>
      <c r="C219" s="1097" t="e">
        <f ca="1">+'Pres. OBRA'!K202</f>
        <v>#VALUE!</v>
      </c>
      <c r="D219" s="294"/>
      <c r="R219" s="294"/>
      <c r="U219" s="296"/>
      <c r="Z219" s="294"/>
      <c r="AD219" s="294"/>
      <c r="AG219" s="296"/>
      <c r="AH219" s="294"/>
      <c r="AK219" s="296"/>
      <c r="AL219" s="294"/>
      <c r="AO219" s="296"/>
      <c r="AP219" s="294"/>
      <c r="AS219" s="296"/>
      <c r="AT219" s="294"/>
      <c r="AW219" s="296"/>
      <c r="AX219" s="294"/>
      <c r="BA219" s="296"/>
      <c r="BB219" s="294"/>
      <c r="BD219" s="233"/>
      <c r="BE219" s="295"/>
      <c r="BF219" s="302"/>
      <c r="BG219" s="233"/>
      <c r="BH219" s="233"/>
      <c r="BI219" s="1112" t="e">
        <f ca="1">+C219/2</f>
        <v>#VALUE!</v>
      </c>
      <c r="BJ219" s="1107" t="e">
        <f ca="1">+BI219</f>
        <v>#VALUE!</v>
      </c>
      <c r="BK219" s="233"/>
      <c r="BM219" s="296"/>
      <c r="BN219" s="294"/>
      <c r="BQ219" s="296"/>
      <c r="BR219" s="1223"/>
      <c r="BS219" s="1223"/>
    </row>
    <row r="220" spans="1:71" ht="9.6" customHeight="1">
      <c r="A220" s="1087">
        <f>+'Pres. OBRA'!B203</f>
        <v>12.11</v>
      </c>
      <c r="B220" s="1093" t="str">
        <f>+'Pres. OBRA'!C203</f>
        <v>Suministro, transporte y colocacion de mesas para jugar pimpom fabricadas de acuerdo a las especificaciones dadas en los planos y aprobacion de la interventoria.</v>
      </c>
      <c r="C220" s="1097" t="e">
        <f ca="1">+'Pres. OBRA'!K203</f>
        <v>#VALUE!</v>
      </c>
      <c r="D220" s="294"/>
      <c r="R220" s="294"/>
      <c r="U220" s="296"/>
      <c r="Z220" s="294"/>
      <c r="AD220" s="294"/>
      <c r="AG220" s="296"/>
      <c r="AH220" s="294"/>
      <c r="AK220" s="296"/>
      <c r="AL220" s="294"/>
      <c r="AO220" s="296"/>
      <c r="AP220" s="294"/>
      <c r="AS220" s="296"/>
      <c r="AT220" s="294"/>
      <c r="AW220" s="296"/>
      <c r="AX220" s="294"/>
      <c r="BA220" s="296"/>
      <c r="BB220" s="294"/>
      <c r="BD220" s="233"/>
      <c r="BE220" s="295"/>
      <c r="BF220" s="302"/>
      <c r="BG220" s="233"/>
      <c r="BH220" s="233"/>
      <c r="BI220" s="1112" t="e">
        <f ca="1">+C220/2</f>
        <v>#VALUE!</v>
      </c>
      <c r="BJ220" s="1107" t="e">
        <f ca="1">+BI220</f>
        <v>#VALUE!</v>
      </c>
      <c r="BK220" s="233"/>
      <c r="BM220" s="296"/>
      <c r="BN220" s="294"/>
      <c r="BQ220" s="296"/>
      <c r="BR220" s="1223"/>
      <c r="BS220" s="1223"/>
    </row>
    <row r="221" spans="1:71" ht="9.6" customHeight="1">
      <c r="A221" s="1087">
        <f>+'Pres. OBRA'!B204</f>
        <v>12.12</v>
      </c>
      <c r="B221" s="1093" t="str">
        <f>+'Pres. OBRA'!C204</f>
        <v>Suminstro, transporte y colocacion de BASURERA TIPO1 en acero inoxidable 304 cepillado o lamina pintada con arte grafico con capacidad de 0,43 m3, sistema de rotacion,poste anclado al piso en fundicion de hierro gris nodular pintado,sistema de seguridad, platina de anclaje en lamina de hierro, pernos, tuercas de fijacion y nivelacion, anclado en dado de concreto de 21Mpa de 30x30 x70 cm.</v>
      </c>
      <c r="C221" s="1097" t="e">
        <f ca="1">+'Pres. OBRA'!K204</f>
        <v>#VALUE!</v>
      </c>
      <c r="D221" s="294"/>
      <c r="R221" s="294"/>
      <c r="U221" s="296"/>
      <c r="Z221" s="294"/>
      <c r="AD221" s="294"/>
      <c r="AG221" s="296"/>
      <c r="AH221" s="294"/>
      <c r="AK221" s="296"/>
      <c r="AL221" s="294"/>
      <c r="AO221" s="296"/>
      <c r="AP221" s="294"/>
      <c r="AS221" s="296"/>
      <c r="AT221" s="294"/>
      <c r="AW221" s="296"/>
      <c r="AX221" s="294"/>
      <c r="BA221" s="296"/>
      <c r="BB221" s="294"/>
      <c r="BD221" s="233"/>
      <c r="BE221" s="295"/>
      <c r="BF221" s="302"/>
      <c r="BG221" s="233"/>
      <c r="BH221" s="233"/>
      <c r="BI221" s="295"/>
      <c r="BJ221" s="1107" t="e">
        <f ca="1">+C221/2</f>
        <v>#VALUE!</v>
      </c>
      <c r="BK221" s="1100" t="e">
        <f ca="1">+BJ221</f>
        <v>#VALUE!</v>
      </c>
      <c r="BM221" s="296"/>
      <c r="BN221" s="294"/>
      <c r="BQ221" s="296"/>
      <c r="BR221" s="1223"/>
      <c r="BS221" s="1223"/>
    </row>
    <row r="222" spans="1:71" ht="9.6" customHeight="1">
      <c r="A222" s="1087">
        <f>+'Pres. OBRA'!B205</f>
        <v>12.129999999999999</v>
      </c>
      <c r="B222" s="1093" t="str">
        <f>+'Pres. OBRA'!C205</f>
        <v xml:space="preserve">Suministro e instalacion de medidor de agua volumetrico de R200 mecanico L110m de 1" cumpliendo con las normas NTC ISO 4064, según diseño conceptual, incluye caja prefabricada para su colocacion </v>
      </c>
      <c r="C222" s="1097" t="e">
        <f ca="1">+'Pres. OBRA'!K205</f>
        <v>#VALUE!</v>
      </c>
      <c r="D222" s="294"/>
      <c r="R222" s="294"/>
      <c r="U222" s="296"/>
      <c r="Z222" s="294"/>
      <c r="AD222" s="294"/>
      <c r="AG222" s="296"/>
      <c r="AH222" s="294"/>
      <c r="AK222" s="296"/>
      <c r="AL222" s="294"/>
      <c r="AO222" s="296"/>
      <c r="AP222" s="294"/>
      <c r="AS222" s="296"/>
      <c r="AT222" s="294"/>
      <c r="AW222" s="296"/>
      <c r="AX222" s="294"/>
      <c r="BA222" s="296"/>
      <c r="BB222" s="294"/>
      <c r="BD222" s="233"/>
      <c r="BE222" s="295"/>
      <c r="BF222" s="302"/>
      <c r="BG222" s="233"/>
      <c r="BH222" s="1100" t="e">
        <f ca="1">+C222/3</f>
        <v>#VALUE!</v>
      </c>
      <c r="BI222" s="1112" t="e">
        <f ca="1">+BH222</f>
        <v>#VALUE!</v>
      </c>
      <c r="BJ222" s="1107" t="e">
        <f ca="1">+BI222</f>
        <v>#VALUE!</v>
      </c>
      <c r="BK222" s="233"/>
      <c r="BM222" s="296"/>
      <c r="BN222" s="294"/>
      <c r="BQ222" s="296"/>
      <c r="BR222" s="1223"/>
      <c r="BS222" s="1223"/>
    </row>
    <row r="223" spans="1:71" ht="27" customHeight="1">
      <c r="A223" s="651">
        <v>12</v>
      </c>
      <c r="B223" s="1095" t="str">
        <f>'Pres. OBRA'!C206</f>
        <v>EQUIPOS DE GIMNASIO Y DOTACION</v>
      </c>
      <c r="C223" s="1098" t="e">
        <f ca="1">+'Pres. OBRA'!K206</f>
        <v>#VALUE!</v>
      </c>
      <c r="D223" s="294"/>
      <c r="R223" s="294"/>
      <c r="U223" s="296"/>
      <c r="Z223" s="294"/>
      <c r="AD223" s="294"/>
      <c r="AG223" s="296"/>
      <c r="AH223" s="294"/>
      <c r="AK223" s="296"/>
      <c r="AL223" s="294"/>
      <c r="AO223" s="296"/>
      <c r="AP223" s="294"/>
      <c r="AS223" s="296"/>
      <c r="AT223" s="294"/>
      <c r="AW223" s="296"/>
      <c r="AX223" s="294"/>
      <c r="BA223" s="296"/>
      <c r="BB223" s="294"/>
      <c r="BE223" s="296"/>
      <c r="BF223" s="294"/>
      <c r="BH223" s="1656" t="e">
        <f ca="1">C223/10</f>
        <v>#VALUE!</v>
      </c>
      <c r="BI223" s="1663" t="e">
        <f ca="1">BH223</f>
        <v>#VALUE!</v>
      </c>
      <c r="BJ223" s="1662" t="e">
        <f t="shared" ref="BJ223:BQ223" ca="1" si="91">BI223</f>
        <v>#VALUE!</v>
      </c>
      <c r="BK223" s="1656" t="e">
        <f t="shared" ca="1" si="91"/>
        <v>#VALUE!</v>
      </c>
      <c r="BL223" s="1656" t="e">
        <f t="shared" ca="1" si="91"/>
        <v>#VALUE!</v>
      </c>
      <c r="BM223" s="1663" t="e">
        <f t="shared" ca="1" si="91"/>
        <v>#VALUE!</v>
      </c>
      <c r="BN223" s="1662" t="e">
        <f t="shared" ca="1" si="91"/>
        <v>#VALUE!</v>
      </c>
      <c r="BO223" s="1656" t="e">
        <f ca="1">BN223</f>
        <v>#VALUE!</v>
      </c>
      <c r="BP223" s="1656" t="e">
        <f t="shared" ca="1" si="91"/>
        <v>#VALUE!</v>
      </c>
      <c r="BQ223" s="1663" t="e">
        <f t="shared" ca="1" si="91"/>
        <v>#VALUE!</v>
      </c>
      <c r="BR223" s="1223"/>
      <c r="BS223" s="1223"/>
    </row>
    <row r="224" spans="1:71" ht="15.6" customHeight="1">
      <c r="A224" s="651">
        <f>+'Pres. OBRA'!B207</f>
        <v>13.1</v>
      </c>
      <c r="B224" s="1094" t="str">
        <f>+'Pres. OBRA'!C207</f>
        <v xml:space="preserve"> Suministro de TORRE INTEGRADA PECHO-ESPALDA-PIERNAS, para 3 personas simultáneamente. Tubería PTS alta presión, sistema de péndulos sobre rodamientos, accesorios galvanizados y en fibra de vidrio, acabados en epoxipoliester base anticorrosiva y esmalte sintético.</v>
      </c>
      <c r="C224" s="1099" t="e">
        <f ca="1">+'Pres. OBRA'!K207</f>
        <v>#VALUE!</v>
      </c>
      <c r="D224" s="294"/>
      <c r="R224" s="294"/>
      <c r="U224" s="296"/>
      <c r="Z224" s="294"/>
      <c r="AD224" s="294"/>
      <c r="AG224" s="296"/>
      <c r="AH224" s="294"/>
      <c r="AK224" s="296"/>
      <c r="AL224" s="294"/>
      <c r="AO224" s="296"/>
      <c r="AP224" s="294"/>
      <c r="AS224" s="296"/>
      <c r="AT224" s="294"/>
      <c r="AW224" s="296"/>
      <c r="AX224" s="294"/>
      <c r="BA224" s="296"/>
      <c r="BB224" s="294"/>
      <c r="BE224" s="296"/>
      <c r="BF224" s="294"/>
      <c r="BH224" s="1100" t="e">
        <f ca="1">+C224/2</f>
        <v>#VALUE!</v>
      </c>
      <c r="BI224" s="1112" t="e">
        <f ca="1">+BH224</f>
        <v>#VALUE!</v>
      </c>
      <c r="BJ224" s="302"/>
      <c r="BK224" s="233"/>
      <c r="BL224" s="233"/>
      <c r="BM224" s="295"/>
      <c r="BN224" s="302"/>
      <c r="BO224" s="233"/>
      <c r="BP224" s="233"/>
      <c r="BQ224" s="295"/>
      <c r="BR224" s="1223"/>
      <c r="BS224" s="1223"/>
    </row>
    <row r="225" spans="1:71" ht="15.6" customHeight="1">
      <c r="A225" s="651">
        <f>+'Pres. OBRA'!B209</f>
        <v>13.2</v>
      </c>
      <c r="B225" s="1094" t="str">
        <f>+'Pres. OBRA'!C209</f>
        <v>Suministro de TORRE PECHO   , en tubería galvanizada. Acabados en epoxipoliester base anticorrosiva y esmalte sintético.</v>
      </c>
      <c r="C225" s="1099" t="e">
        <f ca="1">+'Pres. OBRA'!K209</f>
        <v>#VALUE!</v>
      </c>
      <c r="D225" s="294"/>
      <c r="R225" s="294"/>
      <c r="U225" s="296"/>
      <c r="Z225" s="294"/>
      <c r="AD225" s="294"/>
      <c r="AG225" s="296"/>
      <c r="AH225" s="294"/>
      <c r="AK225" s="296"/>
      <c r="AL225" s="294"/>
      <c r="AO225" s="296"/>
      <c r="AP225" s="294"/>
      <c r="AS225" s="296"/>
      <c r="AT225" s="294"/>
      <c r="AW225" s="296"/>
      <c r="AX225" s="294"/>
      <c r="BA225" s="296"/>
      <c r="BB225" s="294"/>
      <c r="BE225" s="296"/>
      <c r="BF225" s="294"/>
      <c r="BH225" s="233"/>
      <c r="BI225" s="1112" t="e">
        <f ca="1">+C225/2</f>
        <v>#VALUE!</v>
      </c>
      <c r="BJ225" s="1107" t="e">
        <f ca="1">+BI225</f>
        <v>#VALUE!</v>
      </c>
      <c r="BK225" s="233"/>
      <c r="BL225" s="233"/>
      <c r="BM225" s="295"/>
      <c r="BN225" s="302"/>
      <c r="BO225" s="233"/>
      <c r="BP225" s="233"/>
      <c r="BQ225" s="295"/>
      <c r="BR225" s="1223"/>
      <c r="BS225" s="1223"/>
    </row>
    <row r="226" spans="1:71" ht="15.6" customHeight="1">
      <c r="A226" s="651">
        <f>+'Pres. OBRA'!B211</f>
        <v>13.3</v>
      </c>
      <c r="B226" s="1094" t="str">
        <f>+'Pres. OBRA'!C211</f>
        <v>Suministro de instalación EQUIPO PARA FLEXIONES DE PECHO Y TRICEPS AL PISO  , en tubería galvanizada. Acabados en epoxipoliester base anticorrosiva y esmalte sintético.</v>
      </c>
      <c r="C226" s="1099" t="e">
        <f ca="1">+'Pres. OBRA'!K211</f>
        <v>#VALUE!</v>
      </c>
      <c r="D226" s="294"/>
      <c r="R226" s="294"/>
      <c r="U226" s="296"/>
      <c r="Z226" s="294"/>
      <c r="AD226" s="294"/>
      <c r="AG226" s="296"/>
      <c r="AH226" s="294"/>
      <c r="AK226" s="296"/>
      <c r="AL226" s="294"/>
      <c r="AO226" s="296"/>
      <c r="AP226" s="294"/>
      <c r="AS226" s="296"/>
      <c r="AT226" s="294"/>
      <c r="AW226" s="296"/>
      <c r="AX226" s="294"/>
      <c r="BA226" s="296"/>
      <c r="BB226" s="294"/>
      <c r="BE226" s="296"/>
      <c r="BF226" s="294"/>
      <c r="BH226" s="233"/>
      <c r="BI226" s="295"/>
      <c r="BJ226" s="1107" t="e">
        <f ca="1">+C226/2</f>
        <v>#VALUE!</v>
      </c>
      <c r="BK226" s="1100" t="e">
        <f ca="1">+BJ226</f>
        <v>#VALUE!</v>
      </c>
      <c r="BL226" s="233"/>
      <c r="BM226" s="295"/>
      <c r="BN226" s="302"/>
      <c r="BO226" s="233"/>
      <c r="BP226" s="233"/>
      <c r="BQ226" s="295"/>
      <c r="BR226" s="1223"/>
      <c r="BS226" s="1223"/>
    </row>
    <row r="227" spans="1:71" ht="15.6" customHeight="1">
      <c r="A227" s="651">
        <f>+'Pres. OBRA'!B213</f>
        <v>13.4</v>
      </c>
      <c r="B227" s="1094" t="str">
        <f>+'Pres. OBRA'!C213</f>
        <v>Suministro de  ELIPTICA magnetica, en tubería galv.PTS Y tubular Alta resistencia, asientos fibra , estribos metálicos y accesorios galvanizados. Acabados en epoxipoliester base anticorrosiva y esmalte sintético.</v>
      </c>
      <c r="C227" s="1099" t="e">
        <f ca="1">+'Pres. OBRA'!K213</f>
        <v>#VALUE!</v>
      </c>
      <c r="D227" s="294"/>
      <c r="R227" s="294"/>
      <c r="U227" s="296"/>
      <c r="Z227" s="294"/>
      <c r="AD227" s="294"/>
      <c r="AG227" s="296"/>
      <c r="AH227" s="294"/>
      <c r="AK227" s="296"/>
      <c r="AL227" s="294"/>
      <c r="AO227" s="296"/>
      <c r="AP227" s="294"/>
      <c r="AS227" s="296"/>
      <c r="AT227" s="294"/>
      <c r="AW227" s="296"/>
      <c r="AX227" s="294"/>
      <c r="BA227" s="296"/>
      <c r="BB227" s="294"/>
      <c r="BE227" s="296"/>
      <c r="BF227" s="294"/>
      <c r="BH227" s="233"/>
      <c r="BI227" s="295"/>
      <c r="BJ227" s="302"/>
      <c r="BK227" s="1100" t="e">
        <f ca="1">+C227/2</f>
        <v>#VALUE!</v>
      </c>
      <c r="BL227" s="1100" t="e">
        <f ca="1">+BK227</f>
        <v>#VALUE!</v>
      </c>
      <c r="BM227" s="295"/>
      <c r="BN227" s="302"/>
      <c r="BO227" s="233"/>
      <c r="BP227" s="233"/>
      <c r="BQ227" s="295"/>
      <c r="BR227" s="1223"/>
      <c r="BS227" s="1223"/>
    </row>
    <row r="228" spans="1:71" ht="15.6" customHeight="1">
      <c r="A228" s="651">
        <f>+'Pres. OBRA'!B216</f>
        <v>13.5</v>
      </c>
      <c r="B228" s="1094" t="str">
        <f>+'Pres. OBRA'!C216</f>
        <v>Suministro de instalación Juego JINETE, en tubería galv.PTS Y tubular Alta resistencia, asientos fibra , estribos metálicos y accesorios galvanizados. Acabados en epoxipoliester base anticorrosiva y esmalte sintético.</v>
      </c>
      <c r="C228" s="1099" t="e">
        <f ca="1">+'Pres. OBRA'!K216</f>
        <v>#VALUE!</v>
      </c>
      <c r="D228" s="294"/>
      <c r="R228" s="294"/>
      <c r="U228" s="296"/>
      <c r="Z228" s="294"/>
      <c r="AD228" s="294"/>
      <c r="AG228" s="296"/>
      <c r="AH228" s="294"/>
      <c r="AK228" s="296"/>
      <c r="AL228" s="294"/>
      <c r="AO228" s="296"/>
      <c r="AP228" s="294"/>
      <c r="AS228" s="296"/>
      <c r="AT228" s="294"/>
      <c r="AW228" s="296"/>
      <c r="AX228" s="294"/>
      <c r="BA228" s="296"/>
      <c r="BB228" s="294"/>
      <c r="BE228" s="296"/>
      <c r="BF228" s="294"/>
      <c r="BH228" s="233"/>
      <c r="BI228" s="295"/>
      <c r="BJ228" s="302"/>
      <c r="BK228" s="233"/>
      <c r="BL228" s="233"/>
      <c r="BM228" s="1112" t="e">
        <f ca="1">+C228/2</f>
        <v>#VALUE!</v>
      </c>
      <c r="BN228" s="1107" t="e">
        <f ca="1">+BM228</f>
        <v>#VALUE!</v>
      </c>
      <c r="BO228" s="233"/>
      <c r="BP228" s="233"/>
      <c r="BQ228" s="295"/>
      <c r="BR228" s="1223"/>
      <c r="BS228" s="1223"/>
    </row>
    <row r="229" spans="1:71" ht="15.6" customHeight="1">
      <c r="A229" s="651">
        <f>+'Pres. OBRA'!B218</f>
        <v>13.6</v>
      </c>
      <c r="B229" s="1094" t="str">
        <f>+'Pres. OBRA'!C218</f>
        <v>Suministro de Equipo para REMOS , en tubería galv. Alta resistencia, soportes metálicos y accesorios galvanizados. Acabados en epoxipoliester base anticorrosiva y esmalte sintético.</v>
      </c>
      <c r="C229" s="1099" t="e">
        <f ca="1">+'Pres. OBRA'!K218</f>
        <v>#VALUE!</v>
      </c>
      <c r="D229" s="294"/>
      <c r="R229" s="294"/>
      <c r="U229" s="296"/>
      <c r="Z229" s="294"/>
      <c r="AD229" s="294"/>
      <c r="AG229" s="296"/>
      <c r="AH229" s="294"/>
      <c r="AK229" s="296"/>
      <c r="AL229" s="294"/>
      <c r="AO229" s="296"/>
      <c r="AP229" s="294"/>
      <c r="AS229" s="296"/>
      <c r="AT229" s="294"/>
      <c r="AW229" s="296"/>
      <c r="AX229" s="294"/>
      <c r="BA229" s="296"/>
      <c r="BB229" s="294"/>
      <c r="BE229" s="296"/>
      <c r="BF229" s="294"/>
      <c r="BH229" s="233"/>
      <c r="BI229" s="295"/>
      <c r="BJ229" s="302"/>
      <c r="BK229" s="233"/>
      <c r="BL229" s="233"/>
      <c r="BM229" s="295"/>
      <c r="BN229" s="1107" t="e">
        <f ca="1">+C229/2</f>
        <v>#VALUE!</v>
      </c>
      <c r="BO229" s="1100" t="e">
        <f ca="1">+BN229</f>
        <v>#VALUE!</v>
      </c>
      <c r="BP229" s="233"/>
      <c r="BQ229" s="295"/>
      <c r="BR229" s="1223"/>
      <c r="BS229" s="1223"/>
    </row>
    <row r="230" spans="1:71" ht="15.6" customHeight="1">
      <c r="A230" s="651">
        <f>+'Pres. OBRA'!B219</f>
        <v>13.7</v>
      </c>
      <c r="B230" s="1094" t="str">
        <f>+'Pres. OBRA'!C219</f>
        <v>Circuito completo de calistenia, en tuberia galvanizada de alta resistencia  de acuerdo a las dimensiones y especificaciones dadas en los planos.</v>
      </c>
      <c r="C230" s="1099" t="e">
        <f ca="1">+'Pres. OBRA'!K219</f>
        <v>#VALUE!</v>
      </c>
      <c r="D230" s="294"/>
      <c r="R230" s="294"/>
      <c r="U230" s="296"/>
      <c r="Z230" s="294"/>
      <c r="AD230" s="294"/>
      <c r="AG230" s="296"/>
      <c r="AH230" s="294"/>
      <c r="AK230" s="296"/>
      <c r="AL230" s="294"/>
      <c r="AO230" s="296"/>
      <c r="AP230" s="294"/>
      <c r="AS230" s="296"/>
      <c r="AT230" s="294"/>
      <c r="AW230" s="296"/>
      <c r="AX230" s="294"/>
      <c r="BA230" s="296"/>
      <c r="BB230" s="294"/>
      <c r="BE230" s="296"/>
      <c r="BF230" s="294"/>
      <c r="BH230" s="233"/>
      <c r="BI230" s="295"/>
      <c r="BJ230" s="302"/>
      <c r="BK230" s="233"/>
      <c r="BL230" s="233"/>
      <c r="BM230" s="295"/>
      <c r="BN230" s="302"/>
      <c r="BO230" s="1100" t="e">
        <f ca="1">+C230/2</f>
        <v>#VALUE!</v>
      </c>
      <c r="BP230" s="1100" t="e">
        <f ca="1">+BO230</f>
        <v>#VALUE!</v>
      </c>
      <c r="BQ230" s="295"/>
      <c r="BR230" s="1223"/>
      <c r="BS230" s="1223"/>
    </row>
    <row r="231" spans="1:71" ht="15.6" customHeight="1">
      <c r="A231" s="651">
        <f>+'Pres. OBRA'!B220</f>
        <v>13.799999999999999</v>
      </c>
      <c r="B231" s="1094" t="str">
        <f>+'Pres. OBRA'!C220</f>
        <v>Suministro de parque infantil ref. KD0202 en madera plastica estructural ecologica 100% reciclada, plastico rotomoldeado reciclable (PELBD) con aditivos de proteccion UV y estructuras de acero galvanizadas con pintura electrostatica libre de plomo, incluye culumpios,torre, tobogan y todo los necesario para la recreacion infantil</v>
      </c>
      <c r="C231" s="1099" t="e">
        <f ca="1">+'Pres. OBRA'!K220</f>
        <v>#VALUE!</v>
      </c>
      <c r="D231" s="294"/>
      <c r="R231" s="294"/>
      <c r="U231" s="296"/>
      <c r="Z231" s="294"/>
      <c r="AD231" s="294"/>
      <c r="AG231" s="296"/>
      <c r="AH231" s="294"/>
      <c r="AK231" s="296"/>
      <c r="AL231" s="294"/>
      <c r="AO231" s="296"/>
      <c r="AP231" s="294"/>
      <c r="AS231" s="296"/>
      <c r="AT231" s="294"/>
      <c r="AW231" s="296"/>
      <c r="AX231" s="294"/>
      <c r="BA231" s="296"/>
      <c r="BB231" s="294"/>
      <c r="BE231" s="296"/>
      <c r="BF231" s="294"/>
      <c r="BH231" s="233"/>
      <c r="BI231" s="295"/>
      <c r="BJ231" s="302"/>
      <c r="BK231" s="233"/>
      <c r="BL231" s="233"/>
      <c r="BM231" s="295"/>
      <c r="BN231" s="302"/>
      <c r="BO231" s="233"/>
      <c r="BP231" s="1100" t="e">
        <f ca="1">+C231/2</f>
        <v>#VALUE!</v>
      </c>
      <c r="BQ231" s="1112" t="e">
        <f ca="1">+BP231</f>
        <v>#VALUE!</v>
      </c>
      <c r="BR231" s="1223"/>
      <c r="BS231" s="1223"/>
    </row>
    <row r="232" spans="1:71" ht="15.6" customHeight="1">
      <c r="A232" s="651">
        <f>+'Pres. OBRA'!B221</f>
        <v>13.899999999999999</v>
      </c>
      <c r="B232" s="1094" t="str">
        <f>+'Pres. OBRA'!C221</f>
        <v>Suministro, transporte y colocación, de integrado de baloncesto, micro -fùtbol  y voleibol según diseño y especificaciones técnicas, (Incluye pintura anticorrosiva y base aceite acabado final con los colores reglamentarios de todos los elementos, suministro e instalación de todos los asitamentos necesarios para su correcta utilización y puesta en funcionamiento)</v>
      </c>
      <c r="C232" s="1099" t="e">
        <f ca="1">+'Pres. OBRA'!K221</f>
        <v>#VALUE!</v>
      </c>
      <c r="D232" s="294"/>
      <c r="R232" s="294"/>
      <c r="U232" s="296"/>
      <c r="Z232" s="294"/>
      <c r="AD232" s="294"/>
      <c r="AG232" s="296"/>
      <c r="AH232" s="294"/>
      <c r="AK232" s="296"/>
      <c r="AL232" s="294"/>
      <c r="AO232" s="296"/>
      <c r="AP232" s="294"/>
      <c r="AS232" s="296"/>
      <c r="AT232" s="294"/>
      <c r="AW232" s="296"/>
      <c r="AX232" s="294"/>
      <c r="BA232" s="296"/>
      <c r="BB232" s="294"/>
      <c r="BE232" s="296"/>
      <c r="BF232" s="294"/>
      <c r="BH232" s="233"/>
      <c r="BI232" s="295"/>
      <c r="BJ232" s="302"/>
      <c r="BK232" s="233"/>
      <c r="BL232" s="233"/>
      <c r="BM232" s="295"/>
      <c r="BN232" s="1107" t="e">
        <f ca="1">+C232/4</f>
        <v>#VALUE!</v>
      </c>
      <c r="BO232" s="1100" t="e">
        <f ca="1">+BN232</f>
        <v>#VALUE!</v>
      </c>
      <c r="BP232" s="1100" t="e">
        <f t="shared" ref="BP232:BQ232" ca="1" si="92">+BO232</f>
        <v>#VALUE!</v>
      </c>
      <c r="BQ232" s="1112" t="e">
        <f t="shared" ca="1" si="92"/>
        <v>#VALUE!</v>
      </c>
      <c r="BR232" s="1223"/>
      <c r="BS232" s="1223"/>
    </row>
    <row r="233" spans="1:71" ht="15.6" customHeight="1">
      <c r="A233" s="651">
        <f>+'Pres. OBRA'!B222</f>
        <v>13.1</v>
      </c>
      <c r="B233" s="1094" t="str">
        <f>+'Pres. OBRA'!C222</f>
        <v>Ampliacion de cuneta existente con maquinaria amarilla (retro excavadora tipo pajarita), medidas según diseños hidrosaiatrio y aprobacion de interventoria</v>
      </c>
      <c r="C233" s="1099" t="e">
        <f ca="1">+'Pres. OBRA'!K222</f>
        <v>#VALUE!</v>
      </c>
      <c r="D233" s="294"/>
      <c r="R233" s="294"/>
      <c r="U233" s="296"/>
      <c r="Z233" s="294"/>
      <c r="AD233" s="294"/>
      <c r="AG233" s="296"/>
      <c r="AH233" s="294"/>
      <c r="AK233" s="296"/>
      <c r="AL233" s="294"/>
      <c r="AO233" s="296"/>
      <c r="AP233" s="294"/>
      <c r="AS233" s="296"/>
      <c r="AT233" s="294"/>
      <c r="AW233" s="296"/>
      <c r="AX233" s="294"/>
      <c r="BA233" s="296"/>
      <c r="BB233" s="294"/>
      <c r="BE233" s="296"/>
      <c r="BF233" s="294"/>
      <c r="BH233" s="233"/>
      <c r="BI233" s="295"/>
      <c r="BJ233" s="302"/>
      <c r="BK233" s="233"/>
      <c r="BL233" s="233"/>
      <c r="BM233" s="295"/>
      <c r="BN233" s="302"/>
      <c r="BO233" s="1674" t="e">
        <f ca="1">+C233</f>
        <v>#VALUE!</v>
      </c>
      <c r="BP233" s="233"/>
      <c r="BQ233" s="295"/>
      <c r="BR233" s="1223"/>
      <c r="BS233" s="1223"/>
    </row>
    <row r="234" spans="1:71" ht="15.75" customHeight="1">
      <c r="A234" s="2302"/>
      <c r="B234" s="2301" t="s">
        <v>263</v>
      </c>
      <c r="C234" s="1675" t="e">
        <f ca="1">SUM(C13:C233)</f>
        <v>#VALUE!</v>
      </c>
      <c r="D234" s="300"/>
      <c r="E234" s="300"/>
      <c r="F234" s="300"/>
      <c r="G234" s="300"/>
      <c r="H234" s="300"/>
      <c r="I234" s="300"/>
      <c r="J234" s="300"/>
      <c r="K234" s="300"/>
      <c r="L234" s="300"/>
      <c r="M234" s="306"/>
      <c r="N234" s="306"/>
      <c r="O234" s="306"/>
      <c r="P234" s="306"/>
      <c r="Q234" s="306"/>
      <c r="R234" s="1676" t="e">
        <f t="shared" ref="R234:Z234" ca="1" si="93">SUM(R5:R233)</f>
        <v>#VALUE!</v>
      </c>
      <c r="S234" s="1676" t="e">
        <f t="shared" ca="1" si="93"/>
        <v>#VALUE!</v>
      </c>
      <c r="T234" s="1676" t="e">
        <f t="shared" ca="1" si="93"/>
        <v>#VALUE!</v>
      </c>
      <c r="U234" s="1676" t="e">
        <f t="shared" ca="1" si="93"/>
        <v>#VALUE!</v>
      </c>
      <c r="V234" s="1676" t="e">
        <f t="shared" ca="1" si="93"/>
        <v>#VALUE!</v>
      </c>
      <c r="W234" s="1676" t="e">
        <f t="shared" ca="1" si="93"/>
        <v>#VALUE!</v>
      </c>
      <c r="X234" s="1676" t="e">
        <f t="shared" ca="1" si="93"/>
        <v>#VALUE!</v>
      </c>
      <c r="Y234" s="1676" t="e">
        <f t="shared" ca="1" si="93"/>
        <v>#VALUE!</v>
      </c>
      <c r="Z234" s="1676" t="e">
        <f t="shared" ca="1" si="93"/>
        <v>#VALUE!</v>
      </c>
      <c r="AA234" s="1676" t="e">
        <f t="shared" ref="AA234:AS234" ca="1" si="94">SUM(AA13:AA209)</f>
        <v>#VALUE!</v>
      </c>
      <c r="AB234" s="1676" t="e">
        <f t="shared" ca="1" si="94"/>
        <v>#VALUE!</v>
      </c>
      <c r="AC234" s="1676" t="e">
        <f t="shared" ca="1" si="94"/>
        <v>#VALUE!</v>
      </c>
      <c r="AD234" s="1676" t="e">
        <f t="shared" ca="1" si="94"/>
        <v>#VALUE!</v>
      </c>
      <c r="AE234" s="1676" t="e">
        <f t="shared" ca="1" si="94"/>
        <v>#VALUE!</v>
      </c>
      <c r="AF234" s="1676" t="e">
        <f t="shared" ca="1" si="94"/>
        <v>#VALUE!</v>
      </c>
      <c r="AG234" s="1677" t="e">
        <f t="shared" ca="1" si="94"/>
        <v>#VALUE!</v>
      </c>
      <c r="AH234" s="1678" t="e">
        <f t="shared" ca="1" si="94"/>
        <v>#VALUE!</v>
      </c>
      <c r="AI234" s="1679" t="e">
        <f t="shared" ca="1" si="94"/>
        <v>#VALUE!</v>
      </c>
      <c r="AJ234" s="1679" t="e">
        <f t="shared" ca="1" si="94"/>
        <v>#VALUE!</v>
      </c>
      <c r="AK234" s="1680" t="e">
        <f t="shared" ca="1" si="94"/>
        <v>#VALUE!</v>
      </c>
      <c r="AL234" s="1678" t="e">
        <f t="shared" ca="1" si="94"/>
        <v>#VALUE!</v>
      </c>
      <c r="AM234" s="1679" t="e">
        <f t="shared" ca="1" si="94"/>
        <v>#VALUE!</v>
      </c>
      <c r="AN234" s="1679" t="e">
        <f t="shared" ca="1" si="94"/>
        <v>#VALUE!</v>
      </c>
      <c r="AO234" s="1680" t="e">
        <f t="shared" ca="1" si="94"/>
        <v>#VALUE!</v>
      </c>
      <c r="AP234" s="1678" t="e">
        <f t="shared" ca="1" si="94"/>
        <v>#VALUE!</v>
      </c>
      <c r="AQ234" s="1679" t="e">
        <f t="shared" ca="1" si="94"/>
        <v>#VALUE!</v>
      </c>
      <c r="AR234" s="1679" t="e">
        <f t="shared" ca="1" si="94"/>
        <v>#VALUE!</v>
      </c>
      <c r="AS234" s="1680" t="e">
        <f t="shared" ca="1" si="94"/>
        <v>#VALUE!</v>
      </c>
      <c r="AT234" s="1678" t="e">
        <f ca="1">SUM(AT13:AT223)</f>
        <v>#VALUE!</v>
      </c>
      <c r="AU234" s="1679" t="e">
        <f ca="1">SUM(AU13:AU233)</f>
        <v>#VALUE!</v>
      </c>
      <c r="AV234" s="1679" t="e">
        <f ca="1">SUM(AV13:AV233)</f>
        <v>#VALUE!</v>
      </c>
      <c r="AW234" s="1680" t="e">
        <f ca="1">SUM(AW13:AW231)</f>
        <v>#VALUE!</v>
      </c>
      <c r="AX234" s="1678" t="e">
        <f ca="1">SUM(AX13:AX231)</f>
        <v>#VALUE!</v>
      </c>
      <c r="AY234" s="1679" t="e">
        <f ca="1">SUM(AY13:AY231)</f>
        <v>#VALUE!</v>
      </c>
      <c r="AZ234" s="1679" t="e">
        <f ca="1">SUM(AZ13:AZ231)</f>
        <v>#VALUE!</v>
      </c>
      <c r="BA234" s="1680" t="e">
        <f ca="1">SUM(BA13:BA231)</f>
        <v>#VALUE!</v>
      </c>
      <c r="BB234" s="1678" t="e">
        <f t="shared" ref="BB234:BQ234" ca="1" si="95">SUM(BB13:BB233)</f>
        <v>#VALUE!</v>
      </c>
      <c r="BC234" s="1679" t="e">
        <f t="shared" ca="1" si="95"/>
        <v>#VALUE!</v>
      </c>
      <c r="BD234" s="1679" t="e">
        <f t="shared" ca="1" si="95"/>
        <v>#VALUE!</v>
      </c>
      <c r="BE234" s="1680" t="e">
        <f t="shared" ca="1" si="95"/>
        <v>#VALUE!</v>
      </c>
      <c r="BF234" s="1681" t="e">
        <f t="shared" ca="1" si="95"/>
        <v>#VALUE!</v>
      </c>
      <c r="BG234" s="1682" t="e">
        <f t="shared" ca="1" si="95"/>
        <v>#VALUE!</v>
      </c>
      <c r="BH234" s="1682" t="e">
        <f t="shared" ca="1" si="95"/>
        <v>#VALUE!</v>
      </c>
      <c r="BI234" s="1682" t="e">
        <f t="shared" ca="1" si="95"/>
        <v>#VALUE!</v>
      </c>
      <c r="BJ234" s="1682" t="e">
        <f t="shared" ca="1" si="95"/>
        <v>#VALUE!</v>
      </c>
      <c r="BK234" s="1682" t="e">
        <f t="shared" ca="1" si="95"/>
        <v>#VALUE!</v>
      </c>
      <c r="BL234" s="1682" t="e">
        <f t="shared" ca="1" si="95"/>
        <v>#VALUE!</v>
      </c>
      <c r="BM234" s="1682" t="e">
        <f t="shared" ca="1" si="95"/>
        <v>#VALUE!</v>
      </c>
      <c r="BN234" s="1682" t="e">
        <f t="shared" ca="1" si="95"/>
        <v>#VALUE!</v>
      </c>
      <c r="BO234" s="1682" t="e">
        <f t="shared" ca="1" si="95"/>
        <v>#VALUE!</v>
      </c>
      <c r="BP234" s="1682" t="e">
        <f t="shared" ca="1" si="95"/>
        <v>#VALUE!</v>
      </c>
      <c r="BQ234" s="1682" t="e">
        <f t="shared" ca="1" si="95"/>
        <v>#VALUE!</v>
      </c>
      <c r="BR234" s="2108"/>
      <c r="BS234" s="2108"/>
    </row>
    <row r="235" spans="1:71" ht="22.5" customHeight="1">
      <c r="A235" s="2302"/>
      <c r="B235" s="2301"/>
      <c r="C235" s="1683" t="e">
        <f ca="1">R235+V235+Z235+AD235+AH235+AL235+AP235+AT235+AX235+BB235+BF235+BJ235+BN235</f>
        <v>#VALUE!</v>
      </c>
      <c r="D235" s="2307" t="s">
        <v>264</v>
      </c>
      <c r="E235" s="2303"/>
      <c r="F235" s="2303"/>
      <c r="G235" s="2303"/>
      <c r="H235" s="2303"/>
      <c r="I235" s="2303"/>
      <c r="J235" s="2303"/>
      <c r="K235" s="2303"/>
      <c r="L235" s="2303"/>
      <c r="M235" s="2303"/>
      <c r="N235" s="2303"/>
      <c r="O235" s="2303"/>
      <c r="P235" s="2303"/>
      <c r="Q235" s="305"/>
      <c r="R235" s="2263" t="e">
        <f ca="1">R234+S234+T234+U234</f>
        <v>#VALUE!</v>
      </c>
      <c r="S235" s="2264"/>
      <c r="T235" s="2264"/>
      <c r="U235" s="2265"/>
      <c r="V235" s="2263" t="e">
        <f ca="1">V234+W234+X234+Y234</f>
        <v>#VALUE!</v>
      </c>
      <c r="W235" s="2264"/>
      <c r="X235" s="2264"/>
      <c r="Y235" s="2265"/>
      <c r="Z235" s="2263" t="e">
        <f ca="1">Z234+AA234+AB234+AC234</f>
        <v>#VALUE!</v>
      </c>
      <c r="AA235" s="2264"/>
      <c r="AB235" s="2264"/>
      <c r="AC235" s="2265"/>
      <c r="AD235" s="2263" t="e">
        <f ca="1">AD234+AE234+AF234+AG234</f>
        <v>#VALUE!</v>
      </c>
      <c r="AE235" s="2264"/>
      <c r="AF235" s="2264"/>
      <c r="AG235" s="2265"/>
      <c r="AH235" s="2263" t="e">
        <f ca="1">AH234+AI234+AJ234+AK234</f>
        <v>#VALUE!</v>
      </c>
      <c r="AI235" s="2264"/>
      <c r="AJ235" s="2264"/>
      <c r="AK235" s="2265"/>
      <c r="AL235" s="2263" t="e">
        <f ca="1">AL234+AM234+AN234+AO234</f>
        <v>#VALUE!</v>
      </c>
      <c r="AM235" s="2264"/>
      <c r="AN235" s="2264"/>
      <c r="AO235" s="2265"/>
      <c r="AP235" s="2263" t="e">
        <f ca="1">AP234+AQ234+AR234+AS234</f>
        <v>#VALUE!</v>
      </c>
      <c r="AQ235" s="2264"/>
      <c r="AR235" s="2264"/>
      <c r="AS235" s="2265"/>
      <c r="AT235" s="2263" t="e">
        <f ca="1">AT234+AU234+AV234+AW234</f>
        <v>#VALUE!</v>
      </c>
      <c r="AU235" s="2264"/>
      <c r="AV235" s="2264"/>
      <c r="AW235" s="2265"/>
      <c r="AX235" s="2263" t="e">
        <f ca="1">AX234+AY234+AZ234+BA234</f>
        <v>#VALUE!</v>
      </c>
      <c r="AY235" s="2264"/>
      <c r="AZ235" s="2264"/>
      <c r="BA235" s="2265"/>
      <c r="BB235" s="2263" t="e">
        <f ca="1">BB234+BC234+BD234+BE234</f>
        <v>#VALUE!</v>
      </c>
      <c r="BC235" s="2264"/>
      <c r="BD235" s="2264"/>
      <c r="BE235" s="2265"/>
      <c r="BF235" s="2258" t="e">
        <f ca="1">BF234+BG234+BH234+BI234</f>
        <v>#VALUE!</v>
      </c>
      <c r="BG235" s="2257"/>
      <c r="BH235" s="2257"/>
      <c r="BI235" s="2259"/>
      <c r="BJ235" s="2258" t="e">
        <f ca="1">+BJ234+BK234+BL234+BM234</f>
        <v>#VALUE!</v>
      </c>
      <c r="BK235" s="2257"/>
      <c r="BL235" s="2257"/>
      <c r="BM235" s="2259"/>
      <c r="BN235" s="2258" t="e">
        <f ca="1">+BN234+BO234+BP234+BQ234</f>
        <v>#VALUE!</v>
      </c>
      <c r="BO235" s="2257"/>
      <c r="BP235" s="2257"/>
      <c r="BQ235" s="2259"/>
    </row>
    <row r="236" spans="1:71" ht="9.75" customHeight="1">
      <c r="A236" s="234"/>
      <c r="B236" s="1673"/>
      <c r="C236" s="1684"/>
      <c r="M236" s="305"/>
      <c r="N236" s="305"/>
      <c r="O236" s="305"/>
      <c r="P236" s="305"/>
      <c r="Q236" s="305"/>
      <c r="R236" s="2317"/>
      <c r="S236" s="2318"/>
      <c r="T236" s="2318"/>
      <c r="U236" s="2319"/>
      <c r="V236" s="2320"/>
      <c r="W236" s="2321"/>
      <c r="X236" s="2321"/>
      <c r="Y236" s="2322"/>
      <c r="Z236" s="2320"/>
      <c r="AA236" s="2321"/>
      <c r="AB236" s="2321"/>
      <c r="AC236" s="2322"/>
      <c r="AD236" s="2320"/>
      <c r="AE236" s="2321"/>
      <c r="AF236" s="2321"/>
      <c r="AG236" s="2322"/>
      <c r="AH236" s="2320"/>
      <c r="AI236" s="2321"/>
      <c r="AJ236" s="2321"/>
      <c r="AK236" s="2323"/>
      <c r="AL236" s="302"/>
      <c r="AM236" s="305"/>
      <c r="AN236" s="643"/>
      <c r="AO236" s="644"/>
      <c r="AP236" s="2312"/>
      <c r="AQ236" s="2313"/>
      <c r="AR236" s="2313"/>
      <c r="AS236" s="2324"/>
      <c r="AT236" s="2312"/>
      <c r="AU236" s="2313"/>
      <c r="AV236" s="2313"/>
      <c r="AW236" s="2324"/>
      <c r="AX236" s="2312"/>
      <c r="AY236" s="2313"/>
      <c r="AZ236" s="2313"/>
      <c r="BA236" s="2324"/>
      <c r="BB236" s="2312"/>
      <c r="BC236" s="2313"/>
      <c r="BD236" s="2313"/>
      <c r="BE236" s="2313"/>
      <c r="BQ236" s="296"/>
    </row>
    <row r="237" spans="1:71" ht="12.75" customHeight="1">
      <c r="A237" s="2302"/>
      <c r="B237" s="2299" t="s">
        <v>265</v>
      </c>
      <c r="C237" s="1685">
        <f>+'Pres. Interv'!H48</f>
        <v>1010743013</v>
      </c>
      <c r="D237" s="2307" t="s">
        <v>266</v>
      </c>
      <c r="E237" s="2303"/>
      <c r="F237" s="2303"/>
      <c r="G237" s="2303"/>
      <c r="H237" s="2303"/>
      <c r="I237" s="2303"/>
      <c r="J237" s="2303"/>
      <c r="K237" s="2303"/>
      <c r="L237" s="2303"/>
      <c r="M237" s="2303"/>
      <c r="N237" s="2303"/>
      <c r="O237" s="2303"/>
      <c r="P237" s="2303"/>
      <c r="Q237" s="2308"/>
      <c r="R237" s="2260">
        <f>C237/13</f>
        <v>77749462.538461536</v>
      </c>
      <c r="S237" s="2261"/>
      <c r="T237" s="2261"/>
      <c r="U237" s="2262"/>
      <c r="V237" s="2260">
        <f>R237</f>
        <v>77749462.538461536</v>
      </c>
      <c r="W237" s="2261"/>
      <c r="X237" s="2261"/>
      <c r="Y237" s="2262"/>
      <c r="Z237" s="2260">
        <f>V237</f>
        <v>77749462.538461536</v>
      </c>
      <c r="AA237" s="2261"/>
      <c r="AB237" s="2261"/>
      <c r="AC237" s="2262"/>
      <c r="AD237" s="2260">
        <f>Z237</f>
        <v>77749462.538461536</v>
      </c>
      <c r="AE237" s="2261"/>
      <c r="AF237" s="2261"/>
      <c r="AG237" s="2262"/>
      <c r="AH237" s="2260">
        <f>AD237</f>
        <v>77749462.538461536</v>
      </c>
      <c r="AI237" s="2261"/>
      <c r="AJ237" s="2261"/>
      <c r="AK237" s="2262"/>
      <c r="AL237" s="2260">
        <f>AH237</f>
        <v>77749462.538461536</v>
      </c>
      <c r="AM237" s="2261"/>
      <c r="AN237" s="2261"/>
      <c r="AO237" s="2262"/>
      <c r="AP237" s="2260">
        <f>AL237</f>
        <v>77749462.538461536</v>
      </c>
      <c r="AQ237" s="2261"/>
      <c r="AR237" s="2261"/>
      <c r="AS237" s="2262"/>
      <c r="AT237" s="2260">
        <f>AP237</f>
        <v>77749462.538461536</v>
      </c>
      <c r="AU237" s="2261"/>
      <c r="AV237" s="2261"/>
      <c r="AW237" s="2262"/>
      <c r="AX237" s="2260">
        <f>AT237</f>
        <v>77749462.538461536</v>
      </c>
      <c r="AY237" s="2261"/>
      <c r="AZ237" s="2261"/>
      <c r="BA237" s="2262"/>
      <c r="BB237" s="2260">
        <f>AX237</f>
        <v>77749462.538461536</v>
      </c>
      <c r="BC237" s="2261"/>
      <c r="BD237" s="2261"/>
      <c r="BE237" s="2262"/>
      <c r="BF237" s="2260">
        <f>BB237</f>
        <v>77749462.538461536</v>
      </c>
      <c r="BG237" s="2261"/>
      <c r="BH237" s="2261"/>
      <c r="BI237" s="2262"/>
      <c r="BJ237" s="2260">
        <f t="shared" ref="BJ237" si="96">BF237</f>
        <v>77749462.538461536</v>
      </c>
      <c r="BK237" s="2261"/>
      <c r="BL237" s="2261"/>
      <c r="BM237" s="2262"/>
      <c r="BN237" s="2260">
        <f t="shared" ref="BN237" si="97">BJ237</f>
        <v>77749462.538461536</v>
      </c>
      <c r="BO237" s="2261"/>
      <c r="BP237" s="2261"/>
      <c r="BQ237" s="2262"/>
    </row>
    <row r="238" spans="1:71" ht="12" customHeight="1">
      <c r="A238" s="2302"/>
      <c r="B238" s="2299"/>
      <c r="C238" s="1686">
        <f>R237+V237+Z237+AD237+AH237+AL237+AP237+AT237+AX237+BB237+BF237+BJ237+BN237</f>
        <v>1010743013.0000002</v>
      </c>
      <c r="D238" s="2309"/>
      <c r="E238" s="2310"/>
      <c r="F238" s="2310"/>
      <c r="G238" s="2310"/>
      <c r="H238" s="2310"/>
      <c r="I238" s="2310"/>
      <c r="J238" s="2310"/>
      <c r="K238" s="2310"/>
      <c r="L238" s="2310"/>
      <c r="M238" s="2310"/>
      <c r="N238" s="2310"/>
      <c r="O238" s="2310"/>
      <c r="P238" s="2310"/>
      <c r="Q238" s="2311"/>
      <c r="R238" s="2263"/>
      <c r="S238" s="2264"/>
      <c r="T238" s="2264"/>
      <c r="U238" s="2265"/>
      <c r="V238" s="2263"/>
      <c r="W238" s="2264"/>
      <c r="X238" s="2264"/>
      <c r="Y238" s="2265"/>
      <c r="Z238" s="2263"/>
      <c r="AA238" s="2264"/>
      <c r="AB238" s="2264"/>
      <c r="AC238" s="2265"/>
      <c r="AD238" s="2263"/>
      <c r="AE238" s="2264"/>
      <c r="AF238" s="2264"/>
      <c r="AG238" s="2265"/>
      <c r="AH238" s="2263"/>
      <c r="AI238" s="2264"/>
      <c r="AJ238" s="2264"/>
      <c r="AK238" s="2265"/>
      <c r="AL238" s="2263"/>
      <c r="AM238" s="2264"/>
      <c r="AN238" s="2264"/>
      <c r="AO238" s="2265"/>
      <c r="AP238" s="2263"/>
      <c r="AQ238" s="2264"/>
      <c r="AR238" s="2264"/>
      <c r="AS238" s="2265"/>
      <c r="AT238" s="2263"/>
      <c r="AU238" s="2264"/>
      <c r="AV238" s="2264"/>
      <c r="AW238" s="2265"/>
      <c r="AX238" s="2263"/>
      <c r="AY238" s="2264"/>
      <c r="AZ238" s="2264"/>
      <c r="BA238" s="2265"/>
      <c r="BB238" s="2263"/>
      <c r="BC238" s="2264"/>
      <c r="BD238" s="2264"/>
      <c r="BE238" s="2265"/>
      <c r="BF238" s="2263"/>
      <c r="BG238" s="2264"/>
      <c r="BH238" s="2264"/>
      <c r="BI238" s="2265"/>
      <c r="BJ238" s="2263"/>
      <c r="BK238" s="2264"/>
      <c r="BL238" s="2264"/>
      <c r="BM238" s="2265"/>
      <c r="BN238" s="2263"/>
      <c r="BO238" s="2264"/>
      <c r="BP238" s="2264"/>
      <c r="BQ238" s="2265"/>
    </row>
    <row r="239" spans="1:71" ht="15.75" customHeight="1">
      <c r="A239" s="297"/>
      <c r="B239" s="298" t="s">
        <v>74</v>
      </c>
      <c r="C239" s="2327" t="e">
        <f ca="1">C235+C238</f>
        <v>#VALUE!</v>
      </c>
      <c r="D239" s="2328"/>
      <c r="E239" s="2328"/>
      <c r="F239" s="2328"/>
      <c r="G239" s="2328"/>
      <c r="H239" s="2328"/>
      <c r="I239" s="2328"/>
      <c r="J239" s="2328"/>
      <c r="K239" s="2328"/>
      <c r="L239" s="2328"/>
      <c r="M239" s="2328"/>
      <c r="N239" s="2328"/>
      <c r="O239" s="2328"/>
      <c r="P239" s="2328"/>
      <c r="Q239" s="2328"/>
      <c r="R239" s="645"/>
      <c r="S239" s="646"/>
      <c r="T239" s="646"/>
      <c r="U239" s="646"/>
      <c r="V239" s="646"/>
      <c r="W239" s="646"/>
      <c r="X239" s="646"/>
      <c r="Y239" s="646"/>
      <c r="Z239" s="646"/>
      <c r="AA239" s="646"/>
      <c r="AB239" s="646"/>
      <c r="AC239" s="646"/>
      <c r="AD239" s="646"/>
      <c r="AE239" s="646"/>
      <c r="AF239" s="646"/>
      <c r="AG239" s="646"/>
      <c r="AH239" s="646"/>
      <c r="AI239" s="646"/>
      <c r="AJ239" s="646"/>
      <c r="AK239" s="646"/>
      <c r="AL239" s="646"/>
      <c r="AM239" s="646"/>
      <c r="AN239" s="646"/>
      <c r="AO239" s="646"/>
      <c r="AP239" s="646"/>
      <c r="AQ239" s="646"/>
      <c r="AR239" s="646"/>
      <c r="AS239" s="646"/>
      <c r="AT239" s="646"/>
      <c r="AU239" s="646"/>
      <c r="AV239" s="646"/>
      <c r="AW239" s="646"/>
      <c r="AX239" s="646"/>
      <c r="AY239" s="646"/>
      <c r="AZ239" s="646"/>
      <c r="BA239" s="646"/>
      <c r="BB239" s="646" t="e">
        <f ca="1">BB237+BB236+BB234</f>
        <v>#VALUE!</v>
      </c>
      <c r="BC239" s="646" t="e">
        <f ca="1">BC237+BC236+BC234</f>
        <v>#VALUE!</v>
      </c>
      <c r="BD239" s="646" t="e">
        <f ca="1">BD237+BD236+BD234</f>
        <v>#VALUE!</v>
      </c>
      <c r="BE239" s="650" t="e">
        <f ca="1">BE237+BE236+BE234</f>
        <v>#VALUE!</v>
      </c>
      <c r="BQ239" s="296"/>
    </row>
    <row r="240" spans="1:71" ht="12.75" customHeight="1">
      <c r="A240" s="297"/>
      <c r="B240" s="298"/>
      <c r="C240" s="1687" t="e">
        <f ca="1">'Pres. OBRA'!G233</f>
        <v>#VALUE!</v>
      </c>
      <c r="D240" s="2314" t="s">
        <v>267</v>
      </c>
      <c r="E240" s="2315"/>
      <c r="F240" s="2315"/>
      <c r="G240" s="2315"/>
      <c r="H240" s="2315"/>
      <c r="I240" s="2315"/>
      <c r="J240" s="2315"/>
      <c r="K240" s="2315"/>
      <c r="L240" s="2315"/>
      <c r="M240" s="2315"/>
      <c r="N240" s="2315"/>
      <c r="O240" s="2315"/>
      <c r="P240" s="2315"/>
      <c r="Q240" s="2316"/>
      <c r="R240" s="2304" t="e">
        <f ca="1">R237+R235</f>
        <v>#VALUE!</v>
      </c>
      <c r="S240" s="2305"/>
      <c r="T240" s="2305"/>
      <c r="U240" s="2306"/>
      <c r="V240" s="2304" t="e">
        <f ca="1">V237+V235</f>
        <v>#VALUE!</v>
      </c>
      <c r="W240" s="2305"/>
      <c r="X240" s="2305"/>
      <c r="Y240" s="2306"/>
      <c r="Z240" s="2304" t="e">
        <f ca="1">Z237+Z235</f>
        <v>#VALUE!</v>
      </c>
      <c r="AA240" s="2305"/>
      <c r="AB240" s="2305"/>
      <c r="AC240" s="2306"/>
      <c r="AD240" s="2304" t="e">
        <f ca="1">AD237+AD235</f>
        <v>#VALUE!</v>
      </c>
      <c r="AE240" s="2305"/>
      <c r="AF240" s="2305"/>
      <c r="AG240" s="2306"/>
      <c r="AH240" s="2304" t="e">
        <f ca="1">AH237+AH235</f>
        <v>#VALUE!</v>
      </c>
      <c r="AI240" s="2305"/>
      <c r="AJ240" s="2305"/>
      <c r="AK240" s="2305"/>
      <c r="AL240" s="2325" t="e">
        <f ca="1">AL237+AL235</f>
        <v>#VALUE!</v>
      </c>
      <c r="AM240" s="2326"/>
      <c r="AN240" s="2326"/>
      <c r="AO240" s="2326"/>
      <c r="AP240" s="2325" t="e">
        <f ca="1">AP237+AP235</f>
        <v>#VALUE!</v>
      </c>
      <c r="AQ240" s="2326"/>
      <c r="AR240" s="2326"/>
      <c r="AS240" s="2326"/>
      <c r="AT240" s="2304" t="e">
        <f ca="1">AT237+AT235</f>
        <v>#VALUE!</v>
      </c>
      <c r="AU240" s="2305"/>
      <c r="AV240" s="2305"/>
      <c r="AW240" s="2305"/>
      <c r="AX240" s="2304" t="e">
        <f ca="1">AX237+AX235</f>
        <v>#VALUE!</v>
      </c>
      <c r="AY240" s="2305"/>
      <c r="AZ240" s="2305"/>
      <c r="BA240" s="2305"/>
      <c r="BB240" s="2304" t="e">
        <f ca="1">BB237+BB235</f>
        <v>#VALUE!</v>
      </c>
      <c r="BC240" s="2305"/>
      <c r="BD240" s="2305"/>
      <c r="BE240" s="2305"/>
      <c r="BF240" s="2258" t="e">
        <f ca="1">BF237+BF235</f>
        <v>#VALUE!</v>
      </c>
      <c r="BG240" s="2257"/>
      <c r="BH240" s="2257"/>
      <c r="BI240" s="2259"/>
      <c r="BJ240" s="2255" t="e">
        <f ca="1">+BJ237+BJ235</f>
        <v>#VALUE!</v>
      </c>
      <c r="BK240" s="2256"/>
      <c r="BL240" s="2256"/>
      <c r="BM240" s="2256"/>
      <c r="BN240" s="2255" t="e">
        <f ca="1">+BN237+BN235</f>
        <v>#VALUE!</v>
      </c>
      <c r="BO240" s="2256"/>
      <c r="BP240" s="2256"/>
      <c r="BQ240" s="2256"/>
    </row>
    <row r="241" spans="2:39">
      <c r="R241" s="2303"/>
      <c r="S241" s="2303"/>
      <c r="T241" s="2303"/>
      <c r="U241" s="2303"/>
      <c r="V241" s="2303"/>
      <c r="W241" s="2303"/>
      <c r="X241" s="2303"/>
      <c r="Y241" s="2303"/>
      <c r="Z241" s="2303"/>
      <c r="AA241" s="2303"/>
      <c r="AB241" s="2303"/>
      <c r="AC241" s="2303"/>
      <c r="AD241" s="2303"/>
      <c r="AE241" s="2303"/>
      <c r="AF241" s="2303"/>
      <c r="AG241" s="2303"/>
      <c r="AH241" s="2303"/>
      <c r="AI241" s="2303"/>
      <c r="AJ241" s="2303"/>
      <c r="AK241" s="2303"/>
      <c r="AL241" s="2303"/>
      <c r="AM241" s="2303"/>
    </row>
    <row r="243" spans="2:39">
      <c r="B243" t="s">
        <v>268</v>
      </c>
    </row>
    <row r="244" spans="2:39">
      <c r="C244" s="1064"/>
    </row>
    <row r="247" spans="2:39">
      <c r="B247" t="s">
        <v>269</v>
      </c>
    </row>
  </sheetData>
  <mergeCells count="124">
    <mergeCell ref="D240:Q240"/>
    <mergeCell ref="R236:U236"/>
    <mergeCell ref="V236:Y236"/>
    <mergeCell ref="Z236:AC236"/>
    <mergeCell ref="AD236:AG236"/>
    <mergeCell ref="AH236:AK236"/>
    <mergeCell ref="AP236:AS236"/>
    <mergeCell ref="AT236:AW236"/>
    <mergeCell ref="AX236:BA236"/>
    <mergeCell ref="AP237:AS238"/>
    <mergeCell ref="AT237:AW238"/>
    <mergeCell ref="AX237:BA238"/>
    <mergeCell ref="AL240:AO240"/>
    <mergeCell ref="AP240:AS240"/>
    <mergeCell ref="AT240:AW240"/>
    <mergeCell ref="AX240:BA240"/>
    <mergeCell ref="Z237:AC238"/>
    <mergeCell ref="R237:U238"/>
    <mergeCell ref="V237:Y238"/>
    <mergeCell ref="C239:Q239"/>
    <mergeCell ref="AT235:AW235"/>
    <mergeCell ref="AL237:AO238"/>
    <mergeCell ref="AL235:AO235"/>
    <mergeCell ref="AP235:AS235"/>
    <mergeCell ref="BB240:BE240"/>
    <mergeCell ref="BB237:BE238"/>
    <mergeCell ref="BB236:BE236"/>
    <mergeCell ref="BB235:BE235"/>
    <mergeCell ref="AX235:BA235"/>
    <mergeCell ref="R235:U235"/>
    <mergeCell ref="A72:A73"/>
    <mergeCell ref="AL241:AM241"/>
    <mergeCell ref="R241:U241"/>
    <mergeCell ref="R240:U240"/>
    <mergeCell ref="V240:Y240"/>
    <mergeCell ref="V241:Y241"/>
    <mergeCell ref="AH240:AK240"/>
    <mergeCell ref="AH241:AK241"/>
    <mergeCell ref="Z241:AC241"/>
    <mergeCell ref="AD240:AG240"/>
    <mergeCell ref="AD241:AG241"/>
    <mergeCell ref="AD237:AG238"/>
    <mergeCell ref="AH237:AK238"/>
    <mergeCell ref="Z240:AC240"/>
    <mergeCell ref="V235:Y235"/>
    <mergeCell ref="Z235:AC235"/>
    <mergeCell ref="AD235:AG235"/>
    <mergeCell ref="AH235:AK235"/>
    <mergeCell ref="B89:B90"/>
    <mergeCell ref="A237:A238"/>
    <mergeCell ref="C118:C119"/>
    <mergeCell ref="D235:P235"/>
    <mergeCell ref="D237:Q238"/>
    <mergeCell ref="B84:B85"/>
    <mergeCell ref="A57:A58"/>
    <mergeCell ref="A89:A90"/>
    <mergeCell ref="A118:A119"/>
    <mergeCell ref="B237:B238"/>
    <mergeCell ref="B57:B58"/>
    <mergeCell ref="B72:B73"/>
    <mergeCell ref="B118:B119"/>
    <mergeCell ref="C84:C85"/>
    <mergeCell ref="B234:B235"/>
    <mergeCell ref="A234:A235"/>
    <mergeCell ref="AT4:AW4"/>
    <mergeCell ref="AX4:BA4"/>
    <mergeCell ref="AD4:AG4"/>
    <mergeCell ref="C208:C209"/>
    <mergeCell ref="BF4:BI4"/>
    <mergeCell ref="D1:AM1"/>
    <mergeCell ref="D2:AM2"/>
    <mergeCell ref="A1:C2"/>
    <mergeCell ref="A3:B4"/>
    <mergeCell ref="A5:C5"/>
    <mergeCell ref="B18:B19"/>
    <mergeCell ref="R4:U4"/>
    <mergeCell ref="A18:A19"/>
    <mergeCell ref="AL4:AO4"/>
    <mergeCell ref="B44:B45"/>
    <mergeCell ref="BB4:BE4"/>
    <mergeCell ref="A84:A85"/>
    <mergeCell ref="B30:B31"/>
    <mergeCell ref="B40:B41"/>
    <mergeCell ref="A40:A41"/>
    <mergeCell ref="C44:C45"/>
    <mergeCell ref="Z4:AC4"/>
    <mergeCell ref="H4:K4"/>
    <mergeCell ref="L4:O4"/>
    <mergeCell ref="AP4:AS4"/>
    <mergeCell ref="B208:B209"/>
    <mergeCell ref="A12:C12"/>
    <mergeCell ref="D6:E6"/>
    <mergeCell ref="F7:G7"/>
    <mergeCell ref="H8:K8"/>
    <mergeCell ref="L9:O9"/>
    <mergeCell ref="P10:Q10"/>
    <mergeCell ref="A44:A45"/>
    <mergeCell ref="B13:B14"/>
    <mergeCell ref="A30:A31"/>
    <mergeCell ref="C40:C41"/>
    <mergeCell ref="C13:C14"/>
    <mergeCell ref="C18:C19"/>
    <mergeCell ref="P4:Q4"/>
    <mergeCell ref="A13:A14"/>
    <mergeCell ref="V4:Y4"/>
    <mergeCell ref="C72:C73"/>
    <mergeCell ref="C30:C31"/>
    <mergeCell ref="AH4:AK4"/>
    <mergeCell ref="D4:G4"/>
    <mergeCell ref="C89:C90"/>
    <mergeCell ref="A208:A209"/>
    <mergeCell ref="C57:C58"/>
    <mergeCell ref="BJ240:BM240"/>
    <mergeCell ref="BN240:BQ240"/>
    <mergeCell ref="BJ4:BM4"/>
    <mergeCell ref="BN4:BQ4"/>
    <mergeCell ref="BR4:BS4"/>
    <mergeCell ref="BF235:BI235"/>
    <mergeCell ref="BJ235:BM235"/>
    <mergeCell ref="BN235:BQ235"/>
    <mergeCell ref="BJ237:BM238"/>
    <mergeCell ref="BN237:BQ238"/>
    <mergeCell ref="BF240:BI240"/>
    <mergeCell ref="BF237:BI238"/>
  </mergeCells>
  <pageMargins left="0.7" right="0.7" top="0.75" bottom="0.75" header="0.3" footer="0.3"/>
  <pageSetup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7"/>
  <sheetViews>
    <sheetView topLeftCell="A19" workbookViewId="0">
      <selection activeCell="D32" sqref="D32"/>
    </sheetView>
  </sheetViews>
  <sheetFormatPr defaultColWidth="11.42578125" defaultRowHeight="15"/>
  <cols>
    <col min="1" max="1" width="6.85546875" customWidth="1"/>
    <col min="2" max="2" width="33" customWidth="1"/>
    <col min="6" max="6" width="17.7109375" customWidth="1"/>
  </cols>
  <sheetData>
    <row r="1" spans="1:4" ht="15.75" thickBot="1"/>
    <row r="2" spans="1:4">
      <c r="A2" s="2378" t="s">
        <v>270</v>
      </c>
      <c r="B2" s="2379"/>
      <c r="C2" s="2379"/>
      <c r="D2" s="2380"/>
    </row>
    <row r="3" spans="1:4">
      <c r="A3" s="2388" t="str">
        <f>'[158]PRESU. OBRA'!B2</f>
        <v>ADECUACION DE CDI MUNICIPIO DE GIRARDOTA</v>
      </c>
      <c r="B3" s="2389"/>
      <c r="C3" s="2389"/>
      <c r="D3" s="790"/>
    </row>
    <row r="4" spans="1:4" ht="15.75" thickBot="1">
      <c r="A4" s="294"/>
      <c r="B4" s="2390"/>
      <c r="C4" s="2390"/>
      <c r="D4" s="1265"/>
    </row>
    <row r="5" spans="1:4" ht="15.75" thickBot="1">
      <c r="A5" s="1266"/>
      <c r="B5" s="2391" t="s">
        <v>271</v>
      </c>
      <c r="C5" s="2391"/>
      <c r="D5" s="1267" t="s">
        <v>52</v>
      </c>
    </row>
    <row r="6" spans="1:4" ht="15.75" thickBot="1">
      <c r="A6" s="2392" t="s">
        <v>272</v>
      </c>
      <c r="B6" s="2393"/>
      <c r="C6" s="2393"/>
      <c r="D6" s="2394"/>
    </row>
    <row r="7" spans="1:4">
      <c r="A7" s="1268"/>
      <c r="B7" s="1269" t="s">
        <v>273</v>
      </c>
      <c r="C7" s="1269"/>
      <c r="D7" s="1270">
        <v>1</v>
      </c>
    </row>
    <row r="8" spans="1:4">
      <c r="A8" s="1268"/>
      <c r="B8" s="1269"/>
      <c r="C8" s="1269"/>
      <c r="D8" s="1270"/>
    </row>
    <row r="9" spans="1:4">
      <c r="A9" s="531">
        <v>1</v>
      </c>
      <c r="B9" s="2384" t="s">
        <v>274</v>
      </c>
      <c r="C9" s="2384"/>
      <c r="D9" s="1271">
        <f>D7/12</f>
        <v>8.3333333333333329E-2</v>
      </c>
    </row>
    <row r="10" spans="1:4">
      <c r="A10" s="531">
        <v>2</v>
      </c>
      <c r="B10" s="3086" t="s">
        <v>275</v>
      </c>
      <c r="C10" s="3086"/>
      <c r="D10" s="1271">
        <v>0.01</v>
      </c>
    </row>
    <row r="11" spans="1:4">
      <c r="A11" s="531">
        <v>3</v>
      </c>
      <c r="B11" s="3086" t="s">
        <v>276</v>
      </c>
      <c r="C11" s="3086"/>
      <c r="D11" s="1271">
        <f>D7/24</f>
        <v>4.1666666666666664E-2</v>
      </c>
    </row>
    <row r="12" spans="1:4">
      <c r="A12" s="531">
        <v>4</v>
      </c>
      <c r="B12" s="3086" t="s">
        <v>277</v>
      </c>
      <c r="C12" s="3086"/>
      <c r="D12" s="1271">
        <f>D7/12</f>
        <v>8.3333333333333329E-2</v>
      </c>
    </row>
    <row r="13" spans="1:4">
      <c r="A13" s="531">
        <v>5</v>
      </c>
      <c r="B13" s="2384" t="s">
        <v>278</v>
      </c>
      <c r="C13" s="2384"/>
      <c r="D13" s="1271">
        <v>0.12</v>
      </c>
    </row>
    <row r="14" spans="1:4">
      <c r="A14" s="531">
        <v>6</v>
      </c>
      <c r="B14" s="2384" t="s">
        <v>279</v>
      </c>
      <c r="C14" s="2384"/>
      <c r="D14" s="1271">
        <v>8.5000000000000006E-2</v>
      </c>
    </row>
    <row r="15" spans="1:4">
      <c r="A15" s="531">
        <v>7</v>
      </c>
      <c r="B15" s="1272" t="s">
        <v>280</v>
      </c>
      <c r="C15" s="1272"/>
      <c r="D15" s="1271">
        <v>6.9599999999999995E-2</v>
      </c>
    </row>
    <row r="16" spans="1:4">
      <c r="A16" s="531">
        <v>8</v>
      </c>
      <c r="B16" s="2384" t="s">
        <v>281</v>
      </c>
      <c r="C16" s="2384"/>
      <c r="D16" s="1271">
        <v>0.03</v>
      </c>
    </row>
    <row r="17" spans="1:10">
      <c r="A17" s="531">
        <v>9</v>
      </c>
      <c r="B17" s="2384" t="s">
        <v>282</v>
      </c>
      <c r="C17" s="2384"/>
      <c r="D17" s="1271">
        <v>0.02</v>
      </c>
    </row>
    <row r="18" spans="1:10">
      <c r="A18" s="531">
        <v>10</v>
      </c>
      <c r="B18" s="1272" t="s">
        <v>283</v>
      </c>
      <c r="C18" s="1272"/>
      <c r="D18" s="1271">
        <v>0.04</v>
      </c>
    </row>
    <row r="19" spans="1:10">
      <c r="A19" s="531"/>
      <c r="B19" s="3087" t="s">
        <v>284</v>
      </c>
      <c r="C19" s="3087"/>
      <c r="D19" s="1271">
        <f>SUM(D9:D18)</f>
        <v>0.58293333333333341</v>
      </c>
    </row>
    <row r="20" spans="1:10" ht="15.75" thickBot="1">
      <c r="A20" s="1273"/>
      <c r="B20" s="2376"/>
      <c r="C20" s="2377"/>
      <c r="D20" s="1274"/>
      <c r="F20" s="1275" t="s">
        <v>285</v>
      </c>
      <c r="G20" s="1276">
        <f>+'Pres. Interv'!H14</f>
        <v>375900000</v>
      </c>
    </row>
    <row r="21" spans="1:10" ht="15.75" thickBot="1">
      <c r="A21" s="2385" t="s">
        <v>286</v>
      </c>
      <c r="B21" s="2386"/>
      <c r="C21" s="2386"/>
      <c r="D21" s="2387"/>
    </row>
    <row r="22" spans="1:10">
      <c r="A22" s="1277">
        <v>2.1</v>
      </c>
      <c r="B22" s="454" t="s">
        <v>172</v>
      </c>
      <c r="C22" s="1873">
        <f>+'Pres. Interv'!$C$8</f>
        <v>14</v>
      </c>
      <c r="D22" s="1278">
        <f>+(E22/$G$20)*C22</f>
        <v>9.3109869646182494E-2</v>
      </c>
      <c r="E22" s="1279">
        <v>2500000</v>
      </c>
      <c r="F22" s="1059" t="s">
        <v>287</v>
      </c>
      <c r="J22" s="1275" t="s">
        <v>288</v>
      </c>
    </row>
    <row r="23" spans="1:10">
      <c r="A23" s="1280">
        <v>2.2000000000000002</v>
      </c>
      <c r="B23" s="454" t="s">
        <v>173</v>
      </c>
      <c r="C23" s="1873">
        <f>+'Pres. Interv'!$C$8</f>
        <v>14</v>
      </c>
      <c r="D23" s="1278">
        <f>+(E23/$G$20)*C23</f>
        <v>1.6759776536312849E-2</v>
      </c>
      <c r="E23" s="1279">
        <v>450000</v>
      </c>
    </row>
    <row r="24" spans="1:10">
      <c r="A24" s="1280">
        <v>2.4</v>
      </c>
      <c r="B24" s="454" t="s">
        <v>174</v>
      </c>
      <c r="C24" s="1873">
        <f>+'Pres. Interv'!$C$8</f>
        <v>14</v>
      </c>
      <c r="D24" s="1278">
        <f t="shared" ref="D23:D27" si="0">+(E24/$G$20)*C24</f>
        <v>1.4897579143389201E-2</v>
      </c>
      <c r="E24" s="1279">
        <v>400000</v>
      </c>
    </row>
    <row r="25" spans="1:10">
      <c r="A25" s="1280">
        <v>2.6</v>
      </c>
      <c r="B25" s="454" t="s">
        <v>175</v>
      </c>
      <c r="C25" s="1873">
        <f>+'Pres. Interv'!$C$8</f>
        <v>14</v>
      </c>
      <c r="D25" s="1278">
        <f t="shared" si="0"/>
        <v>1.11731843575419E-2</v>
      </c>
      <c r="E25" s="1279">
        <v>300000</v>
      </c>
    </row>
    <row r="26" spans="1:10">
      <c r="A26" s="1280">
        <v>2.7</v>
      </c>
      <c r="B26" s="454" t="s">
        <v>176</v>
      </c>
      <c r="C26" s="1873">
        <v>1</v>
      </c>
      <c r="D26" s="1278">
        <f t="shared" si="0"/>
        <v>1.8621973929236499E-3</v>
      </c>
      <c r="E26" s="1279">
        <v>700000</v>
      </c>
    </row>
    <row r="27" spans="1:10">
      <c r="A27" s="1785">
        <v>2.1</v>
      </c>
      <c r="B27" s="479" t="s">
        <v>177</v>
      </c>
      <c r="C27" s="1873">
        <f>+'Pres. Interv'!$C$8</f>
        <v>14</v>
      </c>
      <c r="D27" s="1278">
        <f t="shared" si="0"/>
        <v>0.13035381750465549</v>
      </c>
      <c r="E27" s="1279">
        <v>3500000</v>
      </c>
    </row>
    <row r="28" spans="1:10">
      <c r="A28" s="1280"/>
      <c r="B28" s="479"/>
      <c r="C28" s="234"/>
      <c r="D28" s="1281"/>
    </row>
    <row r="29" spans="1:10">
      <c r="A29" s="531"/>
      <c r="B29" s="3088" t="s">
        <v>289</v>
      </c>
      <c r="C29" s="3088"/>
      <c r="D29" s="1282">
        <f>SUM(D22:D27)</f>
        <v>0.26815642458100558</v>
      </c>
    </row>
    <row r="30" spans="1:10" ht="15.75" thickBot="1">
      <c r="A30" s="1273"/>
      <c r="B30" s="2376"/>
      <c r="C30" s="2377"/>
      <c r="D30" s="1274"/>
    </row>
    <row r="31" spans="1:10" ht="15.75" thickBot="1">
      <c r="A31" s="2280" t="s">
        <v>290</v>
      </c>
      <c r="B31" s="2281"/>
      <c r="C31" s="2281"/>
      <c r="D31" s="2282"/>
    </row>
    <row r="32" spans="1:10">
      <c r="A32" s="1268">
        <v>1</v>
      </c>
      <c r="B32" s="2374" t="s">
        <v>291</v>
      </c>
      <c r="C32" s="2375"/>
      <c r="D32" s="1283">
        <f>12%*(D7+D19+D29)</f>
        <v>0.22213077094972067</v>
      </c>
    </row>
    <row r="33" spans="1:6">
      <c r="A33" s="1268"/>
      <c r="B33" s="1284"/>
      <c r="C33" s="1285"/>
      <c r="D33" s="1286"/>
    </row>
    <row r="34" spans="1:6">
      <c r="A34" s="531"/>
      <c r="B34" s="454" t="s">
        <v>292</v>
      </c>
      <c r="C34" s="454"/>
      <c r="D34" s="1287"/>
    </row>
    <row r="35" spans="1:6" ht="15.75" thickBot="1">
      <c r="A35" s="1273"/>
      <c r="B35" s="2376"/>
      <c r="C35" s="2377"/>
      <c r="D35" s="1274"/>
    </row>
    <row r="36" spans="1:6" ht="15.75" thickBot="1">
      <c r="A36" s="2378" t="s">
        <v>293</v>
      </c>
      <c r="B36" s="2379"/>
      <c r="C36" s="2380"/>
      <c r="D36" s="1288">
        <f>D29+D19+D7+D32</f>
        <v>2.0732205288640597</v>
      </c>
    </row>
    <row r="37" spans="1:6" ht="15.75" thickBot="1">
      <c r="A37" s="2381"/>
      <c r="B37" s="2382"/>
      <c r="C37" s="2383"/>
      <c r="D37" s="1289">
        <f>+ROUND((D36/100)*100,2)</f>
        <v>2.0699999999999998</v>
      </c>
      <c r="F37" s="1275"/>
    </row>
  </sheetData>
  <mergeCells count="22">
    <mergeCell ref="B16:C16"/>
    <mergeCell ref="A2:D2"/>
    <mergeCell ref="A3:C3"/>
    <mergeCell ref="B4:C4"/>
    <mergeCell ref="B5:C5"/>
    <mergeCell ref="A6:D6"/>
    <mergeCell ref="B9:C9"/>
    <mergeCell ref="B10:C10"/>
    <mergeCell ref="B11:C11"/>
    <mergeCell ref="B12:C12"/>
    <mergeCell ref="B13:C13"/>
    <mergeCell ref="B14:C14"/>
    <mergeCell ref="A31:D31"/>
    <mergeCell ref="B32:C32"/>
    <mergeCell ref="B35:C35"/>
    <mergeCell ref="A36:C37"/>
    <mergeCell ref="B17:C17"/>
    <mergeCell ref="B19:C19"/>
    <mergeCell ref="B20:C20"/>
    <mergeCell ref="A21:D21"/>
    <mergeCell ref="B29:C29"/>
    <mergeCell ref="B30:C3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8"/>
  <sheetViews>
    <sheetView topLeftCell="A13" workbookViewId="0">
      <selection activeCell="I48" sqref="I48"/>
    </sheetView>
  </sheetViews>
  <sheetFormatPr defaultColWidth="11.42578125" defaultRowHeight="15"/>
  <cols>
    <col min="1" max="1" width="5.7109375" customWidth="1"/>
    <col min="2" max="2" width="40.42578125" bestFit="1" customWidth="1"/>
    <col min="3" max="3" width="10.5703125" customWidth="1"/>
    <col min="4" max="4" width="13.140625" customWidth="1"/>
    <col min="5" max="5" width="16.28515625" customWidth="1"/>
    <col min="6" max="6" width="16.85546875" customWidth="1"/>
    <col min="7" max="7" width="10.5703125" customWidth="1"/>
    <col min="8" max="8" width="18.42578125" customWidth="1"/>
    <col min="9" max="9" width="12" bestFit="1" customWidth="1"/>
    <col min="11" max="11" width="19.140625" customWidth="1"/>
  </cols>
  <sheetData>
    <row r="1" spans="1:10" ht="15.75" thickBot="1"/>
    <row r="2" spans="1:10" ht="24" thickBot="1">
      <c r="A2" s="2400" t="s">
        <v>294</v>
      </c>
      <c r="B2" s="2401"/>
      <c r="C2" s="2402"/>
      <c r="D2" s="2403"/>
      <c r="E2" s="2404" t="s">
        <v>17</v>
      </c>
      <c r="F2" s="2405"/>
      <c r="G2" s="2405"/>
      <c r="H2" s="2406"/>
    </row>
    <row r="3" spans="1:10" ht="15.75" thickBot="1">
      <c r="A3" s="2407" t="s">
        <v>295</v>
      </c>
      <c r="B3" s="2408"/>
      <c r="C3" s="2409" t="s">
        <v>296</v>
      </c>
      <c r="D3" s="2409"/>
      <c r="E3" s="2409"/>
      <c r="F3" s="2409"/>
      <c r="G3" s="2409"/>
      <c r="H3" s="2410"/>
    </row>
    <row r="4" spans="1:10">
      <c r="A4" s="2411"/>
      <c r="B4" s="2390"/>
      <c r="C4" s="2390"/>
      <c r="D4" s="2390"/>
      <c r="E4" s="2390"/>
      <c r="F4" s="2390"/>
      <c r="G4" s="2390"/>
      <c r="H4" s="2412"/>
    </row>
    <row r="5" spans="1:10">
      <c r="A5" s="449"/>
      <c r="B5" s="2389" t="s">
        <v>297</v>
      </c>
      <c r="C5" s="2389"/>
      <c r="D5" s="2389"/>
      <c r="E5" s="2389"/>
      <c r="F5" s="2389"/>
      <c r="G5" s="2389"/>
      <c r="H5" s="2413"/>
    </row>
    <row r="6" spans="1:10">
      <c r="A6" s="449">
        <v>1</v>
      </c>
      <c r="B6" s="2416" t="s">
        <v>298</v>
      </c>
      <c r="C6" s="2416"/>
      <c r="D6" s="2416"/>
      <c r="E6" s="2416"/>
      <c r="F6" s="2416"/>
      <c r="G6" s="2416"/>
      <c r="H6" s="2417"/>
      <c r="J6" t="s">
        <v>299</v>
      </c>
    </row>
    <row r="7" spans="1:10" ht="21.75">
      <c r="A7" s="450">
        <v>1.1000000000000001</v>
      </c>
      <c r="B7" s="451" t="s">
        <v>300</v>
      </c>
      <c r="C7" s="452" t="s">
        <v>301</v>
      </c>
      <c r="D7" s="452" t="s">
        <v>70</v>
      </c>
      <c r="E7" s="452" t="s">
        <v>302</v>
      </c>
      <c r="F7" s="452" t="s">
        <v>46</v>
      </c>
      <c r="G7" s="452" t="s">
        <v>303</v>
      </c>
      <c r="H7" s="453" t="s">
        <v>304</v>
      </c>
      <c r="J7" s="1059" t="s">
        <v>305</v>
      </c>
    </row>
    <row r="8" spans="1:10">
      <c r="A8" s="450">
        <v>1.2</v>
      </c>
      <c r="B8" s="454" t="s">
        <v>125</v>
      </c>
      <c r="C8" s="455">
        <v>14</v>
      </c>
      <c r="D8" s="456">
        <v>1</v>
      </c>
      <c r="E8" s="457">
        <v>9700000</v>
      </c>
      <c r="F8" s="2099">
        <v>1</v>
      </c>
      <c r="G8" s="2098"/>
      <c r="H8" s="459">
        <f>ROUND(E8*D8*C8,0)</f>
        <v>135800000</v>
      </c>
    </row>
    <row r="9" spans="1:10">
      <c r="A9" s="450">
        <v>1.3</v>
      </c>
      <c r="B9" s="454" t="s">
        <v>126</v>
      </c>
      <c r="C9" s="455">
        <v>14</v>
      </c>
      <c r="D9" s="456">
        <v>1</v>
      </c>
      <c r="E9" s="457">
        <v>5200000</v>
      </c>
      <c r="F9" s="2099">
        <v>1</v>
      </c>
      <c r="G9" s="2098"/>
      <c r="H9" s="459">
        <f t="shared" ref="H9:H13" si="0">ROUND(E9*D9*C9,0)</f>
        <v>72800000</v>
      </c>
    </row>
    <row r="10" spans="1:10">
      <c r="A10" s="450"/>
      <c r="B10" s="454" t="s">
        <v>127</v>
      </c>
      <c r="C10" s="455">
        <v>14</v>
      </c>
      <c r="D10" s="456">
        <v>1</v>
      </c>
      <c r="E10" s="457">
        <v>5200000</v>
      </c>
      <c r="F10" s="2099">
        <v>1</v>
      </c>
      <c r="G10" s="2098"/>
      <c r="H10" s="459">
        <f t="shared" si="0"/>
        <v>72800000</v>
      </c>
    </row>
    <row r="11" spans="1:10">
      <c r="A11" s="450">
        <v>1.4</v>
      </c>
      <c r="B11" s="454" t="s">
        <v>128</v>
      </c>
      <c r="C11" s="455">
        <v>14</v>
      </c>
      <c r="D11" s="456">
        <v>0.5</v>
      </c>
      <c r="E11" s="457">
        <v>4500000</v>
      </c>
      <c r="F11" s="2099">
        <v>1</v>
      </c>
      <c r="G11" s="2098"/>
      <c r="H11" s="459">
        <f t="shared" si="0"/>
        <v>31500000</v>
      </c>
    </row>
    <row r="12" spans="1:10" ht="24.6" customHeight="1">
      <c r="A12" s="450">
        <v>1.5</v>
      </c>
      <c r="B12" s="460" t="s">
        <v>129</v>
      </c>
      <c r="C12" s="455">
        <v>14</v>
      </c>
      <c r="D12" s="456">
        <v>0.5</v>
      </c>
      <c r="E12" s="457">
        <v>3000000</v>
      </c>
      <c r="F12" s="2099">
        <v>1</v>
      </c>
      <c r="G12" s="2098"/>
      <c r="H12" s="459">
        <f t="shared" si="0"/>
        <v>21000000</v>
      </c>
    </row>
    <row r="13" spans="1:10">
      <c r="A13" s="450">
        <v>1.6</v>
      </c>
      <c r="B13" s="454" t="s">
        <v>130</v>
      </c>
      <c r="C13" s="455">
        <v>14</v>
      </c>
      <c r="D13" s="456">
        <v>1</v>
      </c>
      <c r="E13" s="457">
        <v>3000000</v>
      </c>
      <c r="F13" s="2099">
        <v>1</v>
      </c>
      <c r="G13" s="2098"/>
      <c r="H13" s="459">
        <f t="shared" si="0"/>
        <v>42000000</v>
      </c>
    </row>
    <row r="14" spans="1:10" ht="15.75" thickBot="1">
      <c r="A14" s="2414" t="s">
        <v>306</v>
      </c>
      <c r="B14" s="2415"/>
      <c r="C14" s="455"/>
      <c r="D14" s="456"/>
      <c r="E14" s="457"/>
      <c r="F14" s="1290"/>
      <c r="G14" s="851"/>
      <c r="H14" s="459">
        <f>SUM(H8:H13)</f>
        <v>375900000</v>
      </c>
    </row>
    <row r="15" spans="1:10" ht="15.75" thickBot="1">
      <c r="A15" s="450"/>
      <c r="B15" s="793"/>
      <c r="C15" s="455"/>
      <c r="D15" s="456"/>
      <c r="E15" s="457"/>
      <c r="F15" s="465" t="s">
        <v>307</v>
      </c>
      <c r="G15" s="1291">
        <f>2.1</f>
        <v>2.1</v>
      </c>
      <c r="H15" s="459"/>
    </row>
    <row r="16" spans="1:10" ht="15.75" thickBot="1">
      <c r="A16" s="449"/>
      <c r="B16" s="467" t="s">
        <v>308</v>
      </c>
      <c r="C16" s="1084" t="s">
        <v>108</v>
      </c>
      <c r="D16" s="461"/>
      <c r="E16" s="462"/>
      <c r="F16" s="461"/>
      <c r="G16" s="463"/>
      <c r="H16" s="1080">
        <f>+H14*G15</f>
        <v>789390000</v>
      </c>
    </row>
    <row r="17" spans="1:9">
      <c r="A17" s="449"/>
      <c r="B17" s="2418"/>
      <c r="C17" s="2418"/>
      <c r="D17" s="2419"/>
      <c r="E17" s="464"/>
      <c r="H17" s="1081"/>
    </row>
    <row r="18" spans="1:9">
      <c r="A18" s="449"/>
      <c r="B18" s="470"/>
      <c r="C18" s="470"/>
      <c r="D18" s="464"/>
      <c r="E18" s="464"/>
      <c r="F18" s="464"/>
      <c r="G18" s="464"/>
      <c r="H18" s="471"/>
    </row>
    <row r="19" spans="1:9">
      <c r="A19" s="449">
        <v>2</v>
      </c>
      <c r="B19" s="2419" t="s">
        <v>309</v>
      </c>
      <c r="C19" s="2419"/>
      <c r="D19" s="2419"/>
      <c r="E19" s="2419"/>
      <c r="F19" s="2419"/>
      <c r="G19" s="2419"/>
      <c r="H19" s="2420"/>
    </row>
    <row r="20" spans="1:9">
      <c r="A20" s="450"/>
      <c r="B20" s="461" t="s">
        <v>237</v>
      </c>
      <c r="C20" s="472" t="s">
        <v>301</v>
      </c>
      <c r="D20" s="472" t="s">
        <v>310</v>
      </c>
      <c r="E20" s="472" t="s">
        <v>238</v>
      </c>
      <c r="F20" s="472" t="s">
        <v>311</v>
      </c>
      <c r="G20" s="234"/>
      <c r="H20" s="473" t="s">
        <v>304</v>
      </c>
    </row>
    <row r="21" spans="1:9">
      <c r="A21" s="450">
        <v>2.1</v>
      </c>
      <c r="B21" s="454" t="s">
        <v>312</v>
      </c>
      <c r="C21" s="2398" t="s">
        <v>313</v>
      </c>
      <c r="D21" s="2399"/>
      <c r="E21" s="2399"/>
      <c r="F21" s="2399"/>
      <c r="G21" s="2399"/>
      <c r="H21" s="2425"/>
    </row>
    <row r="22" spans="1:9">
      <c r="A22" s="450">
        <v>2.2000000000000002</v>
      </c>
      <c r="B22" s="460" t="s">
        <v>314</v>
      </c>
      <c r="C22" s="454">
        <v>14</v>
      </c>
      <c r="D22" s="464" t="s">
        <v>139</v>
      </c>
      <c r="E22" s="455">
        <v>1</v>
      </c>
      <c r="F22" s="457">
        <v>300000</v>
      </c>
      <c r="G22" s="474"/>
      <c r="H22" s="475">
        <f>ROUND(F22*E22*C22,0)</f>
        <v>4200000</v>
      </c>
    </row>
    <row r="23" spans="1:9">
      <c r="A23" s="450">
        <v>2.2999999999999998</v>
      </c>
      <c r="B23" s="454" t="s">
        <v>315</v>
      </c>
      <c r="C23" s="454">
        <v>14</v>
      </c>
      <c r="D23" s="464" t="s">
        <v>139</v>
      </c>
      <c r="E23" s="455">
        <v>1</v>
      </c>
      <c r="F23" s="457">
        <v>100000</v>
      </c>
      <c r="G23" s="474"/>
      <c r="H23" s="475">
        <f t="shared" ref="H23:H29" si="1">ROUND(F23*E23*C23,0)</f>
        <v>1400000</v>
      </c>
    </row>
    <row r="24" spans="1:9" ht="24.75">
      <c r="A24" s="450">
        <v>2.4</v>
      </c>
      <c r="B24" s="460" t="s">
        <v>138</v>
      </c>
      <c r="C24" s="454"/>
      <c r="D24" s="464"/>
      <c r="E24" s="455">
        <v>1</v>
      </c>
      <c r="F24" s="457">
        <v>4351583</v>
      </c>
      <c r="G24" s="474"/>
      <c r="H24" s="475">
        <f>+F24</f>
        <v>4351583</v>
      </c>
      <c r="I24" s="1059" t="s">
        <v>316</v>
      </c>
    </row>
    <row r="25" spans="1:9">
      <c r="A25" s="450">
        <v>2.5</v>
      </c>
      <c r="B25" s="454" t="s">
        <v>233</v>
      </c>
      <c r="C25" s="454"/>
      <c r="D25" s="464" t="s">
        <v>139</v>
      </c>
      <c r="E25" s="455">
        <v>5</v>
      </c>
      <c r="F25" s="457">
        <v>0</v>
      </c>
      <c r="G25" s="474"/>
      <c r="H25" s="475">
        <f t="shared" si="1"/>
        <v>0</v>
      </c>
    </row>
    <row r="26" spans="1:9">
      <c r="A26" s="450">
        <v>2.6</v>
      </c>
      <c r="B26" s="454" t="s">
        <v>140</v>
      </c>
      <c r="C26" s="454">
        <v>14</v>
      </c>
      <c r="D26" s="464" t="s">
        <v>139</v>
      </c>
      <c r="E26" s="455">
        <v>1</v>
      </c>
      <c r="F26" s="457">
        <v>100000</v>
      </c>
      <c r="G26" s="474"/>
      <c r="H26" s="475">
        <f>ROUND(F26*E26*C26,0)</f>
        <v>1400000</v>
      </c>
    </row>
    <row r="27" spans="1:9" ht="24.75">
      <c r="A27" s="450">
        <v>2.8</v>
      </c>
      <c r="B27" s="460" t="s">
        <v>317</v>
      </c>
      <c r="C27" s="454"/>
      <c r="D27" s="464" t="s">
        <v>139</v>
      </c>
      <c r="E27" s="455">
        <v>1</v>
      </c>
      <c r="F27" s="476">
        <f ca="1">+'Pólizas Interv'!G25</f>
        <v>3514294</v>
      </c>
      <c r="G27" s="474"/>
      <c r="H27" s="475">
        <f ca="1">+F27</f>
        <v>3514294</v>
      </c>
    </row>
    <row r="28" spans="1:9">
      <c r="A28" s="450">
        <v>2.9</v>
      </c>
      <c r="B28" s="454" t="s">
        <v>318</v>
      </c>
      <c r="C28" s="477">
        <v>1.0000003581123238</v>
      </c>
      <c r="D28" s="464" t="s">
        <v>139</v>
      </c>
      <c r="E28" s="455">
        <v>1</v>
      </c>
      <c r="F28" s="478">
        <v>0</v>
      </c>
      <c r="G28" s="474"/>
      <c r="H28" s="475">
        <f t="shared" si="1"/>
        <v>0</v>
      </c>
    </row>
    <row r="29" spans="1:9" ht="15.75" thickBot="1">
      <c r="A29" s="450" t="s">
        <v>319</v>
      </c>
      <c r="B29" s="479" t="s">
        <v>320</v>
      </c>
      <c r="C29" s="479">
        <v>14</v>
      </c>
      <c r="D29" s="464" t="s">
        <v>139</v>
      </c>
      <c r="E29" s="455"/>
      <c r="F29" s="457">
        <v>0</v>
      </c>
      <c r="G29" s="474"/>
      <c r="H29" s="475">
        <f t="shared" si="1"/>
        <v>0</v>
      </c>
    </row>
    <row r="30" spans="1:9" ht="15.75" thickBot="1">
      <c r="A30" s="466"/>
      <c r="B30" s="467" t="s">
        <v>321</v>
      </c>
      <c r="C30" s="468" t="s">
        <v>322</v>
      </c>
      <c r="D30" s="481"/>
      <c r="E30" s="461"/>
      <c r="F30" s="465"/>
      <c r="G30" s="482"/>
      <c r="H30" s="1082">
        <f ca="1">SUM(H22:H29)</f>
        <v>14865877</v>
      </c>
    </row>
    <row r="31" spans="1:9" ht="15.75" thickBot="1">
      <c r="A31" s="449"/>
      <c r="B31" s="2421"/>
      <c r="C31" s="2421"/>
      <c r="D31" s="2422"/>
      <c r="E31" s="2422"/>
      <c r="F31" s="2422"/>
      <c r="G31" s="2423"/>
      <c r="H31" s="2424"/>
    </row>
    <row r="32" spans="1:9" ht="15.75" thickBot="1">
      <c r="A32" s="466">
        <v>3</v>
      </c>
      <c r="B32" s="483" t="s">
        <v>323</v>
      </c>
      <c r="C32" s="484" t="s">
        <v>324</v>
      </c>
      <c r="D32" s="469" t="s">
        <v>325</v>
      </c>
      <c r="E32" s="464"/>
      <c r="F32" s="464"/>
      <c r="G32" s="465"/>
      <c r="H32" s="485">
        <f ca="1">H30+H16</f>
        <v>804255877</v>
      </c>
    </row>
    <row r="33" spans="1:13">
      <c r="A33" s="449"/>
      <c r="B33" s="486"/>
      <c r="C33" s="486"/>
      <c r="D33" s="461"/>
      <c r="E33" s="461"/>
      <c r="F33" s="461"/>
      <c r="G33" s="461"/>
      <c r="H33" s="487"/>
    </row>
    <row r="34" spans="1:13">
      <c r="A34" s="449"/>
      <c r="B34" s="454"/>
      <c r="C34" s="492"/>
      <c r="D34" s="454"/>
      <c r="E34" s="493"/>
      <c r="F34" s="494"/>
      <c r="G34" s="495"/>
      <c r="H34" s="496"/>
    </row>
    <row r="35" spans="1:13">
      <c r="A35" s="449">
        <v>6</v>
      </c>
      <c r="B35" s="454" t="s">
        <v>326</v>
      </c>
      <c r="C35" s="497"/>
      <c r="D35" s="454"/>
      <c r="E35" s="464"/>
      <c r="H35" s="498"/>
    </row>
    <row r="36" spans="1:13" ht="15.75" thickBot="1">
      <c r="A36" s="449">
        <v>6.1</v>
      </c>
      <c r="B36" s="454" t="s">
        <v>327</v>
      </c>
      <c r="C36" s="499">
        <v>0.19</v>
      </c>
      <c r="D36" s="454"/>
      <c r="E36" s="494"/>
      <c r="F36" s="494"/>
      <c r="H36" s="480">
        <f ca="1">ROUND(H32*C36,0)</f>
        <v>152808617</v>
      </c>
    </row>
    <row r="37" spans="1:13" ht="15.75" thickBot="1">
      <c r="A37" s="449"/>
      <c r="B37" s="1071" t="s">
        <v>328</v>
      </c>
      <c r="C37" s="1060" t="s">
        <v>329</v>
      </c>
      <c r="D37" s="1072"/>
      <c r="E37" s="463"/>
      <c r="F37" s="464"/>
      <c r="G37" s="465"/>
      <c r="H37" s="485">
        <f ca="1">H36</f>
        <v>152808617</v>
      </c>
    </row>
    <row r="38" spans="1:13">
      <c r="A38" s="449"/>
      <c r="B38" s="461"/>
      <c r="C38" s="464"/>
      <c r="D38" s="464"/>
      <c r="E38" s="464"/>
      <c r="F38" s="463"/>
      <c r="G38" s="1073"/>
      <c r="H38" s="1074"/>
    </row>
    <row r="39" spans="1:13">
      <c r="A39" s="449">
        <v>4</v>
      </c>
      <c r="B39" s="461" t="s">
        <v>330</v>
      </c>
      <c r="C39" s="464" t="s">
        <v>331</v>
      </c>
      <c r="D39" s="461" t="s">
        <v>46</v>
      </c>
      <c r="E39" s="464"/>
      <c r="F39" s="464" t="s">
        <v>332</v>
      </c>
      <c r="G39" s="464" t="s">
        <v>240</v>
      </c>
      <c r="H39" s="488" t="s">
        <v>304</v>
      </c>
      <c r="I39" s="1059" t="s">
        <v>243</v>
      </c>
    </row>
    <row r="40" spans="1:13">
      <c r="A40" s="449">
        <v>4.0999999999999996</v>
      </c>
      <c r="B40" s="454" t="s">
        <v>333</v>
      </c>
      <c r="C40" s="234"/>
      <c r="D40" s="461"/>
      <c r="E40" s="489"/>
      <c r="F40" s="1786">
        <f ca="1">+$H$32</f>
        <v>804255877</v>
      </c>
      <c r="G40" s="490">
        <v>0.03</v>
      </c>
      <c r="H40" s="2106">
        <f ca="1">ROUND(F40*G40,0)</f>
        <v>24127676</v>
      </c>
      <c r="I40" s="2395" t="s">
        <v>241</v>
      </c>
      <c r="J40" s="2395"/>
      <c r="K40" s="2396">
        <f ca="1">SUM(H40:H44)</f>
        <v>52276631</v>
      </c>
    </row>
    <row r="41" spans="1:13">
      <c r="A41" s="449">
        <v>4.2</v>
      </c>
      <c r="B41" s="454" t="s">
        <v>334</v>
      </c>
      <c r="C41" s="234"/>
      <c r="D41" s="461"/>
      <c r="E41" s="489"/>
      <c r="F41" s="1786">
        <f t="shared" ref="F41:F45" ca="1" si="2">+$H$32</f>
        <v>804255877</v>
      </c>
      <c r="G41" s="490">
        <v>5.0000000000000001E-3</v>
      </c>
      <c r="H41" s="2106">
        <f t="shared" ref="H41:H45" ca="1" si="3">ROUND(F41*G41,0)</f>
        <v>4021279</v>
      </c>
      <c r="I41" s="2395"/>
      <c r="J41" s="2395"/>
      <c r="K41" s="2395"/>
    </row>
    <row r="42" spans="1:13">
      <c r="A42" s="449">
        <v>4.3</v>
      </c>
      <c r="B42" s="454" t="s">
        <v>335</v>
      </c>
      <c r="C42" s="234"/>
      <c r="D42" s="461"/>
      <c r="E42" s="489">
        <f>E41</f>
        <v>0</v>
      </c>
      <c r="F42" s="1786">
        <f t="shared" ca="1" si="2"/>
        <v>804255877</v>
      </c>
      <c r="G42" s="490">
        <v>5.0000000000000001E-3</v>
      </c>
      <c r="H42" s="2106">
        <f t="shared" ca="1" si="3"/>
        <v>4021279</v>
      </c>
      <c r="I42" s="2395"/>
      <c r="J42" s="2395"/>
      <c r="K42" s="2395"/>
    </row>
    <row r="43" spans="1:13">
      <c r="A43" s="449">
        <v>4.4000000000000004</v>
      </c>
      <c r="B43" s="454" t="s">
        <v>336</v>
      </c>
      <c r="C43" s="234"/>
      <c r="D43" s="461"/>
      <c r="E43" s="489">
        <f>E41</f>
        <v>0</v>
      </c>
      <c r="F43" s="1786">
        <f t="shared" ca="1" si="2"/>
        <v>804255877</v>
      </c>
      <c r="G43" s="490">
        <v>0.01</v>
      </c>
      <c r="H43" s="2106">
        <f t="shared" ca="1" si="3"/>
        <v>8042559</v>
      </c>
      <c r="I43" s="2395"/>
      <c r="J43" s="2395"/>
      <c r="K43" s="2395"/>
    </row>
    <row r="44" spans="1:13">
      <c r="A44" s="449">
        <v>4.5</v>
      </c>
      <c r="B44" s="454" t="s">
        <v>337</v>
      </c>
      <c r="C44" s="234"/>
      <c r="D44" s="461"/>
      <c r="E44" s="489"/>
      <c r="F44" s="1786">
        <f t="shared" ca="1" si="2"/>
        <v>804255877</v>
      </c>
      <c r="G44" s="490">
        <v>1.4999999999999999E-2</v>
      </c>
      <c r="H44" s="2106">
        <f t="shared" ca="1" si="3"/>
        <v>12063838</v>
      </c>
      <c r="I44" s="2395"/>
      <c r="J44" s="2395"/>
      <c r="K44" s="2395"/>
    </row>
    <row r="45" spans="1:13">
      <c r="A45" s="1874">
        <v>4.5999999999999996</v>
      </c>
      <c r="B45" s="1875" t="s">
        <v>246</v>
      </c>
      <c r="C45" s="1876" t="s">
        <v>338</v>
      </c>
      <c r="D45" s="1877">
        <v>4.0000000000000001E-3</v>
      </c>
      <c r="E45" s="1878">
        <v>0.5</v>
      </c>
      <c r="F45" s="1878">
        <f>+H48</f>
        <v>1010743013</v>
      </c>
      <c r="G45" s="1879">
        <f>D45*E45</f>
        <v>2E-3</v>
      </c>
      <c r="H45" s="1880">
        <f>ROUND(F45*G45,0)</f>
        <v>2021486</v>
      </c>
      <c r="I45" s="2397" t="s">
        <v>245</v>
      </c>
      <c r="J45" s="2397"/>
      <c r="K45" s="1834">
        <f>+H45</f>
        <v>2021486</v>
      </c>
      <c r="M45" s="1059" t="s">
        <v>339</v>
      </c>
    </row>
    <row r="46" spans="1:13" ht="15.75" thickBot="1">
      <c r="A46" s="449"/>
      <c r="B46" s="2398" t="s">
        <v>340</v>
      </c>
      <c r="C46" s="2399"/>
      <c r="D46" s="2399"/>
      <c r="E46" s="484" t="s">
        <v>341</v>
      </c>
      <c r="F46" s="491"/>
      <c r="G46" s="482"/>
      <c r="H46" s="1083">
        <f ca="1">SUM(H40:H45)</f>
        <v>54298117</v>
      </c>
    </row>
    <row r="47" spans="1:13">
      <c r="A47" s="1075"/>
      <c r="B47" s="500"/>
      <c r="C47" s="500"/>
      <c r="D47" s="500"/>
      <c r="E47" s="500"/>
      <c r="F47" s="463"/>
      <c r="G47" s="463"/>
      <c r="H47" s="501"/>
    </row>
    <row r="48" spans="1:13" ht="15.75" thickBot="1">
      <c r="A48" s="502"/>
      <c r="B48" s="1076" t="s">
        <v>342</v>
      </c>
      <c r="C48" s="1077"/>
      <c r="D48" s="1078"/>
      <c r="E48" s="1079"/>
      <c r="F48" s="1079"/>
      <c r="G48" s="1079"/>
      <c r="H48" s="1881">
        <v>1010743013</v>
      </c>
      <c r="I48">
        <v>1010743013</v>
      </c>
      <c r="J48" s="1262"/>
    </row>
  </sheetData>
  <mergeCells count="16">
    <mergeCell ref="I40:J44"/>
    <mergeCell ref="K40:K44"/>
    <mergeCell ref="I45:J45"/>
    <mergeCell ref="B46:D46"/>
    <mergeCell ref="A2:D2"/>
    <mergeCell ref="E2:H2"/>
    <mergeCell ref="A3:B3"/>
    <mergeCell ref="C3:H3"/>
    <mergeCell ref="A4:H4"/>
    <mergeCell ref="B5:H5"/>
    <mergeCell ref="A14:B14"/>
    <mergeCell ref="B6:H6"/>
    <mergeCell ref="B17:D17"/>
    <mergeCell ref="B19:H19"/>
    <mergeCell ref="B31:H31"/>
    <mergeCell ref="C21:H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1548-A28B-46AE-A3C0-742F3ACBE6E5}">
  <dimension ref="A1:L31"/>
  <sheetViews>
    <sheetView zoomScale="80" zoomScaleNormal="80" workbookViewId="0">
      <selection activeCell="C6" sqref="C6"/>
    </sheetView>
  </sheetViews>
  <sheetFormatPr defaultColWidth="11.42578125" defaultRowHeight="15"/>
  <cols>
    <col min="1" max="1" width="20.5703125" style="1746" customWidth="1"/>
    <col min="2" max="2" width="17.85546875" style="1746" customWidth="1"/>
    <col min="3" max="3" width="22.140625" style="1746" customWidth="1"/>
    <col min="4" max="4" width="28.85546875" style="1746" customWidth="1"/>
    <col min="5" max="5" width="18.28515625" style="1746" customWidth="1"/>
    <col min="6" max="6" width="15.5703125" style="1746" customWidth="1"/>
    <col min="7" max="7" width="20.5703125" style="1746" customWidth="1"/>
    <col min="8" max="8" width="11.42578125" style="1746"/>
    <col min="9" max="9" width="121.28515625" style="1746" customWidth="1"/>
    <col min="10" max="10" width="11.42578125" style="1746"/>
    <col min="11" max="11" width="41.85546875" style="1746" hidden="1" customWidth="1"/>
    <col min="12" max="12" width="19.28515625" style="1746" bestFit="1" customWidth="1"/>
    <col min="13" max="16384" width="11.42578125" style="1746"/>
  </cols>
  <sheetData>
    <row r="1" spans="1:12" s="1745" customFormat="1">
      <c r="A1" s="1743"/>
      <c r="B1" s="1743"/>
      <c r="C1" s="1743"/>
      <c r="D1" s="1743"/>
      <c r="E1" s="1743"/>
      <c r="F1" s="1744"/>
      <c r="G1" s="1743"/>
      <c r="H1" s="1743"/>
    </row>
    <row r="2" spans="1:12" ht="30.75" customHeight="1">
      <c r="A2" s="2427" t="s">
        <v>181</v>
      </c>
      <c r="B2" s="2427"/>
      <c r="C2" s="2427"/>
      <c r="D2" s="2427"/>
      <c r="E2" s="2427"/>
      <c r="F2" s="2427"/>
      <c r="G2" s="2427"/>
      <c r="I2" s="1746">
        <f>+C5*1000000</f>
        <v>1423500000000</v>
      </c>
      <c r="K2" s="1747"/>
      <c r="L2" s="1747"/>
    </row>
    <row r="3" spans="1:12" ht="15.75">
      <c r="A3" s="1748"/>
      <c r="B3" s="1748"/>
      <c r="C3" s="1748"/>
      <c r="D3" s="1748"/>
      <c r="E3" s="1748"/>
      <c r="F3" s="1744"/>
      <c r="G3" s="1748"/>
      <c r="K3" s="1749"/>
      <c r="L3" s="1750"/>
    </row>
    <row r="4" spans="1:12" ht="15.75">
      <c r="A4" s="2428" t="s">
        <v>182</v>
      </c>
      <c r="B4" s="2428"/>
      <c r="C4" s="1751" t="s">
        <v>185</v>
      </c>
      <c r="D4" s="1748"/>
      <c r="E4" s="1748"/>
      <c r="F4" s="1744"/>
      <c r="G4" s="1748"/>
      <c r="I4" s="1746">
        <f ca="1">15%*C6</f>
        <v>151611452.09999999</v>
      </c>
      <c r="K4" s="1749" t="s">
        <v>183</v>
      </c>
      <c r="L4" s="1750"/>
    </row>
    <row r="5" spans="1:12" ht="15.75">
      <c r="A5" s="2428" t="s">
        <v>184</v>
      </c>
      <c r="B5" s="2428"/>
      <c r="C5" s="1751">
        <v>1423500</v>
      </c>
      <c r="D5" s="1748"/>
      <c r="E5" s="1748"/>
      <c r="F5" s="1744"/>
      <c r="G5" s="1748"/>
      <c r="I5" s="1746">
        <f>500*C5</f>
        <v>711750000</v>
      </c>
      <c r="K5" s="1749" t="s">
        <v>185</v>
      </c>
      <c r="L5" s="1750"/>
    </row>
    <row r="6" spans="1:12" ht="15.75">
      <c r="A6" s="2428" t="s">
        <v>186</v>
      </c>
      <c r="B6" s="2428"/>
      <c r="C6" s="1751">
        <f ca="1">+'P.OFICIAL INTERVENTORÍA'!G32</f>
        <v>1010743014</v>
      </c>
      <c r="D6" s="1752"/>
      <c r="E6" s="1752"/>
      <c r="F6" s="1744"/>
      <c r="G6" s="1752"/>
      <c r="I6" s="1753">
        <f ca="1">+C6/C5</f>
        <v>710.0407544783983</v>
      </c>
    </row>
    <row r="7" spans="1:12" ht="15.75">
      <c r="A7" s="2428" t="s">
        <v>187</v>
      </c>
      <c r="B7" s="2428"/>
      <c r="C7" s="1754">
        <f>+'Pres. Interv'!C8</f>
        <v>14</v>
      </c>
      <c r="D7" s="1755"/>
      <c r="E7" s="1755"/>
      <c r="F7" s="1756"/>
      <c r="G7" s="1755"/>
    </row>
    <row r="8" spans="1:12" ht="15.75">
      <c r="A8" s="2429" t="s">
        <v>189</v>
      </c>
      <c r="B8" s="2429"/>
      <c r="C8" s="1757">
        <v>0</v>
      </c>
      <c r="D8" s="1758"/>
      <c r="E8" s="1758"/>
      <c r="F8" s="1758"/>
      <c r="G8" s="1758"/>
    </row>
    <row r="9" spans="1:12" ht="15.75">
      <c r="A9" s="1758"/>
      <c r="B9" s="1758"/>
      <c r="C9" s="1758"/>
      <c r="D9" s="1758"/>
      <c r="E9" s="1758"/>
      <c r="F9" s="1759"/>
      <c r="G9" s="1758"/>
    </row>
    <row r="10" spans="1:12" ht="15.75">
      <c r="A10" s="2428" t="s">
        <v>190</v>
      </c>
      <c r="B10" s="2428"/>
      <c r="C10" s="2430" t="s">
        <v>191</v>
      </c>
      <c r="D10" s="2430"/>
      <c r="E10" s="2430" t="s">
        <v>192</v>
      </c>
      <c r="F10" s="2431" t="s">
        <v>193</v>
      </c>
      <c r="G10" s="2432" t="s">
        <v>194</v>
      </c>
      <c r="I10" s="1762" t="s">
        <v>195</v>
      </c>
    </row>
    <row r="11" spans="1:12" ht="15.75">
      <c r="A11" s="2428"/>
      <c r="B11" s="2428"/>
      <c r="C11" s="1760" t="s">
        <v>196</v>
      </c>
      <c r="D11" s="1761" t="s">
        <v>197</v>
      </c>
      <c r="E11" s="2430"/>
      <c r="F11" s="2431"/>
      <c r="G11" s="2432"/>
    </row>
    <row r="12" spans="1:12" ht="240.75" customHeight="1">
      <c r="A12" s="2426" t="s">
        <v>198</v>
      </c>
      <c r="B12" s="2426"/>
      <c r="C12" s="1763">
        <v>0.2</v>
      </c>
      <c r="D12" s="1764">
        <f ca="1">C6*C12</f>
        <v>202148602.80000001</v>
      </c>
      <c r="E12" s="1765">
        <f>$C$7+(4*30)</f>
        <v>134</v>
      </c>
      <c r="F12" s="1766">
        <v>2E-3</v>
      </c>
      <c r="G12" s="1767">
        <f ca="1">ROUND((D12*F12)/365*E12,0)</f>
        <v>148427</v>
      </c>
      <c r="I12" s="1746" t="e" vm="1">
        <v>#VALUE!</v>
      </c>
    </row>
    <row r="13" spans="1:12" ht="76.5" customHeight="1">
      <c r="A13" s="2426" t="s">
        <v>199</v>
      </c>
      <c r="B13" s="2426"/>
      <c r="C13" s="1763" t="s">
        <v>200</v>
      </c>
      <c r="D13" s="1764">
        <f ca="1">C6*C8</f>
        <v>0</v>
      </c>
      <c r="E13" s="1765">
        <f>$C$7+(4*30)</f>
        <v>134</v>
      </c>
      <c r="F13" s="1766">
        <v>2E-3</v>
      </c>
      <c r="G13" s="1767">
        <f ca="1">ROUND((D13*F13)/365*E13,0)</f>
        <v>0</v>
      </c>
      <c r="I13" s="1746" t="e" vm="2">
        <v>#VALUE!</v>
      </c>
    </row>
    <row r="14" spans="1:12" ht="52.5" customHeight="1">
      <c r="A14" s="2426" t="s">
        <v>201</v>
      </c>
      <c r="B14" s="2426"/>
      <c r="C14" s="1763">
        <v>0.2</v>
      </c>
      <c r="D14" s="1764">
        <f ca="1">$C$6*C14</f>
        <v>202148602.80000001</v>
      </c>
      <c r="E14" s="1765">
        <f>$C$7+(3*360)</f>
        <v>1094</v>
      </c>
      <c r="F14" s="1766">
        <v>2E-3</v>
      </c>
      <c r="G14" s="1767">
        <f ca="1">ROUND((D14*F14)/365*E14,0)</f>
        <v>1211784</v>
      </c>
      <c r="I14" s="1746" t="e" vm="3">
        <v>#VALUE!</v>
      </c>
    </row>
    <row r="15" spans="1:12" ht="252.75" customHeight="1">
      <c r="A15" s="2426" t="s">
        <v>202</v>
      </c>
      <c r="B15" s="2426"/>
      <c r="C15" s="1763">
        <v>0.15</v>
      </c>
      <c r="D15" s="1764">
        <f ca="1">$C$6*C15</f>
        <v>151611452.09999999</v>
      </c>
      <c r="E15" s="1765">
        <f>C7+(5*360)</f>
        <v>1814</v>
      </c>
      <c r="F15" s="1766">
        <v>2E-3</v>
      </c>
      <c r="G15" s="1767">
        <f ca="1">ROUND((D15*F15)/365*E15,0)</f>
        <v>1506976</v>
      </c>
      <c r="I15" s="1746" t="e" vm="4">
        <v>#VALUE!</v>
      </c>
    </row>
    <row r="16" spans="1:12" ht="248.25" customHeight="1">
      <c r="A16" s="2426" t="s">
        <v>203</v>
      </c>
      <c r="B16" s="2426"/>
      <c r="C16" s="1763">
        <v>0.2</v>
      </c>
      <c r="D16" s="1764">
        <f ca="1">$C$6*C16</f>
        <v>202148602.80000001</v>
      </c>
      <c r="E16" s="1765">
        <f>$C$7</f>
        <v>14</v>
      </c>
      <c r="F16" s="1766">
        <v>2.0636583774033415E-3</v>
      </c>
      <c r="G16" s="1767">
        <f ca="1">ROUND((D16*F16)/365*E16,0)</f>
        <v>16001</v>
      </c>
      <c r="I16" s="1746" t="e" vm="5">
        <v>#VALUE!</v>
      </c>
    </row>
    <row r="17" spans="1:10" ht="15.75">
      <c r="A17" s="2428" t="s">
        <v>204</v>
      </c>
      <c r="B17" s="2428"/>
      <c r="C17" s="2428"/>
      <c r="D17" s="2428"/>
      <c r="E17" s="2428"/>
      <c r="F17" s="2428"/>
      <c r="G17" s="1768">
        <f ca="1">SUM(G12:G16)</f>
        <v>2883188</v>
      </c>
    </row>
    <row r="18" spans="1:10" ht="15.75">
      <c r="A18" s="2428" t="s">
        <v>205</v>
      </c>
      <c r="B18" s="2428"/>
      <c r="C18" s="2428"/>
      <c r="D18" s="2428"/>
      <c r="E18" s="2428"/>
      <c r="F18" s="2428"/>
      <c r="G18" s="1768">
        <v>70000</v>
      </c>
    </row>
    <row r="19" spans="1:10" ht="15.75">
      <c r="A19" s="2428" t="s">
        <v>206</v>
      </c>
      <c r="B19" s="2428"/>
      <c r="C19" s="2428"/>
      <c r="D19" s="2428"/>
      <c r="E19" s="2428"/>
      <c r="F19" s="2428"/>
      <c r="G19" s="1768">
        <f ca="1">ROUND((G17+G18)*19%,0)</f>
        <v>561106</v>
      </c>
      <c r="I19" s="1769">
        <f ca="1">+G20/C6</f>
        <v>3.476941172308711E-3</v>
      </c>
      <c r="J19" s="1770"/>
    </row>
    <row r="20" spans="1:10" ht="15.75">
      <c r="A20" s="2428" t="s">
        <v>207</v>
      </c>
      <c r="B20" s="2428"/>
      <c r="C20" s="2428"/>
      <c r="D20" s="2428"/>
      <c r="E20" s="2428"/>
      <c r="F20" s="2428"/>
      <c r="G20" s="1768">
        <f ca="1">ROUNDUP(G17+G18+G19,0)</f>
        <v>3514294</v>
      </c>
    </row>
    <row r="21" spans="1:10" ht="15.75">
      <c r="A21" s="1758"/>
      <c r="B21" s="1758"/>
      <c r="C21" s="1758"/>
      <c r="D21" s="1758"/>
      <c r="E21" s="1758"/>
      <c r="F21" s="1756"/>
      <c r="G21" s="1755"/>
    </row>
    <row r="22" spans="1:10" ht="15.75">
      <c r="A22" s="2429" t="s">
        <v>208</v>
      </c>
      <c r="B22" s="2429"/>
      <c r="C22" s="1771">
        <f ca="1">$G$20/$C$6</f>
        <v>3.476941172308711E-3</v>
      </c>
      <c r="D22" s="1758"/>
      <c r="E22" s="1758"/>
      <c r="F22" s="1772"/>
      <c r="G22" s="1758"/>
    </row>
    <row r="23" spans="1:10">
      <c r="A23" s="1773"/>
      <c r="B23" s="1773"/>
      <c r="C23" s="1774"/>
      <c r="D23" s="1755" t="s">
        <v>209</v>
      </c>
      <c r="E23" s="1755"/>
      <c r="F23" s="1756"/>
      <c r="G23" s="1755"/>
    </row>
    <row r="24" spans="1:10">
      <c r="A24" s="1773"/>
      <c r="B24" s="1773"/>
      <c r="C24" s="1775"/>
      <c r="D24" s="1755"/>
      <c r="E24" s="1755"/>
      <c r="F24" s="1756"/>
      <c r="G24" s="1755"/>
    </row>
    <row r="25" spans="1:10" ht="15.75">
      <c r="A25" s="2433" t="s">
        <v>210</v>
      </c>
      <c r="B25" s="2433"/>
      <c r="C25" s="2433"/>
      <c r="D25" s="2433"/>
      <c r="E25" s="2433"/>
      <c r="F25" s="2433"/>
      <c r="G25" s="1776">
        <f ca="1">+G20</f>
        <v>3514294</v>
      </c>
    </row>
    <row r="31" spans="1:10">
      <c r="E31" s="1746">
        <f ca="1">5%*C6</f>
        <v>50537150.700000003</v>
      </c>
    </row>
  </sheetData>
  <mergeCells count="22">
    <mergeCell ref="A19:F19"/>
    <mergeCell ref="A20:F20"/>
    <mergeCell ref="A22:B22"/>
    <mergeCell ref="A25:F25"/>
    <mergeCell ref="A13:B13"/>
    <mergeCell ref="A14:B14"/>
    <mergeCell ref="A15:B15"/>
    <mergeCell ref="A16:B16"/>
    <mergeCell ref="A17:F17"/>
    <mergeCell ref="A18:F18"/>
    <mergeCell ref="A12:B12"/>
    <mergeCell ref="A2:G2"/>
    <mergeCell ref="A4:B4"/>
    <mergeCell ref="A5:B5"/>
    <mergeCell ref="A6:B6"/>
    <mergeCell ref="A7:B7"/>
    <mergeCell ref="A8:B8"/>
    <mergeCell ref="A10:B11"/>
    <mergeCell ref="C10:D10"/>
    <mergeCell ref="E10:E11"/>
    <mergeCell ref="F10:F11"/>
    <mergeCell ref="G10:G11"/>
  </mergeCells>
  <dataValidations count="1">
    <dataValidation type="list" allowBlank="1" showInputMessage="1" showErrorMessage="1" sqref="C4" xr:uid="{D82454DA-C690-4D6C-A9DE-11D556977B52}">
      <formula1>$K$4:$K$5</formula1>
    </dataValidation>
  </dataValidations>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245"/>
  <sheetViews>
    <sheetView view="pageBreakPreview" topLeftCell="A222" zoomScaleNormal="100" zoomScaleSheetLayoutView="100" workbookViewId="0">
      <selection activeCell="E242" sqref="E242"/>
    </sheetView>
  </sheetViews>
  <sheetFormatPr defaultColWidth="11.42578125" defaultRowHeight="11.25"/>
  <cols>
    <col min="1" max="1" width="2.140625" style="1" customWidth="1"/>
    <col min="2" max="2" width="6.140625" style="1" bestFit="1" customWidth="1"/>
    <col min="3" max="3" width="72.5703125" style="7" customWidth="1"/>
    <col min="4" max="4" width="6.85546875" style="1" customWidth="1"/>
    <col min="5" max="5" width="9" style="1" customWidth="1"/>
    <col min="6" max="6" width="14.28515625" style="1" customWidth="1"/>
    <col min="7" max="7" width="20" style="1" bestFit="1" customWidth="1"/>
    <col min="8" max="8" width="15" style="1" bestFit="1" customWidth="1"/>
    <col min="9" max="9" width="11.85546875" style="1" bestFit="1" customWidth="1"/>
    <col min="10" max="10" width="14.140625" style="1" bestFit="1" customWidth="1"/>
    <col min="11" max="11" width="15" style="1" bestFit="1" customWidth="1"/>
    <col min="12" max="12" width="11.42578125" style="1"/>
    <col min="13" max="13" width="15.7109375" style="1" customWidth="1"/>
    <col min="14" max="16384" width="11.42578125" style="1"/>
  </cols>
  <sheetData>
    <row r="1" spans="2:24" ht="12" thickBot="1"/>
    <row r="2" spans="2:24" ht="32.25" customHeight="1" thickBot="1">
      <c r="B2" s="2288" t="s">
        <v>343</v>
      </c>
      <c r="C2" s="2289"/>
      <c r="D2" s="2289"/>
      <c r="E2" s="2289"/>
      <c r="F2" s="2289"/>
      <c r="G2" s="2290"/>
      <c r="H2" s="327"/>
      <c r="I2" s="327"/>
      <c r="J2" s="327"/>
      <c r="K2" s="327"/>
      <c r="L2" s="327"/>
      <c r="M2" s="327"/>
      <c r="N2" s="327"/>
      <c r="O2" s="327"/>
      <c r="P2" s="327"/>
      <c r="Q2" s="327"/>
      <c r="R2" s="327"/>
      <c r="S2" s="327"/>
      <c r="T2" s="327"/>
      <c r="U2" s="327"/>
      <c r="V2" s="327"/>
      <c r="W2" s="327"/>
      <c r="X2" s="328"/>
    </row>
    <row r="3" spans="2:24" ht="15" customHeight="1" thickBot="1">
      <c r="B3" s="2434"/>
      <c r="C3" s="2435"/>
      <c r="D3" s="2435"/>
      <c r="E3" s="2435"/>
      <c r="F3" s="2435"/>
      <c r="G3" s="2436"/>
    </row>
    <row r="4" spans="2:24">
      <c r="B4" s="334" t="s">
        <v>43</v>
      </c>
      <c r="C4" s="335" t="s">
        <v>344</v>
      </c>
      <c r="D4" s="336" t="s">
        <v>345</v>
      </c>
      <c r="E4" s="336" t="s">
        <v>346</v>
      </c>
      <c r="F4" s="336" t="s">
        <v>347</v>
      </c>
      <c r="G4" s="337" t="s">
        <v>348</v>
      </c>
    </row>
    <row r="5" spans="2:24">
      <c r="B5" s="10">
        <v>1</v>
      </c>
      <c r="C5" s="506" t="s">
        <v>349</v>
      </c>
      <c r="D5" s="2"/>
      <c r="E5" s="2"/>
      <c r="F5" s="2"/>
      <c r="G5" s="338"/>
      <c r="H5" s="5"/>
      <c r="I5" s="504" t="e">
        <f t="shared" ref="I5:I37" ca="1" si="0">+$F$225+$F$226</f>
        <v>#VALUE!</v>
      </c>
      <c r="J5" s="1027" t="e">
        <f ca="1">+H5*I5</f>
        <v>#VALUE!</v>
      </c>
      <c r="K5" s="5" t="e">
        <f ca="1">+H5+J5</f>
        <v>#VALUE!</v>
      </c>
      <c r="M5" s="1828">
        <f>SUM(G6:G8)</f>
        <v>62600079</v>
      </c>
    </row>
    <row r="6" spans="2:24" ht="33.75">
      <c r="B6" s="8">
        <v>1.1000000000000001</v>
      </c>
      <c r="C6" s="259" t="s">
        <v>350</v>
      </c>
      <c r="D6" s="2" t="s">
        <v>351</v>
      </c>
      <c r="E6" s="283">
        <f>'cant.'!I8</f>
        <v>5</v>
      </c>
      <c r="F6" s="1047">
        <f>'APU. OBRA'!H36</f>
        <v>809879</v>
      </c>
      <c r="G6" s="1047">
        <f>+ROUND(E6*F6,0)</f>
        <v>4049395</v>
      </c>
      <c r="H6" s="1115">
        <f>+G6</f>
        <v>4049395</v>
      </c>
      <c r="I6" s="504" t="e">
        <f t="shared" ca="1" si="0"/>
        <v>#VALUE!</v>
      </c>
      <c r="J6" s="1027" t="e">
        <f t="shared" ref="J6:J67" ca="1" si="1">+H6*I6</f>
        <v>#VALUE!</v>
      </c>
      <c r="K6" s="5" t="e">
        <f t="shared" ref="K6:K67" ca="1" si="2">+H6+J6</f>
        <v>#VALUE!</v>
      </c>
    </row>
    <row r="7" spans="2:24" ht="57" customHeight="1">
      <c r="B7" s="8">
        <v>1.2</v>
      </c>
      <c r="C7" s="6" t="s">
        <v>352</v>
      </c>
      <c r="D7" s="2" t="s">
        <v>353</v>
      </c>
      <c r="E7" s="283">
        <f>'cant.'!I15</f>
        <v>1000</v>
      </c>
      <c r="F7" s="1047">
        <f>'APU. OBRA'!H75</f>
        <v>38248.800000000003</v>
      </c>
      <c r="G7" s="1047">
        <f t="shared" ref="G7:G70" si="3">+ROUND(E7*F7,0)</f>
        <v>38248800</v>
      </c>
      <c r="H7" s="1115">
        <f>+G7</f>
        <v>38248800</v>
      </c>
      <c r="I7" s="504" t="e">
        <f t="shared" ca="1" si="0"/>
        <v>#VALUE!</v>
      </c>
      <c r="J7" s="1027" t="e">
        <f t="shared" ca="1" si="1"/>
        <v>#VALUE!</v>
      </c>
      <c r="K7" s="5" t="e">
        <f t="shared" ca="1" si="2"/>
        <v>#VALUE!</v>
      </c>
    </row>
    <row r="8" spans="2:24" ht="27.6" customHeight="1">
      <c r="B8" s="8">
        <v>1.3</v>
      </c>
      <c r="C8" s="259" t="s">
        <v>354</v>
      </c>
      <c r="D8" s="2" t="s">
        <v>355</v>
      </c>
      <c r="E8" s="283">
        <f>'cant.'!I24</f>
        <v>502</v>
      </c>
      <c r="F8" s="1047">
        <f>'APU. OBRA'!H111</f>
        <v>40442</v>
      </c>
      <c r="G8" s="1047">
        <f t="shared" si="3"/>
        <v>20301884</v>
      </c>
      <c r="H8" s="1115">
        <f>+G8</f>
        <v>20301884</v>
      </c>
      <c r="I8" s="504" t="e">
        <f t="shared" ca="1" si="0"/>
        <v>#VALUE!</v>
      </c>
      <c r="J8" s="1027" t="e">
        <f t="shared" ca="1" si="1"/>
        <v>#VALUE!</v>
      </c>
      <c r="K8" s="5" t="e">
        <f t="shared" ca="1" si="2"/>
        <v>#VALUE!</v>
      </c>
    </row>
    <row r="9" spans="2:24">
      <c r="B9" s="10">
        <v>2</v>
      </c>
      <c r="C9" s="506" t="s">
        <v>356</v>
      </c>
      <c r="D9" s="2"/>
      <c r="E9" s="2"/>
      <c r="F9" s="1047"/>
      <c r="G9" s="1047">
        <f t="shared" si="3"/>
        <v>0</v>
      </c>
      <c r="H9" s="5"/>
      <c r="I9" s="504" t="e">
        <f t="shared" ca="1" si="0"/>
        <v>#VALUE!</v>
      </c>
      <c r="J9" s="1027" t="e">
        <f t="shared" ca="1" si="1"/>
        <v>#VALUE!</v>
      </c>
      <c r="K9" s="5" t="e">
        <f t="shared" ca="1" si="2"/>
        <v>#VALUE!</v>
      </c>
      <c r="M9" s="1828">
        <f>SUM(G10:G19)</f>
        <v>727454915</v>
      </c>
    </row>
    <row r="10" spans="2:24" ht="52.15" customHeight="1">
      <c r="B10" s="10">
        <v>2.1</v>
      </c>
      <c r="C10" s="703" t="s">
        <v>357</v>
      </c>
      <c r="D10" s="2" t="s">
        <v>358</v>
      </c>
      <c r="E10" s="283">
        <f>'cant.'!I51*1.05</f>
        <v>248.535</v>
      </c>
      <c r="F10" s="1047">
        <f>'APU. OBRA'!H148</f>
        <v>62273.47</v>
      </c>
      <c r="G10" s="1047">
        <f t="shared" si="3"/>
        <v>15477137</v>
      </c>
      <c r="H10" s="1115">
        <f>+G10</f>
        <v>15477137</v>
      </c>
      <c r="I10" s="504" t="e">
        <f t="shared" ca="1" si="0"/>
        <v>#VALUE!</v>
      </c>
      <c r="J10" s="1027" t="e">
        <f t="shared" ca="1" si="1"/>
        <v>#VALUE!</v>
      </c>
      <c r="K10" s="5" t="e">
        <f t="shared" ca="1" si="2"/>
        <v>#VALUE!</v>
      </c>
    </row>
    <row r="11" spans="2:24" ht="75" customHeight="1">
      <c r="B11" s="10">
        <v>2.2000000000000002</v>
      </c>
      <c r="C11" s="652" t="s">
        <v>359</v>
      </c>
      <c r="D11" s="729" t="s">
        <v>360</v>
      </c>
      <c r="E11" s="652">
        <f>'cant.'!I60</f>
        <v>20.548000000000002</v>
      </c>
      <c r="F11" s="843">
        <f>'APU. OBRA'!H182</f>
        <v>90098</v>
      </c>
      <c r="G11" s="1047">
        <f t="shared" si="3"/>
        <v>1851334</v>
      </c>
      <c r="H11" s="1115">
        <f t="shared" ref="H11:H19" si="4">+G11</f>
        <v>1851334</v>
      </c>
      <c r="I11" s="504" t="e">
        <f t="shared" ca="1" si="0"/>
        <v>#VALUE!</v>
      </c>
      <c r="J11" s="1027" t="e">
        <f t="shared" ca="1" si="1"/>
        <v>#VALUE!</v>
      </c>
      <c r="K11" s="5" t="e">
        <f t="shared" ca="1" si="2"/>
        <v>#VALUE!</v>
      </c>
    </row>
    <row r="12" spans="2:24" ht="89.45" customHeight="1">
      <c r="B12" s="10">
        <v>2.2999999999999998</v>
      </c>
      <c r="C12" s="652" t="s">
        <v>361</v>
      </c>
      <c r="D12" s="729" t="s">
        <v>362</v>
      </c>
      <c r="E12" s="652">
        <f>+'cant.'!I67</f>
        <v>106.16094720000001</v>
      </c>
      <c r="F12" s="843">
        <f>+'APU. OBRA'!H220</f>
        <v>426361.69733333332</v>
      </c>
      <c r="G12" s="1047">
        <f t="shared" si="3"/>
        <v>45262962</v>
      </c>
      <c r="H12" s="1115">
        <f t="shared" si="4"/>
        <v>45262962</v>
      </c>
      <c r="I12" s="504" t="e">
        <f t="shared" ca="1" si="0"/>
        <v>#VALUE!</v>
      </c>
      <c r="J12" s="1027" t="e">
        <f t="shared" ca="1" si="1"/>
        <v>#VALUE!</v>
      </c>
      <c r="K12" s="5" t="e">
        <f t="shared" ca="1" si="2"/>
        <v>#VALUE!</v>
      </c>
    </row>
    <row r="13" spans="2:24" ht="97.15" customHeight="1">
      <c r="B13" s="10">
        <v>2.4</v>
      </c>
      <c r="C13" s="652" t="s">
        <v>363</v>
      </c>
      <c r="D13" s="652" t="s">
        <v>360</v>
      </c>
      <c r="E13" s="652">
        <f>'cant.'!I76</f>
        <v>21.232189440000003</v>
      </c>
      <c r="F13" s="843">
        <f>'APU. OBRA'!H259</f>
        <v>438818.03833333333</v>
      </c>
      <c r="G13" s="1047">
        <f t="shared" si="3"/>
        <v>9317068</v>
      </c>
      <c r="H13" s="1115">
        <f t="shared" si="4"/>
        <v>9317068</v>
      </c>
      <c r="I13" s="504" t="e">
        <f t="shared" ca="1" si="0"/>
        <v>#VALUE!</v>
      </c>
      <c r="J13" s="1027" t="e">
        <f t="shared" ca="1" si="1"/>
        <v>#VALUE!</v>
      </c>
      <c r="K13" s="5" t="e">
        <f t="shared" ca="1" si="2"/>
        <v>#VALUE!</v>
      </c>
    </row>
    <row r="14" spans="2:24" ht="84" customHeight="1">
      <c r="B14" s="10">
        <v>2.5</v>
      </c>
      <c r="C14" s="652" t="s">
        <v>364</v>
      </c>
      <c r="D14" s="652" t="s">
        <v>360</v>
      </c>
      <c r="E14" s="652">
        <f>'cant.'!I86</f>
        <v>151.27934976</v>
      </c>
      <c r="F14" s="843">
        <f>'APU. OBRA'!H296</f>
        <v>430949.56833214336</v>
      </c>
      <c r="G14" s="1047">
        <f t="shared" si="3"/>
        <v>65193770</v>
      </c>
      <c r="H14" s="1115">
        <f t="shared" si="4"/>
        <v>65193770</v>
      </c>
      <c r="I14" s="504" t="e">
        <f t="shared" ca="1" si="0"/>
        <v>#VALUE!</v>
      </c>
      <c r="J14" s="1027" t="e">
        <f t="shared" ca="1" si="1"/>
        <v>#VALUE!</v>
      </c>
      <c r="K14" s="5" t="e">
        <f t="shared" ca="1" si="2"/>
        <v>#VALUE!</v>
      </c>
    </row>
    <row r="15" spans="2:24" ht="46.9" customHeight="1">
      <c r="B15" s="10">
        <v>2.6</v>
      </c>
      <c r="C15" s="259" t="s">
        <v>365</v>
      </c>
      <c r="D15" s="2" t="s">
        <v>366</v>
      </c>
      <c r="E15" s="74">
        <f>'cant.'!I96*1.05</f>
        <v>3200.8359075000003</v>
      </c>
      <c r="F15" s="1047">
        <f>'APU. OBRA'!H333</f>
        <v>35098.9548</v>
      </c>
      <c r="G15" s="1047">
        <f t="shared" si="3"/>
        <v>112345995</v>
      </c>
      <c r="H15" s="1115">
        <f t="shared" si="4"/>
        <v>112345995</v>
      </c>
      <c r="I15" s="504" t="e">
        <f t="shared" ca="1" si="0"/>
        <v>#VALUE!</v>
      </c>
      <c r="J15" s="1027" t="e">
        <f t="shared" ca="1" si="1"/>
        <v>#VALUE!</v>
      </c>
      <c r="K15" s="5" t="e">
        <f t="shared" ca="1" si="2"/>
        <v>#VALUE!</v>
      </c>
    </row>
    <row r="16" spans="2:24" ht="46.9" customHeight="1">
      <c r="B16" s="10">
        <v>2.7</v>
      </c>
      <c r="C16" s="259" t="s">
        <v>367</v>
      </c>
      <c r="D16" s="2" t="s">
        <v>362</v>
      </c>
      <c r="E16" s="74">
        <f>+'cant.'!I112</f>
        <v>161.45580000000001</v>
      </c>
      <c r="F16" s="1047">
        <f>+'APU. D.C'!F67</f>
        <v>86642</v>
      </c>
      <c r="G16" s="1047">
        <f t="shared" si="3"/>
        <v>13988853</v>
      </c>
      <c r="H16" s="1115">
        <f t="shared" si="4"/>
        <v>13988853</v>
      </c>
      <c r="I16" s="504" t="e">
        <f t="shared" ca="1" si="0"/>
        <v>#VALUE!</v>
      </c>
      <c r="J16" s="1027" t="e">
        <f t="shared" ca="1" si="1"/>
        <v>#VALUE!</v>
      </c>
      <c r="K16" s="5" t="e">
        <f t="shared" ca="1" si="2"/>
        <v>#VALUE!</v>
      </c>
    </row>
    <row r="17" spans="2:13" ht="47.45" customHeight="1">
      <c r="B17" s="10">
        <v>2.8</v>
      </c>
      <c r="C17" s="259" t="s">
        <v>368</v>
      </c>
      <c r="D17" s="2" t="s">
        <v>358</v>
      </c>
      <c r="E17" s="74">
        <f>'cant.'!I127</f>
        <v>3714.8746891999999</v>
      </c>
      <c r="F17" s="1047">
        <f>'APU. OBRA'!H369</f>
        <v>72254.947740000003</v>
      </c>
      <c r="G17" s="1047">
        <f t="shared" si="3"/>
        <v>268418077</v>
      </c>
      <c r="H17" s="1115">
        <f t="shared" si="4"/>
        <v>268418077</v>
      </c>
      <c r="I17" s="504" t="e">
        <f t="shared" ca="1" si="0"/>
        <v>#VALUE!</v>
      </c>
      <c r="J17" s="1027" t="e">
        <f t="shared" ca="1" si="1"/>
        <v>#VALUE!</v>
      </c>
      <c r="K17" s="5" t="e">
        <f t="shared" ca="1" si="2"/>
        <v>#VALUE!</v>
      </c>
    </row>
    <row r="18" spans="2:13" ht="40.15" customHeight="1">
      <c r="B18" s="10">
        <v>2.9</v>
      </c>
      <c r="C18" s="259" t="s">
        <v>369</v>
      </c>
      <c r="D18" s="2" t="s">
        <v>358</v>
      </c>
      <c r="E18" s="283">
        <f>+'cant.'!I140</f>
        <v>239.04100000000003</v>
      </c>
      <c r="F18" s="1047">
        <f>'APU. OBRA'!H405</f>
        <v>135118.81826666667</v>
      </c>
      <c r="G18" s="1047">
        <f t="shared" si="3"/>
        <v>32298937</v>
      </c>
      <c r="H18" s="1115">
        <f t="shared" si="4"/>
        <v>32298937</v>
      </c>
      <c r="I18" s="504" t="e">
        <f t="shared" ca="1" si="0"/>
        <v>#VALUE!</v>
      </c>
      <c r="J18" s="1027" t="e">
        <f t="shared" ca="1" si="1"/>
        <v>#VALUE!</v>
      </c>
      <c r="K18" s="5" t="e">
        <f t="shared" ca="1" si="2"/>
        <v>#VALUE!</v>
      </c>
    </row>
    <row r="19" spans="2:13" ht="36" customHeight="1">
      <c r="B19" s="1691">
        <v>2.1</v>
      </c>
      <c r="C19" s="259" t="s">
        <v>370</v>
      </c>
      <c r="D19" s="2" t="s">
        <v>371</v>
      </c>
      <c r="E19" s="1043">
        <f>+'cant.'!I149</f>
        <v>4982.4799999999996</v>
      </c>
      <c r="F19" s="1048">
        <f>'APU. OBRA'!H442</f>
        <v>32775</v>
      </c>
      <c r="G19" s="1047">
        <f t="shared" si="3"/>
        <v>163300782</v>
      </c>
      <c r="H19" s="1115">
        <f t="shared" si="4"/>
        <v>163300782</v>
      </c>
      <c r="I19" s="504" t="e">
        <f t="shared" ca="1" si="0"/>
        <v>#VALUE!</v>
      </c>
      <c r="J19" s="1027" t="e">
        <f t="shared" ca="1" si="1"/>
        <v>#VALUE!</v>
      </c>
      <c r="K19" s="5" t="e">
        <f t="shared" ca="1" si="2"/>
        <v>#VALUE!</v>
      </c>
    </row>
    <row r="20" spans="2:13">
      <c r="B20" s="10">
        <v>3</v>
      </c>
      <c r="C20" s="506" t="s">
        <v>372</v>
      </c>
      <c r="D20" s="2"/>
      <c r="E20" s="2"/>
      <c r="F20" s="1047"/>
      <c r="G20" s="1047">
        <f t="shared" si="3"/>
        <v>0</v>
      </c>
      <c r="H20" s="5"/>
      <c r="I20" s="504" t="e">
        <f t="shared" ca="1" si="0"/>
        <v>#VALUE!</v>
      </c>
      <c r="J20" s="1027" t="e">
        <f t="shared" ca="1" si="1"/>
        <v>#VALUE!</v>
      </c>
      <c r="K20" s="5" t="e">
        <f t="shared" ca="1" si="2"/>
        <v>#VALUE!</v>
      </c>
      <c r="M20" s="1828">
        <f>SUM(G21:G28)</f>
        <v>315231094</v>
      </c>
    </row>
    <row r="21" spans="2:13" ht="33.75">
      <c r="B21" s="8">
        <v>3.1</v>
      </c>
      <c r="C21" s="6" t="s">
        <v>373</v>
      </c>
      <c r="D21" s="2" t="s">
        <v>362</v>
      </c>
      <c r="E21" s="283">
        <f>'cant.'!I161</f>
        <v>26.400000000000002</v>
      </c>
      <c r="F21" s="1047">
        <f>+'APU. OBRA'!H485</f>
        <v>397020.91374709993</v>
      </c>
      <c r="G21" s="1047">
        <f t="shared" si="3"/>
        <v>10481352</v>
      </c>
      <c r="H21" s="1115">
        <f>+G21</f>
        <v>10481352</v>
      </c>
      <c r="I21" s="504" t="e">
        <f t="shared" ca="1" si="0"/>
        <v>#VALUE!</v>
      </c>
      <c r="J21" s="1027" t="e">
        <f t="shared" ca="1" si="1"/>
        <v>#VALUE!</v>
      </c>
      <c r="K21" s="5" t="e">
        <f t="shared" ca="1" si="2"/>
        <v>#VALUE!</v>
      </c>
    </row>
    <row r="22" spans="2:13" ht="34.9" customHeight="1">
      <c r="B22" s="8" t="s">
        <v>374</v>
      </c>
      <c r="C22" s="6" t="s">
        <v>375</v>
      </c>
      <c r="D22" s="2" t="s">
        <v>362</v>
      </c>
      <c r="E22" s="283">
        <f>'cant.'!I169</f>
        <v>192.74846976000001</v>
      </c>
      <c r="F22" s="1047">
        <f>+'APU. OBRA'!H525</f>
        <v>780262.17864480009</v>
      </c>
      <c r="G22" s="1047">
        <f t="shared" si="3"/>
        <v>150394341</v>
      </c>
      <c r="H22" s="1115">
        <f t="shared" ref="H22:H28" si="5">+G22</f>
        <v>150394341</v>
      </c>
      <c r="I22" s="504" t="e">
        <f t="shared" ca="1" si="0"/>
        <v>#VALUE!</v>
      </c>
      <c r="J22" s="1027" t="e">
        <f t="shared" ca="1" si="1"/>
        <v>#VALUE!</v>
      </c>
      <c r="K22" s="5" t="e">
        <f t="shared" ca="1" si="2"/>
        <v>#VALUE!</v>
      </c>
    </row>
    <row r="23" spans="2:13" ht="39.6" customHeight="1">
      <c r="B23" s="8" t="s">
        <v>376</v>
      </c>
      <c r="C23" s="6" t="s">
        <v>377</v>
      </c>
      <c r="D23" s="2" t="s">
        <v>366</v>
      </c>
      <c r="E23" s="283">
        <f>'cant.'!I178</f>
        <v>9.2399999999999984</v>
      </c>
      <c r="F23" s="1047">
        <f>'APU. OBRA'!H563</f>
        <v>729634.6581461</v>
      </c>
      <c r="G23" s="1047">
        <f t="shared" si="3"/>
        <v>6741824</v>
      </c>
      <c r="H23" s="1115">
        <f t="shared" si="5"/>
        <v>6741824</v>
      </c>
      <c r="I23" s="504" t="e">
        <f t="shared" ca="1" si="0"/>
        <v>#VALUE!</v>
      </c>
      <c r="J23" s="1027" t="e">
        <f t="shared" ca="1" si="1"/>
        <v>#VALUE!</v>
      </c>
      <c r="K23" s="5" t="e">
        <f t="shared" ca="1" si="2"/>
        <v>#VALUE!</v>
      </c>
    </row>
    <row r="24" spans="2:13" ht="39.6" customHeight="1">
      <c r="B24" s="8" t="s">
        <v>378</v>
      </c>
      <c r="C24" s="6" t="s">
        <v>379</v>
      </c>
      <c r="D24" s="2" t="s">
        <v>366</v>
      </c>
      <c r="E24" s="283">
        <f>'cant.'!I187</f>
        <v>14.828000000000001</v>
      </c>
      <c r="F24" s="1047">
        <f>'APU. OBRA'!H602</f>
        <v>767880.66844688007</v>
      </c>
      <c r="G24" s="1047">
        <f t="shared" si="3"/>
        <v>11386135</v>
      </c>
      <c r="H24" s="1115">
        <f t="shared" si="5"/>
        <v>11386135</v>
      </c>
      <c r="I24" s="504" t="e">
        <f t="shared" ca="1" si="0"/>
        <v>#VALUE!</v>
      </c>
      <c r="J24" s="1027" t="e">
        <f t="shared" ca="1" si="1"/>
        <v>#VALUE!</v>
      </c>
      <c r="K24" s="5" t="e">
        <f t="shared" ca="1" si="2"/>
        <v>#VALUE!</v>
      </c>
    </row>
    <row r="25" spans="2:13" ht="39.6" customHeight="1">
      <c r="B25" s="8" t="s">
        <v>380</v>
      </c>
      <c r="C25" s="6" t="s">
        <v>381</v>
      </c>
      <c r="D25" s="2" t="s">
        <v>362</v>
      </c>
      <c r="E25" s="283">
        <f>'cant.'!I198</f>
        <v>13.204695000000001</v>
      </c>
      <c r="F25" s="1047">
        <f>'APU. OBRA'!H642</f>
        <v>772092.73197986674</v>
      </c>
      <c r="G25" s="1047">
        <f t="shared" si="3"/>
        <v>10195249</v>
      </c>
      <c r="H25" s="1115">
        <f t="shared" si="5"/>
        <v>10195249</v>
      </c>
      <c r="I25" s="504" t="e">
        <f t="shared" ca="1" si="0"/>
        <v>#VALUE!</v>
      </c>
      <c r="J25" s="1027" t="e">
        <f t="shared" ca="1" si="1"/>
        <v>#VALUE!</v>
      </c>
      <c r="K25" s="5" t="e">
        <f t="shared" ca="1" si="2"/>
        <v>#VALUE!</v>
      </c>
    </row>
    <row r="26" spans="2:13" ht="78.599999999999994" customHeight="1">
      <c r="B26" s="8">
        <v>3.6</v>
      </c>
      <c r="C26" s="220" t="s">
        <v>382</v>
      </c>
      <c r="D26" s="2" t="s">
        <v>383</v>
      </c>
      <c r="E26" s="283">
        <f>'cant.'!I210</f>
        <v>294.06299999999999</v>
      </c>
      <c r="F26" s="1047">
        <f>'APU. OBRA'!H678</f>
        <v>248883.6175443267</v>
      </c>
      <c r="G26" s="1047">
        <f t="shared" si="3"/>
        <v>73187463</v>
      </c>
      <c r="H26" s="1115">
        <f t="shared" si="5"/>
        <v>73187463</v>
      </c>
      <c r="I26" s="504" t="e">
        <f t="shared" ca="1" si="0"/>
        <v>#VALUE!</v>
      </c>
      <c r="J26" s="1027" t="e">
        <f t="shared" ca="1" si="1"/>
        <v>#VALUE!</v>
      </c>
      <c r="K26" s="5" t="e">
        <f t="shared" ca="1" si="2"/>
        <v>#VALUE!</v>
      </c>
      <c r="M26" s="1174"/>
    </row>
    <row r="27" spans="2:13" ht="76.150000000000006" customHeight="1">
      <c r="B27" s="8">
        <v>3.7</v>
      </c>
      <c r="C27" s="6" t="s">
        <v>384</v>
      </c>
      <c r="D27" s="2" t="s">
        <v>360</v>
      </c>
      <c r="E27" s="283">
        <f>+'cant.'!I237</f>
        <v>5.1405199999999995</v>
      </c>
      <c r="F27" s="1047">
        <f>'APU. OBRA'!H753</f>
        <v>957362.27614220011</v>
      </c>
      <c r="G27" s="1047">
        <f t="shared" si="3"/>
        <v>4921340</v>
      </c>
      <c r="H27" s="1115">
        <f t="shared" si="5"/>
        <v>4921340</v>
      </c>
      <c r="I27" s="504" t="e">
        <f t="shared" ca="1" si="0"/>
        <v>#VALUE!</v>
      </c>
      <c r="J27" s="1027" t="e">
        <f t="shared" ca="1" si="1"/>
        <v>#VALUE!</v>
      </c>
      <c r="K27" s="5" t="e">
        <f t="shared" ca="1" si="2"/>
        <v>#VALUE!</v>
      </c>
    </row>
    <row r="28" spans="2:13" ht="51" customHeight="1">
      <c r="B28" s="8">
        <v>3.8</v>
      </c>
      <c r="C28" s="6" t="s">
        <v>385</v>
      </c>
      <c r="D28" s="2" t="s">
        <v>383</v>
      </c>
      <c r="E28" s="1043">
        <f>+'cant.'!I248</f>
        <v>125.136</v>
      </c>
      <c r="F28" s="1048">
        <f>+'APU. OBRA'!H792</f>
        <v>382970.45012259996</v>
      </c>
      <c r="G28" s="1047">
        <f t="shared" si="3"/>
        <v>47923390</v>
      </c>
      <c r="H28" s="1115">
        <f t="shared" si="5"/>
        <v>47923390</v>
      </c>
      <c r="I28" s="504" t="e">
        <f t="shared" ca="1" si="0"/>
        <v>#VALUE!</v>
      </c>
      <c r="J28" s="1027" t="e">
        <f t="shared" ca="1" si="1"/>
        <v>#VALUE!</v>
      </c>
      <c r="K28" s="5" t="e">
        <f t="shared" ca="1" si="2"/>
        <v>#VALUE!</v>
      </c>
    </row>
    <row r="29" spans="2:13" ht="12" customHeight="1">
      <c r="B29" s="8">
        <v>4</v>
      </c>
      <c r="C29" s="505" t="s">
        <v>386</v>
      </c>
      <c r="D29" s="220"/>
      <c r="E29" s="220"/>
      <c r="F29" s="1047"/>
      <c r="G29" s="1047">
        <f t="shared" si="3"/>
        <v>0</v>
      </c>
      <c r="H29" s="5"/>
      <c r="I29" s="504" t="e">
        <f t="shared" ca="1" si="0"/>
        <v>#VALUE!</v>
      </c>
      <c r="J29" s="1027" t="e">
        <f t="shared" ca="1" si="1"/>
        <v>#VALUE!</v>
      </c>
      <c r="K29" s="5" t="e">
        <f t="shared" ca="1" si="2"/>
        <v>#VALUE!</v>
      </c>
      <c r="M29" s="1828">
        <f>SUM(G30:G31)</f>
        <v>871946114</v>
      </c>
    </row>
    <row r="30" spans="2:13" ht="33.75">
      <c r="B30" s="8">
        <v>4.0999999999999996</v>
      </c>
      <c r="C30" s="6" t="s">
        <v>387</v>
      </c>
      <c r="D30" s="2" t="s">
        <v>388</v>
      </c>
      <c r="E30" s="1043">
        <f>+'cant.'!I260</f>
        <v>11301.647999999999</v>
      </c>
      <c r="F30" s="1048">
        <f>'APU. OBRA'!H832</f>
        <v>7568.6010623049997</v>
      </c>
      <c r="G30" s="1047">
        <f t="shared" si="3"/>
        <v>85537665</v>
      </c>
      <c r="H30" s="1115">
        <f>+G30</f>
        <v>85537665</v>
      </c>
      <c r="I30" s="504" t="e">
        <f t="shared" ca="1" si="0"/>
        <v>#VALUE!</v>
      </c>
      <c r="J30" s="1027" t="e">
        <f t="shared" ca="1" si="1"/>
        <v>#VALUE!</v>
      </c>
      <c r="K30" s="5" t="e">
        <f t="shared" ca="1" si="2"/>
        <v>#VALUE!</v>
      </c>
      <c r="M30" s="1028" t="e">
        <f ca="1">+G30/G233</f>
        <v>#VALUE!</v>
      </c>
    </row>
    <row r="31" spans="2:13" ht="75.599999999999994" customHeight="1">
      <c r="B31" s="8">
        <v>4.2</v>
      </c>
      <c r="C31" s="6" t="s">
        <v>389</v>
      </c>
      <c r="D31" s="2" t="s">
        <v>388</v>
      </c>
      <c r="E31" s="1043">
        <f>+'cant.'!I265</f>
        <v>51841.545525000001</v>
      </c>
      <c r="F31" s="1048">
        <f>'APU. OBRA'!H869</f>
        <v>15169.463815500003</v>
      </c>
      <c r="G31" s="1047">
        <f t="shared" si="3"/>
        <v>786408449</v>
      </c>
      <c r="H31" s="1115">
        <f>+G31</f>
        <v>786408449</v>
      </c>
      <c r="I31" s="504" t="e">
        <f t="shared" ca="1" si="0"/>
        <v>#VALUE!</v>
      </c>
      <c r="J31" s="1027" t="e">
        <f t="shared" ca="1" si="1"/>
        <v>#VALUE!</v>
      </c>
      <c r="K31" s="5" t="e">
        <f t="shared" ca="1" si="2"/>
        <v>#VALUE!</v>
      </c>
      <c r="M31" s="1028" t="e">
        <f ca="1">+G31/G233</f>
        <v>#VALUE!</v>
      </c>
    </row>
    <row r="32" spans="2:13" ht="13.15" customHeight="1">
      <c r="B32" s="8">
        <v>5</v>
      </c>
      <c r="C32" s="507" t="s">
        <v>390</v>
      </c>
      <c r="D32" s="2"/>
      <c r="E32" s="2"/>
      <c r="F32" s="1047"/>
      <c r="G32" s="1047">
        <f t="shared" si="3"/>
        <v>0</v>
      </c>
      <c r="H32" s="5"/>
      <c r="I32" s="504" t="e">
        <f t="shared" ca="1" si="0"/>
        <v>#VALUE!</v>
      </c>
      <c r="J32" s="1027" t="e">
        <f t="shared" ca="1" si="1"/>
        <v>#VALUE!</v>
      </c>
      <c r="K32" s="5" t="e">
        <f t="shared" ca="1" si="2"/>
        <v>#VALUE!</v>
      </c>
      <c r="M32" s="1828">
        <f>SUM(G33:G43)</f>
        <v>167187141</v>
      </c>
    </row>
    <row r="33" spans="2:13" ht="43.15" customHeight="1">
      <c r="B33" s="443">
        <v>5.0999999999999996</v>
      </c>
      <c r="C33" s="6" t="s">
        <v>391</v>
      </c>
      <c r="D33" s="2" t="s">
        <v>392</v>
      </c>
      <c r="E33" s="283">
        <f>'cant.'!I276</f>
        <v>96.569000000000003</v>
      </c>
      <c r="F33" s="1047">
        <f>'APU. OBRA'!H909</f>
        <v>67960.622922925424</v>
      </c>
      <c r="G33" s="1047">
        <f t="shared" si="3"/>
        <v>6562889</v>
      </c>
      <c r="H33" s="1115">
        <f>+G33</f>
        <v>6562889</v>
      </c>
      <c r="I33" s="504" t="e">
        <f t="shared" ca="1" si="0"/>
        <v>#VALUE!</v>
      </c>
      <c r="J33" s="1027" t="e">
        <f t="shared" ca="1" si="1"/>
        <v>#VALUE!</v>
      </c>
      <c r="K33" s="5" t="e">
        <f t="shared" ca="1" si="2"/>
        <v>#VALUE!</v>
      </c>
      <c r="M33" s="1029" t="e">
        <f ca="1">SUM(M30:M31)</f>
        <v>#VALUE!</v>
      </c>
    </row>
    <row r="34" spans="2:13" ht="64.150000000000006" customHeight="1">
      <c r="B34" s="666">
        <v>5.2</v>
      </c>
      <c r="C34" s="259" t="s">
        <v>393</v>
      </c>
      <c r="D34" s="2" t="s">
        <v>371</v>
      </c>
      <c r="E34" s="283">
        <f>'cant.'!I286</f>
        <v>85.84</v>
      </c>
      <c r="F34" s="1047">
        <f>'APU. OBRA'!H946</f>
        <v>444852.37615615153</v>
      </c>
      <c r="G34" s="1047">
        <f t="shared" si="3"/>
        <v>38186128</v>
      </c>
      <c r="H34" s="1115">
        <f t="shared" ref="H34:H43" si="6">+G34</f>
        <v>38186128</v>
      </c>
      <c r="I34" s="504" t="e">
        <f t="shared" ca="1" si="0"/>
        <v>#VALUE!</v>
      </c>
      <c r="J34" s="1027" t="e">
        <f t="shared" ca="1" si="1"/>
        <v>#VALUE!</v>
      </c>
      <c r="K34" s="5" t="e">
        <f t="shared" ca="1" si="2"/>
        <v>#VALUE!</v>
      </c>
    </row>
    <row r="35" spans="2:13" ht="64.150000000000006" customHeight="1">
      <c r="B35" s="443">
        <v>5.3</v>
      </c>
      <c r="C35" s="259" t="s">
        <v>394</v>
      </c>
      <c r="D35" s="2" t="s">
        <v>371</v>
      </c>
      <c r="E35" s="283">
        <f>'cant.'!I298</f>
        <v>192.50000000000003</v>
      </c>
      <c r="F35" s="1048">
        <f>'APU. OBRA'!H985</f>
        <v>66896.088801702746</v>
      </c>
      <c r="G35" s="1047">
        <f t="shared" si="3"/>
        <v>12877497</v>
      </c>
      <c r="H35" s="1115">
        <f t="shared" si="6"/>
        <v>12877497</v>
      </c>
      <c r="I35" s="504" t="e">
        <f t="shared" ca="1" si="0"/>
        <v>#VALUE!</v>
      </c>
      <c r="J35" s="1027" t="e">
        <f t="shared" ca="1" si="1"/>
        <v>#VALUE!</v>
      </c>
      <c r="K35" s="5" t="e">
        <f t="shared" ca="1" si="2"/>
        <v>#VALUE!</v>
      </c>
    </row>
    <row r="36" spans="2:13" ht="67.5">
      <c r="B36" s="666">
        <v>5.4</v>
      </c>
      <c r="C36" s="259" t="s">
        <v>395</v>
      </c>
      <c r="D36" s="2" t="s">
        <v>383</v>
      </c>
      <c r="E36" s="283">
        <f>'cant.'!I309</f>
        <v>145.99200000000002</v>
      </c>
      <c r="F36" s="1047">
        <f>'APU. OBRA'!H1023</f>
        <v>197047.71367427669</v>
      </c>
      <c r="G36" s="1047">
        <f t="shared" si="3"/>
        <v>28767390</v>
      </c>
      <c r="H36" s="1115">
        <f t="shared" si="6"/>
        <v>28767390</v>
      </c>
      <c r="I36" s="504" t="e">
        <f t="shared" ca="1" si="0"/>
        <v>#VALUE!</v>
      </c>
      <c r="J36" s="1027" t="e">
        <f t="shared" ca="1" si="1"/>
        <v>#VALUE!</v>
      </c>
      <c r="K36" s="5" t="e">
        <f t="shared" ca="1" si="2"/>
        <v>#VALUE!</v>
      </c>
    </row>
    <row r="37" spans="2:13" ht="40.9" customHeight="1">
      <c r="B37" s="443">
        <v>5.5</v>
      </c>
      <c r="C37" s="6" t="s">
        <v>396</v>
      </c>
      <c r="D37" s="2" t="s">
        <v>362</v>
      </c>
      <c r="E37" s="283">
        <f>'cant.'!I320</f>
        <v>11.616000000000001</v>
      </c>
      <c r="F37" s="1047">
        <f>+'APU. OBRA'!H1062</f>
        <v>948297.94118505472</v>
      </c>
      <c r="G37" s="1047">
        <f t="shared" si="3"/>
        <v>11015429</v>
      </c>
      <c r="H37" s="1115">
        <f t="shared" si="6"/>
        <v>11015429</v>
      </c>
      <c r="I37" s="504" t="e">
        <f t="shared" ca="1" si="0"/>
        <v>#VALUE!</v>
      </c>
      <c r="J37" s="1027" t="e">
        <f t="shared" ca="1" si="1"/>
        <v>#VALUE!</v>
      </c>
      <c r="K37" s="5" t="e">
        <f t="shared" ca="1" si="2"/>
        <v>#VALUE!</v>
      </c>
    </row>
    <row r="38" spans="2:13" ht="45">
      <c r="B38" s="443">
        <v>5.6</v>
      </c>
      <c r="C38" s="259" t="s">
        <v>397</v>
      </c>
      <c r="D38" s="2" t="s">
        <v>355</v>
      </c>
      <c r="E38" s="283">
        <f>'cant.'!I330</f>
        <v>16.86</v>
      </c>
      <c r="F38" s="1047">
        <f>+'APU. OBRA'!H1103</f>
        <v>75409.582688439987</v>
      </c>
      <c r="G38" s="1047">
        <f t="shared" si="3"/>
        <v>1271406</v>
      </c>
      <c r="H38" s="1115">
        <f t="shared" si="6"/>
        <v>1271406</v>
      </c>
      <c r="I38" s="504" t="e">
        <f t="shared" ref="I38:I69" ca="1" si="7">+$F$225+$F$226</f>
        <v>#VALUE!</v>
      </c>
      <c r="J38" s="1027" t="e">
        <f t="shared" ca="1" si="1"/>
        <v>#VALUE!</v>
      </c>
      <c r="K38" s="5" t="e">
        <f t="shared" ca="1" si="2"/>
        <v>#VALUE!</v>
      </c>
    </row>
    <row r="39" spans="2:13" ht="33.75">
      <c r="B39" s="666">
        <v>5.7</v>
      </c>
      <c r="C39" s="259" t="s">
        <v>398</v>
      </c>
      <c r="D39" s="2" t="s">
        <v>383</v>
      </c>
      <c r="E39" s="283">
        <f>'cant.'!I337</f>
        <v>192.50000000000003</v>
      </c>
      <c r="F39" s="1048">
        <f>'APU. OBRA'!H1140</f>
        <v>38421.697590294003</v>
      </c>
      <c r="G39" s="1047">
        <f t="shared" si="3"/>
        <v>7396177</v>
      </c>
      <c r="H39" s="1115">
        <f t="shared" si="6"/>
        <v>7396177</v>
      </c>
      <c r="I39" s="504" t="e">
        <f t="shared" ca="1" si="7"/>
        <v>#VALUE!</v>
      </c>
      <c r="J39" s="1027" t="e">
        <f t="shared" ca="1" si="1"/>
        <v>#VALUE!</v>
      </c>
      <c r="K39" s="5" t="e">
        <f t="shared" ca="1" si="2"/>
        <v>#VALUE!</v>
      </c>
    </row>
    <row r="40" spans="2:13" ht="57" customHeight="1">
      <c r="B40" s="733">
        <v>5.8</v>
      </c>
      <c r="C40" s="259" t="s">
        <v>399</v>
      </c>
      <c r="D40" s="2" t="s">
        <v>383</v>
      </c>
      <c r="E40" s="283">
        <f>'cant.'!I344</f>
        <v>206.85000000000002</v>
      </c>
      <c r="F40" s="1047">
        <f>'APU. OBRA'!H1179</f>
        <v>95065.673748700006</v>
      </c>
      <c r="G40" s="1047">
        <f t="shared" si="3"/>
        <v>19664335</v>
      </c>
      <c r="H40" s="1115">
        <f t="shared" si="6"/>
        <v>19664335</v>
      </c>
      <c r="I40" s="504" t="e">
        <f t="shared" ca="1" si="7"/>
        <v>#VALUE!</v>
      </c>
      <c r="J40" s="1027" t="e">
        <f t="shared" ca="1" si="1"/>
        <v>#VALUE!</v>
      </c>
      <c r="K40" s="5" t="e">
        <f t="shared" ca="1" si="2"/>
        <v>#VALUE!</v>
      </c>
    </row>
    <row r="41" spans="2:13" ht="54" customHeight="1">
      <c r="B41" s="1633">
        <v>5.9</v>
      </c>
      <c r="C41" s="259" t="s">
        <v>400</v>
      </c>
      <c r="D41" s="2" t="s">
        <v>371</v>
      </c>
      <c r="E41" s="283">
        <f>'cant.'!I352</f>
        <v>81.8</v>
      </c>
      <c r="F41" s="1048">
        <f>'APU. OBRA'!H1220</f>
        <v>82065.673748700006</v>
      </c>
      <c r="G41" s="1047">
        <f t="shared" si="3"/>
        <v>6712972</v>
      </c>
      <c r="H41" s="1115">
        <f t="shared" si="6"/>
        <v>6712972</v>
      </c>
      <c r="I41" s="504" t="e">
        <f t="shared" ca="1" si="7"/>
        <v>#VALUE!</v>
      </c>
      <c r="J41" s="1027" t="e">
        <f t="shared" ca="1" si="1"/>
        <v>#VALUE!</v>
      </c>
      <c r="K41" s="5" t="e">
        <f t="shared" ca="1" si="2"/>
        <v>#VALUE!</v>
      </c>
    </row>
    <row r="42" spans="2:13" ht="58.9" customHeight="1">
      <c r="B42" s="1209">
        <v>5.0999999999999996</v>
      </c>
      <c r="C42" s="1635" t="s">
        <v>401</v>
      </c>
      <c r="D42" s="2" t="s">
        <v>383</v>
      </c>
      <c r="E42" s="283">
        <f>+'cant.'!I362</f>
        <v>90.64</v>
      </c>
      <c r="F42" s="1048">
        <f>+'APU. OBRA'!H1261</f>
        <v>345643.13321168575</v>
      </c>
      <c r="G42" s="1047">
        <f t="shared" si="3"/>
        <v>31329094</v>
      </c>
      <c r="H42" s="1115">
        <f t="shared" si="6"/>
        <v>31329094</v>
      </c>
      <c r="I42" s="504" t="e">
        <f t="shared" ca="1" si="7"/>
        <v>#VALUE!</v>
      </c>
      <c r="J42" s="1027" t="e">
        <f t="shared" ca="1" si="1"/>
        <v>#VALUE!</v>
      </c>
      <c r="K42" s="5" t="e">
        <f t="shared" ca="1" si="2"/>
        <v>#VALUE!</v>
      </c>
    </row>
    <row r="43" spans="2:13" ht="56.25">
      <c r="B43" s="1209">
        <v>5.1100000000000003</v>
      </c>
      <c r="C43" s="259" t="s">
        <v>402</v>
      </c>
      <c r="D43" s="2" t="s">
        <v>383</v>
      </c>
      <c r="E43" s="283">
        <f>'cant.'!I373</f>
        <v>288.75000000000006</v>
      </c>
      <c r="F43" s="1047">
        <f>'APU. OBRA'!H1301</f>
        <v>11788.13474974</v>
      </c>
      <c r="G43" s="1047">
        <f t="shared" si="3"/>
        <v>3403824</v>
      </c>
      <c r="H43" s="1115">
        <f t="shared" si="6"/>
        <v>3403824</v>
      </c>
      <c r="I43" s="504" t="e">
        <f t="shared" ca="1" si="7"/>
        <v>#VALUE!</v>
      </c>
      <c r="J43" s="1027" t="e">
        <f t="shared" ca="1" si="1"/>
        <v>#VALUE!</v>
      </c>
      <c r="K43" s="5" t="e">
        <f t="shared" ca="1" si="2"/>
        <v>#VALUE!</v>
      </c>
    </row>
    <row r="44" spans="2:13">
      <c r="B44" s="8">
        <v>6</v>
      </c>
      <c r="C44" s="506" t="s">
        <v>403</v>
      </c>
      <c r="D44" s="2"/>
      <c r="E44" s="2"/>
      <c r="F44" s="1047"/>
      <c r="G44" s="1047">
        <f t="shared" si="3"/>
        <v>0</v>
      </c>
      <c r="H44" s="5"/>
      <c r="I44" s="504" t="e">
        <f t="shared" ca="1" si="7"/>
        <v>#VALUE!</v>
      </c>
      <c r="J44" s="1027" t="e">
        <f t="shared" ca="1" si="1"/>
        <v>#VALUE!</v>
      </c>
      <c r="K44" s="5" t="e">
        <f t="shared" ca="1" si="2"/>
        <v>#VALUE!</v>
      </c>
      <c r="M44" s="1828">
        <f>SUM(G45:G57)</f>
        <v>3544136378</v>
      </c>
    </row>
    <row r="45" spans="2:13" ht="33.75">
      <c r="B45" s="8">
        <v>6.1</v>
      </c>
      <c r="C45" s="6" t="s">
        <v>404</v>
      </c>
      <c r="D45" s="2" t="s">
        <v>405</v>
      </c>
      <c r="E45" s="283">
        <f>'cant.'!I386</f>
        <v>573.1</v>
      </c>
      <c r="F45" s="1047">
        <f>'APU. OBRA'!H1343</f>
        <v>126301.23424134456</v>
      </c>
      <c r="G45" s="1047">
        <f t="shared" si="3"/>
        <v>72383237</v>
      </c>
      <c r="H45" s="1115">
        <f>+G45</f>
        <v>72383237</v>
      </c>
      <c r="I45" s="504" t="e">
        <f t="shared" ca="1" si="7"/>
        <v>#VALUE!</v>
      </c>
      <c r="J45" s="1027" t="e">
        <f t="shared" ca="1" si="1"/>
        <v>#VALUE!</v>
      </c>
      <c r="K45" s="5" t="e">
        <f t="shared" ca="1" si="2"/>
        <v>#VALUE!</v>
      </c>
    </row>
    <row r="46" spans="2:13" ht="60.6" customHeight="1">
      <c r="B46" s="8">
        <v>6.2</v>
      </c>
      <c r="C46" s="6" t="s">
        <v>406</v>
      </c>
      <c r="D46" s="2" t="s">
        <v>405</v>
      </c>
      <c r="E46" s="283">
        <f>'cant.'!I394</f>
        <v>2071.41</v>
      </c>
      <c r="F46" s="1048">
        <f>'APU. OBRA'!H1381</f>
        <v>140859.72096422</v>
      </c>
      <c r="G46" s="1047">
        <f t="shared" si="3"/>
        <v>291778235</v>
      </c>
      <c r="H46" s="1115">
        <f t="shared" ref="H46:H57" si="8">+G46</f>
        <v>291778235</v>
      </c>
      <c r="I46" s="504" t="e">
        <f t="shared" ca="1" si="7"/>
        <v>#VALUE!</v>
      </c>
      <c r="J46" s="1027" t="e">
        <f t="shared" ca="1" si="1"/>
        <v>#VALUE!</v>
      </c>
      <c r="K46" s="5" t="e">
        <f t="shared" ca="1" si="2"/>
        <v>#VALUE!</v>
      </c>
    </row>
    <row r="47" spans="2:13" ht="64.150000000000006" customHeight="1">
      <c r="B47" s="8">
        <v>6.3</v>
      </c>
      <c r="C47" s="6" t="s">
        <v>407</v>
      </c>
      <c r="D47" s="2" t="s">
        <v>405</v>
      </c>
      <c r="E47" s="283">
        <f>'cant.'!I403</f>
        <v>6325.6600000000008</v>
      </c>
      <c r="F47" s="1048">
        <f>'APU. OBRA'!H1417</f>
        <v>133263.79901732225</v>
      </c>
      <c r="G47" s="1047">
        <f t="shared" si="3"/>
        <v>842981483</v>
      </c>
      <c r="H47" s="1115">
        <f t="shared" si="8"/>
        <v>842981483</v>
      </c>
      <c r="I47" s="504" t="e">
        <f t="shared" ca="1" si="7"/>
        <v>#VALUE!</v>
      </c>
      <c r="J47" s="1027" t="e">
        <f t="shared" ca="1" si="1"/>
        <v>#VALUE!</v>
      </c>
      <c r="K47" s="5" t="e">
        <f t="shared" ca="1" si="2"/>
        <v>#VALUE!</v>
      </c>
    </row>
    <row r="48" spans="2:13" ht="46.9" customHeight="1">
      <c r="B48" s="8">
        <v>6.4</v>
      </c>
      <c r="C48" s="6" t="s">
        <v>408</v>
      </c>
      <c r="D48" s="2" t="s">
        <v>355</v>
      </c>
      <c r="E48" s="283">
        <f>+'cant.'!I418</f>
        <v>1200</v>
      </c>
      <c r="F48" s="1048">
        <f>'APU. OBRA'!H1454</f>
        <v>43712.631124666674</v>
      </c>
      <c r="G48" s="1047">
        <f t="shared" si="3"/>
        <v>52455157</v>
      </c>
      <c r="H48" s="1115">
        <f t="shared" si="8"/>
        <v>52455157</v>
      </c>
      <c r="I48" s="504" t="e">
        <f t="shared" ca="1" si="7"/>
        <v>#VALUE!</v>
      </c>
      <c r="J48" s="1027" t="e">
        <f t="shared" ca="1" si="1"/>
        <v>#VALUE!</v>
      </c>
      <c r="K48" s="5" t="e">
        <f t="shared" ca="1" si="2"/>
        <v>#VALUE!</v>
      </c>
    </row>
    <row r="49" spans="2:13" ht="45">
      <c r="B49" s="8">
        <v>6.5</v>
      </c>
      <c r="C49" s="259" t="s">
        <v>409</v>
      </c>
      <c r="D49" s="734" t="s">
        <v>371</v>
      </c>
      <c r="E49" s="735">
        <f>'cant.'!I425</f>
        <v>2071.1600000000003</v>
      </c>
      <c r="F49" s="1053">
        <f>+'APU. OBRA'!H1491</f>
        <v>39465.421599220004</v>
      </c>
      <c r="G49" s="1047">
        <f t="shared" si="3"/>
        <v>81739203</v>
      </c>
      <c r="H49" s="1115">
        <f t="shared" si="8"/>
        <v>81739203</v>
      </c>
      <c r="I49" s="504" t="e">
        <f t="shared" ca="1" si="7"/>
        <v>#VALUE!</v>
      </c>
      <c r="J49" s="1027" t="e">
        <f t="shared" ca="1" si="1"/>
        <v>#VALUE!</v>
      </c>
      <c r="K49" s="5" t="e">
        <f t="shared" ca="1" si="2"/>
        <v>#VALUE!</v>
      </c>
    </row>
    <row r="50" spans="2:13" ht="116.45" customHeight="1">
      <c r="B50" s="8">
        <v>6.6</v>
      </c>
      <c r="C50" s="744" t="s">
        <v>410</v>
      </c>
      <c r="D50" s="655" t="s">
        <v>371</v>
      </c>
      <c r="E50" s="735">
        <f>+'cant.'!I441</f>
        <v>281.60000000000002</v>
      </c>
      <c r="F50" s="1053">
        <f>+'APU. OBRA'!H1572</f>
        <v>156474.789781545</v>
      </c>
      <c r="G50" s="1047">
        <f t="shared" si="3"/>
        <v>44063301</v>
      </c>
      <c r="H50" s="1115">
        <f t="shared" si="8"/>
        <v>44063301</v>
      </c>
      <c r="I50" s="504" t="e">
        <f t="shared" ca="1" si="7"/>
        <v>#VALUE!</v>
      </c>
      <c r="J50" s="1027" t="e">
        <f t="shared" ca="1" si="1"/>
        <v>#VALUE!</v>
      </c>
      <c r="K50" s="5" t="e">
        <f t="shared" ca="1" si="2"/>
        <v>#VALUE!</v>
      </c>
    </row>
    <row r="51" spans="2:13" ht="69" customHeight="1">
      <c r="B51" s="8">
        <v>6.7</v>
      </c>
      <c r="C51" s="259" t="s">
        <v>411</v>
      </c>
      <c r="D51" s="734" t="s">
        <v>392</v>
      </c>
      <c r="E51" s="735">
        <f>+'cant.'!I447</f>
        <v>96</v>
      </c>
      <c r="F51" s="1053">
        <f>+'APU. OBRA'!H1611</f>
        <v>59090.754249220001</v>
      </c>
      <c r="G51" s="1047">
        <f t="shared" si="3"/>
        <v>5672712</v>
      </c>
      <c r="H51" s="1115">
        <f t="shared" si="8"/>
        <v>5672712</v>
      </c>
      <c r="I51" s="504" t="e">
        <f t="shared" ca="1" si="7"/>
        <v>#VALUE!</v>
      </c>
      <c r="J51" s="1027" t="e">
        <f t="shared" ca="1" si="1"/>
        <v>#VALUE!</v>
      </c>
      <c r="K51" s="5" t="e">
        <f t="shared" ca="1" si="2"/>
        <v>#VALUE!</v>
      </c>
    </row>
    <row r="52" spans="2:13" ht="46.15" customHeight="1">
      <c r="B52" s="752">
        <v>6.8</v>
      </c>
      <c r="C52" s="746" t="s">
        <v>412</v>
      </c>
      <c r="D52" s="2" t="s">
        <v>355</v>
      </c>
      <c r="E52" s="283">
        <f>+'cant.'!I453</f>
        <v>650</v>
      </c>
      <c r="F52" s="1048">
        <f>'APU. OBRA'!H1654</f>
        <v>91910</v>
      </c>
      <c r="G52" s="1047">
        <f t="shared" si="3"/>
        <v>59741500</v>
      </c>
      <c r="H52" s="1115">
        <f t="shared" si="8"/>
        <v>59741500</v>
      </c>
      <c r="I52" s="504" t="e">
        <f t="shared" ca="1" si="7"/>
        <v>#VALUE!</v>
      </c>
      <c r="J52" s="1027" t="e">
        <f t="shared" ca="1" si="1"/>
        <v>#VALUE!</v>
      </c>
      <c r="K52" s="5" t="e">
        <f t="shared" ca="1" si="2"/>
        <v>#VALUE!</v>
      </c>
    </row>
    <row r="53" spans="2:13" ht="34.9" customHeight="1">
      <c r="B53" s="674">
        <v>6.9</v>
      </c>
      <c r="C53" s="746" t="s">
        <v>413</v>
      </c>
      <c r="D53" s="2" t="s">
        <v>355</v>
      </c>
      <c r="E53" s="283">
        <f>+'cant.'!I460</f>
        <v>1760.0000000000002</v>
      </c>
      <c r="F53" s="1048">
        <f>'APU. OBRA'!H1692</f>
        <v>159355.69180948191</v>
      </c>
      <c r="G53" s="1047">
        <f t="shared" si="3"/>
        <v>280466018</v>
      </c>
      <c r="H53" s="1115">
        <f t="shared" si="8"/>
        <v>280466018</v>
      </c>
      <c r="I53" s="504" t="e">
        <f t="shared" ca="1" si="7"/>
        <v>#VALUE!</v>
      </c>
      <c r="J53" s="1027" t="e">
        <f t="shared" ca="1" si="1"/>
        <v>#VALUE!</v>
      </c>
      <c r="K53" s="5" t="e">
        <f t="shared" ca="1" si="2"/>
        <v>#VALUE!</v>
      </c>
    </row>
    <row r="54" spans="2:13" ht="37.15" customHeight="1">
      <c r="B54" s="674">
        <v>6.1</v>
      </c>
      <c r="C54" s="1030" t="s">
        <v>414</v>
      </c>
      <c r="D54" s="2" t="s">
        <v>362</v>
      </c>
      <c r="E54" s="283">
        <f>+'cant.'!I467*1.1</f>
        <v>1133</v>
      </c>
      <c r="F54" s="1047">
        <f>+'APU. OBRA'!H1734</f>
        <v>133318.65156666667</v>
      </c>
      <c r="G54" s="1047">
        <f t="shared" si="3"/>
        <v>151050032</v>
      </c>
      <c r="H54" s="1115">
        <f t="shared" si="8"/>
        <v>151050032</v>
      </c>
      <c r="I54" s="504" t="e">
        <f t="shared" ca="1" si="7"/>
        <v>#VALUE!</v>
      </c>
      <c r="J54" s="1027" t="e">
        <f t="shared" ca="1" si="1"/>
        <v>#VALUE!</v>
      </c>
      <c r="K54" s="5" t="e">
        <f t="shared" ca="1" si="2"/>
        <v>#VALUE!</v>
      </c>
    </row>
    <row r="55" spans="2:13" ht="37.15" customHeight="1">
      <c r="B55" s="674">
        <v>6.11</v>
      </c>
      <c r="C55" s="1030" t="s">
        <v>415</v>
      </c>
      <c r="D55" s="2" t="s">
        <v>362</v>
      </c>
      <c r="E55" s="283">
        <f>+'cant.'!I474</f>
        <v>1030</v>
      </c>
      <c r="F55" s="1047">
        <f>+'APU. OBRA'!H1773</f>
        <v>103109.57156666667</v>
      </c>
      <c r="G55" s="1047">
        <f t="shared" si="3"/>
        <v>106202859</v>
      </c>
      <c r="H55" s="1115">
        <f t="shared" si="8"/>
        <v>106202859</v>
      </c>
      <c r="I55" s="504" t="e">
        <f t="shared" ca="1" si="7"/>
        <v>#VALUE!</v>
      </c>
      <c r="J55" s="1027" t="e">
        <f t="shared" ca="1" si="1"/>
        <v>#VALUE!</v>
      </c>
      <c r="K55" s="5" t="e">
        <f t="shared" ca="1" si="2"/>
        <v>#VALUE!</v>
      </c>
    </row>
    <row r="56" spans="2:13" ht="61.9" customHeight="1">
      <c r="B56" s="8">
        <v>6.12</v>
      </c>
      <c r="C56" s="1030" t="s">
        <v>416</v>
      </c>
      <c r="D56" s="2" t="s">
        <v>371</v>
      </c>
      <c r="E56" s="283">
        <f>+'cant.'!I482</f>
        <v>4848</v>
      </c>
      <c r="F56" s="1047">
        <f>+'APU. OBRA'!H1820</f>
        <v>320390.92588</v>
      </c>
      <c r="G56" s="1047">
        <f t="shared" si="3"/>
        <v>1553255209</v>
      </c>
      <c r="H56" s="1115">
        <f t="shared" si="8"/>
        <v>1553255209</v>
      </c>
      <c r="I56" s="504" t="e">
        <f t="shared" ca="1" si="7"/>
        <v>#VALUE!</v>
      </c>
      <c r="J56" s="1027" t="e">
        <f t="shared" ca="1" si="1"/>
        <v>#VALUE!</v>
      </c>
      <c r="K56" s="5" t="e">
        <f t="shared" ca="1" si="2"/>
        <v>#VALUE!</v>
      </c>
    </row>
    <row r="57" spans="2:13" ht="54" customHeight="1">
      <c r="B57" s="2">
        <v>6.13</v>
      </c>
      <c r="C57" s="1214" t="s">
        <v>417</v>
      </c>
      <c r="D57" s="2" t="s">
        <v>371</v>
      </c>
      <c r="E57" s="283">
        <f>+'cant.'!I496</f>
        <v>32.6</v>
      </c>
      <c r="F57" s="1048">
        <f>'APU. OBRA'!H1862</f>
        <v>72007.125026408583</v>
      </c>
      <c r="G57" s="1047">
        <f t="shared" si="3"/>
        <v>2347432</v>
      </c>
      <c r="H57" s="1115">
        <f t="shared" si="8"/>
        <v>2347432</v>
      </c>
      <c r="I57" s="504" t="e">
        <f t="shared" ca="1" si="7"/>
        <v>#VALUE!</v>
      </c>
      <c r="J57" s="1027" t="e">
        <f t="shared" ca="1" si="1"/>
        <v>#VALUE!</v>
      </c>
      <c r="K57" s="5" t="e">
        <f t="shared" ca="1" si="2"/>
        <v>#VALUE!</v>
      </c>
    </row>
    <row r="58" spans="2:13" ht="12.75">
      <c r="C58" s="542" t="s">
        <v>418</v>
      </c>
      <c r="D58" s="2"/>
      <c r="E58" s="2"/>
      <c r="F58" s="1047"/>
      <c r="G58" s="1047">
        <f t="shared" si="3"/>
        <v>0</v>
      </c>
      <c r="H58" s="5"/>
      <c r="I58" s="504" t="e">
        <f t="shared" ca="1" si="7"/>
        <v>#VALUE!</v>
      </c>
      <c r="J58" s="1027" t="e">
        <f t="shared" ca="1" si="1"/>
        <v>#VALUE!</v>
      </c>
      <c r="K58" s="5" t="e">
        <f t="shared" ca="1" si="2"/>
        <v>#VALUE!</v>
      </c>
      <c r="M58" s="1828">
        <f>SUM(G59:G68)</f>
        <v>63232718</v>
      </c>
    </row>
    <row r="59" spans="2:13" ht="82.9" customHeight="1">
      <c r="B59" s="2">
        <v>7.1</v>
      </c>
      <c r="C59" s="259" t="s">
        <v>419</v>
      </c>
      <c r="D59" s="33" t="s">
        <v>139</v>
      </c>
      <c r="E59" s="22">
        <f>+'cant.'!I509</f>
        <v>4</v>
      </c>
      <c r="F59" s="1054">
        <f>+'APU. OBRA'!H1900</f>
        <v>1894554.1462725087</v>
      </c>
      <c r="G59" s="1047">
        <f t="shared" si="3"/>
        <v>7578217</v>
      </c>
      <c r="H59" s="1115">
        <f>+G59</f>
        <v>7578217</v>
      </c>
      <c r="I59" s="504" t="e">
        <f t="shared" ca="1" si="7"/>
        <v>#VALUE!</v>
      </c>
      <c r="J59" s="1027" t="e">
        <f t="shared" ca="1" si="1"/>
        <v>#VALUE!</v>
      </c>
      <c r="K59" s="5" t="e">
        <f t="shared" ca="1" si="2"/>
        <v>#VALUE!</v>
      </c>
    </row>
    <row r="60" spans="2:13" ht="75.599999999999994" customHeight="1">
      <c r="B60" s="2">
        <v>7.2</v>
      </c>
      <c r="C60" s="259" t="s">
        <v>420</v>
      </c>
      <c r="D60" s="33" t="s">
        <v>139</v>
      </c>
      <c r="E60" s="22">
        <f>+'cant.'!I515</f>
        <v>2</v>
      </c>
      <c r="F60" s="1054">
        <f>+'APU. OBRA'!H1938</f>
        <v>3244554.1462725084</v>
      </c>
      <c r="G60" s="1047">
        <f t="shared" si="3"/>
        <v>6489108</v>
      </c>
      <c r="H60" s="1115">
        <f t="shared" ref="H60:H68" si="9">+G60</f>
        <v>6489108</v>
      </c>
      <c r="I60" s="504" t="e">
        <f t="shared" ca="1" si="7"/>
        <v>#VALUE!</v>
      </c>
      <c r="J60" s="1027" t="e">
        <f t="shared" ca="1" si="1"/>
        <v>#VALUE!</v>
      </c>
      <c r="K60" s="5" t="e">
        <f t="shared" ca="1" si="2"/>
        <v>#VALUE!</v>
      </c>
    </row>
    <row r="61" spans="2:13" ht="78.75">
      <c r="B61" s="2">
        <v>7.3</v>
      </c>
      <c r="C61" s="259" t="s">
        <v>421</v>
      </c>
      <c r="D61" s="33" t="s">
        <v>139</v>
      </c>
      <c r="E61" s="22">
        <f>+'cant.'!I521</f>
        <v>1</v>
      </c>
      <c r="F61" s="1054">
        <f>+insum!E306</f>
        <v>1800000</v>
      </c>
      <c r="G61" s="1047">
        <f t="shared" si="3"/>
        <v>1800000</v>
      </c>
      <c r="H61" s="1115">
        <f t="shared" si="9"/>
        <v>1800000</v>
      </c>
      <c r="I61" s="504" t="e">
        <f t="shared" ca="1" si="7"/>
        <v>#VALUE!</v>
      </c>
      <c r="J61" s="1027" t="e">
        <f t="shared" ca="1" si="1"/>
        <v>#VALUE!</v>
      </c>
      <c r="K61" s="5" t="e">
        <f t="shared" ca="1" si="2"/>
        <v>#VALUE!</v>
      </c>
    </row>
    <row r="62" spans="2:13" ht="45" customHeight="1">
      <c r="B62" s="2">
        <v>7.4</v>
      </c>
      <c r="C62" s="259" t="s">
        <v>422</v>
      </c>
      <c r="D62" s="33" t="s">
        <v>139</v>
      </c>
      <c r="E62" s="22">
        <f>+'cant.'!I527</f>
        <v>3</v>
      </c>
      <c r="F62" s="1054">
        <f>+'APU. OBRA'!H2016</f>
        <v>794554.14627250854</v>
      </c>
      <c r="G62" s="1047">
        <f t="shared" si="3"/>
        <v>2383662</v>
      </c>
      <c r="H62" s="1115">
        <f t="shared" si="9"/>
        <v>2383662</v>
      </c>
      <c r="I62" s="504" t="e">
        <f t="shared" ca="1" si="7"/>
        <v>#VALUE!</v>
      </c>
      <c r="J62" s="1027" t="e">
        <f t="shared" ca="1" si="1"/>
        <v>#VALUE!</v>
      </c>
      <c r="K62" s="5" t="e">
        <f t="shared" ca="1" si="2"/>
        <v>#VALUE!</v>
      </c>
    </row>
    <row r="63" spans="2:13" ht="58.9" customHeight="1">
      <c r="B63" s="2">
        <v>7.5</v>
      </c>
      <c r="C63" s="259" t="s">
        <v>423</v>
      </c>
      <c r="D63" s="33" t="s">
        <v>424</v>
      </c>
      <c r="E63" s="22">
        <f>+'cant.'!I533</f>
        <v>12</v>
      </c>
      <c r="F63" s="1054">
        <f>+'APU. OBRA'!H2053</f>
        <v>464228.80849844002</v>
      </c>
      <c r="G63" s="1047">
        <f t="shared" si="3"/>
        <v>5570746</v>
      </c>
      <c r="H63" s="1115">
        <f t="shared" si="9"/>
        <v>5570746</v>
      </c>
      <c r="I63" s="504" t="e">
        <f t="shared" ca="1" si="7"/>
        <v>#VALUE!</v>
      </c>
      <c r="J63" s="1027" t="e">
        <f t="shared" ca="1" si="1"/>
        <v>#VALUE!</v>
      </c>
      <c r="K63" s="5" t="e">
        <f t="shared" ca="1" si="2"/>
        <v>#VALUE!</v>
      </c>
    </row>
    <row r="64" spans="2:13" ht="54" customHeight="1">
      <c r="B64" s="2">
        <v>7.6</v>
      </c>
      <c r="C64" s="259" t="s">
        <v>425</v>
      </c>
      <c r="D64" s="33" t="s">
        <v>383</v>
      </c>
      <c r="E64" s="68">
        <f>+'cant.'!I540</f>
        <v>10</v>
      </c>
      <c r="F64" s="1054">
        <f>'APU. OBRA'!H2092</f>
        <v>580572.02124609996</v>
      </c>
      <c r="G64" s="1047">
        <f t="shared" si="3"/>
        <v>5805720</v>
      </c>
      <c r="H64" s="1115">
        <f t="shared" si="9"/>
        <v>5805720</v>
      </c>
      <c r="I64" s="504" t="e">
        <f t="shared" ca="1" si="7"/>
        <v>#VALUE!</v>
      </c>
      <c r="J64" s="1027" t="e">
        <f t="shared" ca="1" si="1"/>
        <v>#VALUE!</v>
      </c>
      <c r="K64" s="5" t="e">
        <f t="shared" ca="1" si="2"/>
        <v>#VALUE!</v>
      </c>
    </row>
    <row r="65" spans="2:13" ht="49.9" customHeight="1">
      <c r="B65" s="2">
        <v>7.7</v>
      </c>
      <c r="C65" s="257" t="s">
        <v>426</v>
      </c>
      <c r="D65" s="2" t="s">
        <v>139</v>
      </c>
      <c r="E65" s="283">
        <f>+'cant.'!I546</f>
        <v>2</v>
      </c>
      <c r="F65" s="1048">
        <f>'APU. OBRA'!H2138</f>
        <v>1942418.4726461002</v>
      </c>
      <c r="G65" s="1047">
        <f t="shared" si="3"/>
        <v>3884837</v>
      </c>
      <c r="H65" s="1115">
        <f t="shared" si="9"/>
        <v>3884837</v>
      </c>
      <c r="I65" s="504" t="e">
        <f t="shared" ca="1" si="7"/>
        <v>#VALUE!</v>
      </c>
      <c r="J65" s="1027" t="e">
        <f t="shared" ca="1" si="1"/>
        <v>#VALUE!</v>
      </c>
      <c r="K65" s="5" t="e">
        <f t="shared" ca="1" si="2"/>
        <v>#VALUE!</v>
      </c>
    </row>
    <row r="66" spans="2:13" ht="75" customHeight="1">
      <c r="B66" s="2">
        <v>7.8</v>
      </c>
      <c r="C66" s="267" t="s">
        <v>427</v>
      </c>
      <c r="D66" s="2" t="s">
        <v>355</v>
      </c>
      <c r="E66" s="283">
        <f>+'cant.'!I552</f>
        <v>98.28</v>
      </c>
      <c r="F66" s="1048">
        <f>'APU. OBRA'!H2176</f>
        <v>221906.568</v>
      </c>
      <c r="G66" s="1047">
        <f t="shared" si="3"/>
        <v>21808978</v>
      </c>
      <c r="H66" s="1115">
        <f t="shared" si="9"/>
        <v>21808978</v>
      </c>
      <c r="I66" s="504" t="e">
        <f t="shared" ca="1" si="7"/>
        <v>#VALUE!</v>
      </c>
      <c r="J66" s="1027" t="e">
        <f t="shared" ca="1" si="1"/>
        <v>#VALUE!</v>
      </c>
      <c r="K66" s="5" t="e">
        <f t="shared" ca="1" si="2"/>
        <v>#VALUE!</v>
      </c>
    </row>
    <row r="67" spans="2:13" ht="61.9" customHeight="1">
      <c r="B67" s="2">
        <v>7.9</v>
      </c>
      <c r="C67" s="747" t="s">
        <v>428</v>
      </c>
      <c r="D67" s="2" t="s">
        <v>139</v>
      </c>
      <c r="E67" s="283">
        <f>+'cant.'!I559</f>
        <v>1</v>
      </c>
      <c r="F67" s="1048">
        <f>+'APU. OBRA'!H2207</f>
        <v>2291425.5149807432</v>
      </c>
      <c r="G67" s="1047">
        <f t="shared" si="3"/>
        <v>2291426</v>
      </c>
      <c r="H67" s="1115">
        <f t="shared" si="9"/>
        <v>2291426</v>
      </c>
      <c r="I67" s="504" t="e">
        <f t="shared" ca="1" si="7"/>
        <v>#VALUE!</v>
      </c>
      <c r="J67" s="1027" t="e">
        <f t="shared" ca="1" si="1"/>
        <v>#VALUE!</v>
      </c>
      <c r="K67" s="5" t="e">
        <f t="shared" ca="1" si="2"/>
        <v>#VALUE!</v>
      </c>
    </row>
    <row r="68" spans="2:13" ht="109.9" customHeight="1">
      <c r="B68" s="283">
        <v>7.1</v>
      </c>
      <c r="C68" s="703" t="s">
        <v>429</v>
      </c>
      <c r="D68" s="2" t="s">
        <v>430</v>
      </c>
      <c r="E68" s="283">
        <f>+'cant.'!I565</f>
        <v>2</v>
      </c>
      <c r="F68" s="1048">
        <f>+'APU. OBRA'!H2238</f>
        <v>2810011.8239948</v>
      </c>
      <c r="G68" s="1047">
        <f t="shared" si="3"/>
        <v>5620024</v>
      </c>
      <c r="H68" s="1115">
        <f t="shared" si="9"/>
        <v>5620024</v>
      </c>
      <c r="I68" s="504" t="e">
        <f t="shared" ca="1" si="7"/>
        <v>#VALUE!</v>
      </c>
      <c r="J68" s="1027" t="e">
        <f t="shared" ref="J68:J222" ca="1" si="10">+H68*I68</f>
        <v>#VALUE!</v>
      </c>
      <c r="K68" s="5" t="e">
        <f t="shared" ref="K68:K222" ca="1" si="11">+H68+J68</f>
        <v>#VALUE!</v>
      </c>
    </row>
    <row r="69" spans="2:13" ht="10.9" customHeight="1">
      <c r="B69" s="8">
        <v>8</v>
      </c>
      <c r="C69" s="506" t="s">
        <v>431</v>
      </c>
      <c r="D69" s="2"/>
      <c r="E69" s="2"/>
      <c r="F69" s="1047"/>
      <c r="G69" s="1047">
        <f t="shared" si="3"/>
        <v>0</v>
      </c>
      <c r="H69" s="5"/>
      <c r="I69" s="504" t="e">
        <f t="shared" ca="1" si="7"/>
        <v>#VALUE!</v>
      </c>
      <c r="J69" s="1027" t="e">
        <f t="shared" ca="1" si="10"/>
        <v>#VALUE!</v>
      </c>
      <c r="K69" s="5" t="e">
        <f t="shared" ca="1" si="11"/>
        <v>#VALUE!</v>
      </c>
      <c r="M69" s="1828">
        <f>SUM(G70:G72)</f>
        <v>170382220</v>
      </c>
    </row>
    <row r="70" spans="2:13" ht="46.15" customHeight="1">
      <c r="B70" s="8">
        <v>8.1</v>
      </c>
      <c r="C70" s="257" t="s">
        <v>432</v>
      </c>
      <c r="D70" s="2" t="s">
        <v>383</v>
      </c>
      <c r="E70" s="283">
        <f>'cant.'!I576</f>
        <v>24</v>
      </c>
      <c r="F70" s="1048">
        <f>'APU. OBRA'!H2275</f>
        <v>835530.24693250004</v>
      </c>
      <c r="G70" s="1047">
        <f t="shared" si="3"/>
        <v>20052726</v>
      </c>
      <c r="H70" s="1115">
        <f>+G70</f>
        <v>20052726</v>
      </c>
      <c r="I70" s="504" t="e">
        <f ca="1">+$F$225+$F$226</f>
        <v>#VALUE!</v>
      </c>
      <c r="J70" s="1027" t="e">
        <f t="shared" ca="1" si="10"/>
        <v>#VALUE!</v>
      </c>
      <c r="K70" s="5" t="e">
        <f t="shared" ca="1" si="11"/>
        <v>#VALUE!</v>
      </c>
    </row>
    <row r="71" spans="2:13" ht="56.45" customHeight="1">
      <c r="B71" s="8">
        <v>8.1999999999999993</v>
      </c>
      <c r="C71" s="257" t="s">
        <v>433</v>
      </c>
      <c r="D71" s="2" t="s">
        <v>383</v>
      </c>
      <c r="E71" s="283">
        <f>'cant.'!I584</f>
        <v>1257.46</v>
      </c>
      <c r="F71" s="1047">
        <f>'APU. OBRA'!H2310</f>
        <v>108311.19409844</v>
      </c>
      <c r="G71" s="1047">
        <f t="shared" ref="G71:G134" si="12">+ROUND(E71*F71,0)</f>
        <v>136196994</v>
      </c>
      <c r="H71" s="1115">
        <f>+G71</f>
        <v>136196994</v>
      </c>
      <c r="I71" s="504" t="e">
        <f ca="1">+$F$225+$F$226</f>
        <v>#VALUE!</v>
      </c>
      <c r="J71" s="1027" t="e">
        <f t="shared" ca="1" si="10"/>
        <v>#VALUE!</v>
      </c>
      <c r="K71" s="5" t="e">
        <f t="shared" ca="1" si="11"/>
        <v>#VALUE!</v>
      </c>
    </row>
    <row r="72" spans="2:13" ht="45">
      <c r="B72" s="8">
        <v>8.3000000000000007</v>
      </c>
      <c r="C72" s="259" t="s">
        <v>434</v>
      </c>
      <c r="D72" s="2" t="s">
        <v>355</v>
      </c>
      <c r="E72" s="283">
        <f>'cant.'!I592</f>
        <v>135</v>
      </c>
      <c r="F72" s="1047">
        <f>+'APU. OBRA'!H2355</f>
        <v>104685.18226497999</v>
      </c>
      <c r="G72" s="1047">
        <f t="shared" si="12"/>
        <v>14132500</v>
      </c>
      <c r="H72" s="1115">
        <f>+G72</f>
        <v>14132500</v>
      </c>
      <c r="I72" s="504" t="e">
        <f ca="1">+$F$225+$F$226</f>
        <v>#VALUE!</v>
      </c>
      <c r="J72" s="1027" t="e">
        <f t="shared" ca="1" si="10"/>
        <v>#VALUE!</v>
      </c>
      <c r="K72" s="5" t="e">
        <f t="shared" ca="1" si="11"/>
        <v>#VALUE!</v>
      </c>
    </row>
    <row r="73" spans="2:13">
      <c r="B73" s="1">
        <v>9</v>
      </c>
      <c r="C73" s="508" t="s">
        <v>435</v>
      </c>
      <c r="D73" s="2"/>
      <c r="E73" s="2"/>
      <c r="F73" s="1047"/>
      <c r="G73" s="1047">
        <f t="shared" si="12"/>
        <v>0</v>
      </c>
      <c r="H73" s="5"/>
      <c r="I73" s="504" t="e">
        <f ca="1">+$F$225+$F$226</f>
        <v>#VALUE!</v>
      </c>
      <c r="J73" s="1027" t="e">
        <f t="shared" ca="1" si="10"/>
        <v>#VALUE!</v>
      </c>
      <c r="K73" s="5" t="e">
        <f t="shared" ca="1" si="11"/>
        <v>#VALUE!</v>
      </c>
      <c r="M73" s="1827">
        <f>M74+M84+M90</f>
        <v>606615888</v>
      </c>
    </row>
    <row r="74" spans="2:13">
      <c r="B74" s="1701"/>
      <c r="C74" s="1702" t="s">
        <v>436</v>
      </c>
      <c r="D74" s="1698"/>
      <c r="E74" s="1698"/>
      <c r="F74" s="1700"/>
      <c r="G74" s="1047">
        <f t="shared" si="12"/>
        <v>0</v>
      </c>
      <c r="H74" s="5"/>
      <c r="I74" s="504"/>
      <c r="J74" s="1027"/>
      <c r="K74" s="5"/>
      <c r="M74" s="1829">
        <f>SUM(G75:G83)</f>
        <v>160407588</v>
      </c>
    </row>
    <row r="75" spans="2:13" ht="33.75">
      <c r="B75" s="8">
        <v>9.1</v>
      </c>
      <c r="C75" s="553" t="s">
        <v>437</v>
      </c>
      <c r="D75" s="2" t="s">
        <v>355</v>
      </c>
      <c r="E75" s="283">
        <f>+'cant.'!I619</f>
        <v>7.4749999999999996</v>
      </c>
      <c r="F75" s="1048">
        <f>'APU. OBRA'!H2393</f>
        <v>60560.827798439997</v>
      </c>
      <c r="G75" s="1047">
        <f t="shared" si="12"/>
        <v>452692</v>
      </c>
      <c r="H75" s="1115">
        <f t="shared" ref="H75:H82" si="13">+G75</f>
        <v>452692</v>
      </c>
      <c r="I75" s="504" t="e">
        <f t="shared" ref="I75:I82" ca="1" si="14">+$F$225+$F$226</f>
        <v>#VALUE!</v>
      </c>
      <c r="J75" s="1027" t="e">
        <f t="shared" ref="J75:J82" ca="1" si="15">+H75*I75</f>
        <v>#VALUE!</v>
      </c>
      <c r="K75" s="5" t="e">
        <f t="shared" ref="K75:K82" ca="1" si="16">+H75+J75</f>
        <v>#VALUE!</v>
      </c>
    </row>
    <row r="76" spans="2:13" ht="48" customHeight="1">
      <c r="B76" s="8">
        <f>+B75+0.1</f>
        <v>9.1999999999999993</v>
      </c>
      <c r="C76" s="6" t="s">
        <v>438</v>
      </c>
      <c r="D76" s="2" t="s">
        <v>355</v>
      </c>
      <c r="E76" s="283">
        <f>'cant.'!I605</f>
        <v>263.13</v>
      </c>
      <c r="F76" s="1047">
        <f>'APU. OBRA'!H2431</f>
        <v>60029.397699479996</v>
      </c>
      <c r="G76" s="1047">
        <f t="shared" si="12"/>
        <v>15795535</v>
      </c>
      <c r="H76" s="1115">
        <f t="shared" si="13"/>
        <v>15795535</v>
      </c>
      <c r="I76" s="504" t="e">
        <f t="shared" ca="1" si="14"/>
        <v>#VALUE!</v>
      </c>
      <c r="J76" s="1027" t="e">
        <f t="shared" ca="1" si="15"/>
        <v>#VALUE!</v>
      </c>
      <c r="K76" s="5" t="e">
        <f t="shared" ca="1" si="16"/>
        <v>#VALUE!</v>
      </c>
    </row>
    <row r="77" spans="2:13" ht="46.9" customHeight="1">
      <c r="B77" s="8">
        <f t="shared" ref="B77:B81" si="17">+B76+0.1</f>
        <v>9.2999999999999989</v>
      </c>
      <c r="C77" s="553" t="s">
        <v>439</v>
      </c>
      <c r="D77" s="2" t="s">
        <v>392</v>
      </c>
      <c r="E77" s="283">
        <f>'cant.'!I628</f>
        <v>331.2</v>
      </c>
      <c r="F77" s="1047">
        <f>'APU. OBRA'!H2810</f>
        <v>50283.036298439998</v>
      </c>
      <c r="G77" s="1047">
        <f t="shared" si="12"/>
        <v>16653742</v>
      </c>
      <c r="H77" s="1115">
        <f t="shared" si="13"/>
        <v>16653742</v>
      </c>
      <c r="I77" s="504" t="e">
        <f t="shared" ca="1" si="14"/>
        <v>#VALUE!</v>
      </c>
      <c r="J77" s="1027" t="e">
        <f t="shared" ca="1" si="15"/>
        <v>#VALUE!</v>
      </c>
      <c r="K77" s="5" t="e">
        <f t="shared" ca="1" si="16"/>
        <v>#VALUE!</v>
      </c>
    </row>
    <row r="78" spans="2:13" ht="45">
      <c r="B78" s="8">
        <f t="shared" si="17"/>
        <v>9.3999999999999986</v>
      </c>
      <c r="C78" s="553" t="s">
        <v>440</v>
      </c>
      <c r="D78" s="2" t="s">
        <v>392</v>
      </c>
      <c r="E78" s="283">
        <f>'cant.'!I637</f>
        <v>10.5</v>
      </c>
      <c r="F78" s="1047">
        <f>+'APU. OBRA'!H2507</f>
        <v>180241.88576510668</v>
      </c>
      <c r="G78" s="1047">
        <f t="shared" si="12"/>
        <v>1892540</v>
      </c>
      <c r="H78" s="1115">
        <f t="shared" si="13"/>
        <v>1892540</v>
      </c>
      <c r="I78" s="504" t="e">
        <f t="shared" ca="1" si="14"/>
        <v>#VALUE!</v>
      </c>
      <c r="J78" s="1027" t="e">
        <f t="shared" ca="1" si="15"/>
        <v>#VALUE!</v>
      </c>
      <c r="K78" s="5" t="e">
        <f t="shared" ca="1" si="16"/>
        <v>#VALUE!</v>
      </c>
    </row>
    <row r="79" spans="2:13" ht="45">
      <c r="B79" s="8">
        <f t="shared" si="17"/>
        <v>9.4999999999999982</v>
      </c>
      <c r="C79" s="553" t="s">
        <v>441</v>
      </c>
      <c r="D79" s="2" t="s">
        <v>355</v>
      </c>
      <c r="E79" s="283">
        <f>'cant.'!I645</f>
        <v>25.2</v>
      </c>
      <c r="F79" s="1048">
        <f>'APU. OBRA'!H2545</f>
        <v>314262.33899895998</v>
      </c>
      <c r="G79" s="1047">
        <f t="shared" si="12"/>
        <v>7919411</v>
      </c>
      <c r="H79" s="1115">
        <f t="shared" si="13"/>
        <v>7919411</v>
      </c>
      <c r="I79" s="504" t="e">
        <f t="shared" ca="1" si="14"/>
        <v>#VALUE!</v>
      </c>
      <c r="J79" s="1027" t="e">
        <f t="shared" ca="1" si="15"/>
        <v>#VALUE!</v>
      </c>
      <c r="K79" s="5" t="e">
        <f t="shared" ca="1" si="16"/>
        <v>#VALUE!</v>
      </c>
    </row>
    <row r="80" spans="2:13" ht="56.25">
      <c r="B80" s="8">
        <f t="shared" si="17"/>
        <v>9.5999999999999979</v>
      </c>
      <c r="C80" s="257" t="s">
        <v>442</v>
      </c>
      <c r="D80" s="2" t="s">
        <v>430</v>
      </c>
      <c r="E80" s="283">
        <f>+'cant.'!I653</f>
        <v>141.75</v>
      </c>
      <c r="F80" s="1048">
        <f>+'APU. OBRA'!H2584</f>
        <v>603747.53899896005</v>
      </c>
      <c r="G80" s="1047">
        <f t="shared" si="12"/>
        <v>85581214</v>
      </c>
      <c r="H80" s="1115">
        <f t="shared" si="13"/>
        <v>85581214</v>
      </c>
      <c r="I80" s="504" t="e">
        <f t="shared" ca="1" si="14"/>
        <v>#VALUE!</v>
      </c>
      <c r="J80" s="1027" t="e">
        <f t="shared" ca="1" si="15"/>
        <v>#VALUE!</v>
      </c>
      <c r="K80" s="5" t="e">
        <f t="shared" ca="1" si="16"/>
        <v>#VALUE!</v>
      </c>
    </row>
    <row r="81" spans="2:13" ht="56.25">
      <c r="B81" s="8">
        <f t="shared" si="17"/>
        <v>9.6999999999999975</v>
      </c>
      <c r="C81" s="1214" t="s">
        <v>443</v>
      </c>
      <c r="D81" s="2" t="s">
        <v>355</v>
      </c>
      <c r="E81" s="284">
        <f>+'cant.'!I661</f>
        <v>9.4500000000000011</v>
      </c>
      <c r="F81" s="977">
        <f>+'APU. OBRA'!H2619</f>
        <v>233862.14183177333</v>
      </c>
      <c r="G81" s="1047">
        <f t="shared" si="12"/>
        <v>2209997</v>
      </c>
      <c r="H81" s="1115">
        <f t="shared" si="13"/>
        <v>2209997</v>
      </c>
      <c r="I81" s="504" t="e">
        <f t="shared" ca="1" si="14"/>
        <v>#VALUE!</v>
      </c>
      <c r="J81" s="1027" t="e">
        <f t="shared" ca="1" si="15"/>
        <v>#VALUE!</v>
      </c>
      <c r="K81" s="5" t="e">
        <f t="shared" ca="1" si="16"/>
        <v>#VALUE!</v>
      </c>
    </row>
    <row r="82" spans="2:13" ht="45" customHeight="1">
      <c r="B82" s="8">
        <f>+B81+0.1</f>
        <v>9.7999999999999972</v>
      </c>
      <c r="C82" s="257" t="s">
        <v>444</v>
      </c>
      <c r="D82" s="2" t="s">
        <v>392</v>
      </c>
      <c r="E82" s="283">
        <f>+'cant.'!I669</f>
        <v>70.350000000000009</v>
      </c>
      <c r="F82" s="1048">
        <f>'APU. OBRA'!H2656</f>
        <v>396106.34749740001</v>
      </c>
      <c r="G82" s="1047">
        <f t="shared" si="12"/>
        <v>27866082</v>
      </c>
      <c r="H82" s="1115">
        <f t="shared" si="13"/>
        <v>27866082</v>
      </c>
      <c r="I82" s="504" t="e">
        <f t="shared" ca="1" si="14"/>
        <v>#VALUE!</v>
      </c>
      <c r="J82" s="1027" t="e">
        <f t="shared" ca="1" si="15"/>
        <v>#VALUE!</v>
      </c>
      <c r="K82" s="5" t="e">
        <f t="shared" ca="1" si="16"/>
        <v>#VALUE!</v>
      </c>
    </row>
    <row r="83" spans="2:13" ht="28.15" customHeight="1">
      <c r="B83" s="8">
        <f>+B82+0.1</f>
        <v>9.8999999999999968</v>
      </c>
      <c r="C83" s="257" t="s">
        <v>445</v>
      </c>
      <c r="D83" s="2" t="s">
        <v>424</v>
      </c>
      <c r="E83" s="748">
        <f>+'cant.'!I676</f>
        <v>11.55</v>
      </c>
      <c r="F83" s="1048">
        <f>+'APU. OBRA'!H2694</f>
        <v>176309.52124610002</v>
      </c>
      <c r="G83" s="1047">
        <f t="shared" si="12"/>
        <v>2036375</v>
      </c>
      <c r="H83" s="1115">
        <f t="shared" ref="H83:H85" si="18">+G83</f>
        <v>2036375</v>
      </c>
      <c r="I83" s="504" t="e">
        <f t="shared" ref="I83:I85" ca="1" si="19">+$F$225+$F$226</f>
        <v>#VALUE!</v>
      </c>
      <c r="J83" s="1027" t="e">
        <f t="shared" ref="J83:J85" ca="1" si="20">+H83*I83</f>
        <v>#VALUE!</v>
      </c>
      <c r="K83" s="5" t="e">
        <f t="shared" ref="K83:K85" ca="1" si="21">+H83+J83</f>
        <v>#VALUE!</v>
      </c>
    </row>
    <row r="84" spans="2:13" ht="22.9" customHeight="1">
      <c r="B84" s="1703"/>
      <c r="C84" s="1704" t="s">
        <v>446</v>
      </c>
      <c r="D84" s="1698"/>
      <c r="E84" s="1699"/>
      <c r="F84" s="1700"/>
      <c r="G84" s="1047">
        <f t="shared" si="12"/>
        <v>0</v>
      </c>
      <c r="H84" s="1115">
        <f t="shared" si="18"/>
        <v>0</v>
      </c>
      <c r="I84" s="504" t="e">
        <f t="shared" ca="1" si="19"/>
        <v>#VALUE!</v>
      </c>
      <c r="J84" s="1027" t="e">
        <f t="shared" ca="1" si="20"/>
        <v>#VALUE!</v>
      </c>
      <c r="K84" s="5" t="e">
        <f t="shared" ca="1" si="21"/>
        <v>#VALUE!</v>
      </c>
      <c r="M84" s="1829">
        <f>SUM(G85:G89)</f>
        <v>17104062</v>
      </c>
    </row>
    <row r="85" spans="2:13" ht="45" customHeight="1">
      <c r="B85" s="674">
        <v>9.1</v>
      </c>
      <c r="C85" s="553" t="s">
        <v>447</v>
      </c>
      <c r="D85" s="2" t="s">
        <v>355</v>
      </c>
      <c r="E85" s="283">
        <f>+'cant.'!I684</f>
        <v>49.35</v>
      </c>
      <c r="F85" s="1048">
        <f>+'APU. OBRA'!H2731</f>
        <v>188220.72576510668</v>
      </c>
      <c r="G85" s="1047">
        <f t="shared" si="12"/>
        <v>9288693</v>
      </c>
      <c r="H85" s="1115">
        <f t="shared" si="18"/>
        <v>9288693</v>
      </c>
      <c r="I85" s="504" t="e">
        <f t="shared" ca="1" si="19"/>
        <v>#VALUE!</v>
      </c>
      <c r="J85" s="1027" t="e">
        <f t="shared" ca="1" si="20"/>
        <v>#VALUE!</v>
      </c>
      <c r="K85" s="5" t="e">
        <f t="shared" ca="1" si="21"/>
        <v>#VALUE!</v>
      </c>
    </row>
    <row r="86" spans="2:13" ht="33.75">
      <c r="B86" s="674">
        <f>+B85+0.01</f>
        <v>9.11</v>
      </c>
      <c r="C86" s="553" t="s">
        <v>448</v>
      </c>
      <c r="D86" s="2" t="s">
        <v>355</v>
      </c>
      <c r="E86" s="283">
        <f>'cant.'!I693</f>
        <v>57.599999999999994</v>
      </c>
      <c r="F86" s="1047">
        <f>+'APU. OBRA'!H2772</f>
        <v>80811.711698439991</v>
      </c>
      <c r="G86" s="1047">
        <f t="shared" si="12"/>
        <v>4654755</v>
      </c>
      <c r="H86" s="1115">
        <f t="shared" ref="H86:H149" si="22">+G86</f>
        <v>4654755</v>
      </c>
      <c r="I86" s="504" t="e">
        <f ca="1">+$F$225+$F$226</f>
        <v>#VALUE!</v>
      </c>
      <c r="J86" s="1027" t="e">
        <f t="shared" ca="1" si="10"/>
        <v>#VALUE!</v>
      </c>
      <c r="K86" s="5" t="e">
        <f t="shared" ca="1" si="11"/>
        <v>#VALUE!</v>
      </c>
    </row>
    <row r="87" spans="2:13" ht="39.6" customHeight="1">
      <c r="B87" s="674">
        <f t="shared" ref="B87:B89" si="23">+B86+0.01</f>
        <v>9.1199999999999992</v>
      </c>
      <c r="C87" s="6" t="s">
        <v>449</v>
      </c>
      <c r="D87" s="2" t="s">
        <v>355</v>
      </c>
      <c r="E87" s="283">
        <f>+'cant.'!I701</f>
        <v>17.25</v>
      </c>
      <c r="F87" s="1048">
        <f>'APU. OBRA'!H2393</f>
        <v>60560.827798439997</v>
      </c>
      <c r="G87" s="1047">
        <f t="shared" si="12"/>
        <v>1044674</v>
      </c>
      <c r="H87" s="1115">
        <f t="shared" si="22"/>
        <v>1044674</v>
      </c>
      <c r="I87" s="504" t="e">
        <f ca="1">+$F$225+$F$226</f>
        <v>#VALUE!</v>
      </c>
      <c r="J87" s="1027" t="e">
        <f t="shared" ca="1" si="10"/>
        <v>#VALUE!</v>
      </c>
      <c r="K87" s="5" t="e">
        <f t="shared" ca="1" si="11"/>
        <v>#VALUE!</v>
      </c>
    </row>
    <row r="88" spans="2:13" ht="45">
      <c r="B88" s="674">
        <f t="shared" si="23"/>
        <v>9.129999999999999</v>
      </c>
      <c r="C88" s="46" t="s">
        <v>450</v>
      </c>
      <c r="D88" s="2" t="s">
        <v>424</v>
      </c>
      <c r="E88" s="283">
        <f>+'cant.'!I709</f>
        <v>6</v>
      </c>
      <c r="F88" s="1043">
        <f>+'APU. OBRA'!H2845</f>
        <v>120427.0212461</v>
      </c>
      <c r="G88" s="1047">
        <f t="shared" si="12"/>
        <v>722562</v>
      </c>
      <c r="H88" s="1115">
        <f t="shared" si="22"/>
        <v>722562</v>
      </c>
      <c r="I88" s="504" t="e">
        <f t="shared" ref="I88:I90" ca="1" si="24">+$F$225+$F$226</f>
        <v>#VALUE!</v>
      </c>
      <c r="J88" s="1027" t="e">
        <f t="shared" ca="1" si="10"/>
        <v>#VALUE!</v>
      </c>
      <c r="K88" s="5" t="e">
        <f t="shared" ca="1" si="11"/>
        <v>#VALUE!</v>
      </c>
    </row>
    <row r="89" spans="2:13" ht="45">
      <c r="B89" s="674">
        <f t="shared" si="23"/>
        <v>9.1399999999999988</v>
      </c>
      <c r="C89" s="259" t="s">
        <v>451</v>
      </c>
      <c r="D89" s="2" t="s">
        <v>424</v>
      </c>
      <c r="E89" s="283">
        <f>+'cant.'!I717</f>
        <v>7</v>
      </c>
      <c r="F89" s="1043">
        <f>+'APU. OBRA'!H2880</f>
        <v>199054.02124610002</v>
      </c>
      <c r="G89" s="1047">
        <f t="shared" si="12"/>
        <v>1393378</v>
      </c>
      <c r="H89" s="1115">
        <f t="shared" si="22"/>
        <v>1393378</v>
      </c>
      <c r="I89" s="504" t="e">
        <f t="shared" ca="1" si="24"/>
        <v>#VALUE!</v>
      </c>
      <c r="J89" s="1027" t="e">
        <f t="shared" ca="1" si="10"/>
        <v>#VALUE!</v>
      </c>
      <c r="K89" s="5" t="e">
        <f t="shared" ca="1" si="11"/>
        <v>#VALUE!</v>
      </c>
    </row>
    <row r="90" spans="2:13" ht="15" customHeight="1">
      <c r="B90" s="1696"/>
      <c r="C90" s="1697" t="s">
        <v>452</v>
      </c>
      <c r="D90" s="1698"/>
      <c r="E90" s="1699"/>
      <c r="F90" s="1700"/>
      <c r="G90" s="1047">
        <f t="shared" si="12"/>
        <v>0</v>
      </c>
      <c r="H90" s="1115">
        <f t="shared" si="22"/>
        <v>0</v>
      </c>
      <c r="I90" s="504" t="e">
        <f t="shared" ca="1" si="24"/>
        <v>#VALUE!</v>
      </c>
      <c r="J90" s="1027" t="e">
        <f t="shared" ca="1" si="10"/>
        <v>#VALUE!</v>
      </c>
      <c r="K90" s="5" t="e">
        <f t="shared" ca="1" si="11"/>
        <v>#VALUE!</v>
      </c>
      <c r="M90" s="1829">
        <f>SUM(G91:G98)</f>
        <v>429104238</v>
      </c>
    </row>
    <row r="91" spans="2:13" ht="25.9" customHeight="1">
      <c r="B91" s="674">
        <v>9.15</v>
      </c>
      <c r="C91" s="257" t="s">
        <v>453</v>
      </c>
      <c r="D91" s="2" t="s">
        <v>353</v>
      </c>
      <c r="E91" s="283">
        <f>+'cant.'!I727</f>
        <v>27</v>
      </c>
      <c r="F91" s="1048">
        <f>+'APU. OBRA'!H2915</f>
        <v>29915.142898960003</v>
      </c>
      <c r="G91" s="1047">
        <f t="shared" si="12"/>
        <v>807709</v>
      </c>
      <c r="H91" s="1115">
        <f t="shared" si="22"/>
        <v>807709</v>
      </c>
      <c r="I91" s="504" t="e">
        <f t="shared" ref="I91:I98" ca="1" si="25">+$F$225+$F$226</f>
        <v>#VALUE!</v>
      </c>
      <c r="J91" s="1027" t="e">
        <f t="shared" ca="1" si="10"/>
        <v>#VALUE!</v>
      </c>
      <c r="K91" s="5" t="e">
        <f t="shared" ca="1" si="11"/>
        <v>#VALUE!</v>
      </c>
    </row>
    <row r="92" spans="2:13" ht="78.75">
      <c r="B92" s="674">
        <f>+B91+0.01</f>
        <v>9.16</v>
      </c>
      <c r="C92" s="744" t="s">
        <v>454</v>
      </c>
      <c r="D92" s="2" t="s">
        <v>353</v>
      </c>
      <c r="E92" s="283">
        <f>+'cant.'!I735</f>
        <v>36.75</v>
      </c>
      <c r="F92" s="1048">
        <f>'APU. OBRA'!H2953</f>
        <v>24409.842498960003</v>
      </c>
      <c r="G92" s="1047">
        <f t="shared" si="12"/>
        <v>897062</v>
      </c>
      <c r="H92" s="1115">
        <f t="shared" si="22"/>
        <v>897062</v>
      </c>
      <c r="I92" s="504" t="e">
        <f t="shared" ca="1" si="25"/>
        <v>#VALUE!</v>
      </c>
      <c r="J92" s="1027" t="e">
        <f t="shared" ca="1" si="10"/>
        <v>#VALUE!</v>
      </c>
      <c r="K92" s="5" t="e">
        <f t="shared" ca="1" si="11"/>
        <v>#VALUE!</v>
      </c>
    </row>
    <row r="93" spans="2:13" ht="33.75">
      <c r="B93" s="674">
        <f t="shared" ref="B93:B98" si="26">+B92+0.01</f>
        <v>9.17</v>
      </c>
      <c r="C93" s="744" t="s">
        <v>455</v>
      </c>
      <c r="D93" s="2" t="s">
        <v>353</v>
      </c>
      <c r="E93" s="283">
        <f>+'cant.'!I742</f>
        <v>39.9</v>
      </c>
      <c r="F93" s="1048">
        <f>+'APU. OBRA'!H2989</f>
        <v>26772.954198960004</v>
      </c>
      <c r="G93" s="1047">
        <f t="shared" si="12"/>
        <v>1068241</v>
      </c>
      <c r="H93" s="1115">
        <f t="shared" si="22"/>
        <v>1068241</v>
      </c>
      <c r="I93" s="504" t="e">
        <f t="shared" ca="1" si="25"/>
        <v>#VALUE!</v>
      </c>
      <c r="J93" s="1027" t="e">
        <f t="shared" ca="1" si="10"/>
        <v>#VALUE!</v>
      </c>
      <c r="K93" s="5" t="e">
        <f t="shared" ca="1" si="11"/>
        <v>#VALUE!</v>
      </c>
    </row>
    <row r="94" spans="2:13" ht="22.5">
      <c r="B94" s="674">
        <f t="shared" si="26"/>
        <v>9.18</v>
      </c>
      <c r="C94" s="259" t="s">
        <v>456</v>
      </c>
      <c r="D94" s="2" t="s">
        <v>139</v>
      </c>
      <c r="E94" s="283">
        <f>+'cant.'!I750</f>
        <v>1</v>
      </c>
      <c r="F94" s="1048">
        <f>+'APU. OBRA'!H3023</f>
        <v>232307.20212460999</v>
      </c>
      <c r="G94" s="1047">
        <f t="shared" si="12"/>
        <v>232307</v>
      </c>
      <c r="H94" s="1115">
        <f t="shared" si="22"/>
        <v>232307</v>
      </c>
      <c r="I94" s="504" t="e">
        <f t="shared" ca="1" si="25"/>
        <v>#VALUE!</v>
      </c>
      <c r="J94" s="1027" t="e">
        <f t="shared" ca="1" si="10"/>
        <v>#VALUE!</v>
      </c>
      <c r="K94" s="5" t="e">
        <f t="shared" ca="1" si="11"/>
        <v>#VALUE!</v>
      </c>
    </row>
    <row r="95" spans="2:13" ht="33.6" customHeight="1">
      <c r="B95" s="674">
        <f t="shared" si="26"/>
        <v>9.19</v>
      </c>
      <c r="C95" s="6" t="s">
        <v>457</v>
      </c>
      <c r="D95" s="2" t="s">
        <v>247</v>
      </c>
      <c r="E95" s="283">
        <f>'cant.'!I757</f>
        <v>10</v>
      </c>
      <c r="F95" s="1048">
        <f>'APU. OBRA'!H3059</f>
        <v>957904.82331489609</v>
      </c>
      <c r="G95" s="1047">
        <f t="shared" si="12"/>
        <v>9579048</v>
      </c>
      <c r="H95" s="1115">
        <f t="shared" si="22"/>
        <v>9579048</v>
      </c>
      <c r="I95" s="504" t="e">
        <f t="shared" ca="1" si="25"/>
        <v>#VALUE!</v>
      </c>
      <c r="J95" s="1027" t="e">
        <f t="shared" ca="1" si="10"/>
        <v>#VALUE!</v>
      </c>
      <c r="K95" s="5" t="e">
        <f t="shared" ca="1" si="11"/>
        <v>#VALUE!</v>
      </c>
    </row>
    <row r="96" spans="2:13" ht="45">
      <c r="B96" s="674">
        <f t="shared" si="26"/>
        <v>9.1999999999999993</v>
      </c>
      <c r="C96" s="6" t="s">
        <v>458</v>
      </c>
      <c r="D96" s="2" t="s">
        <v>459</v>
      </c>
      <c r="E96" s="283">
        <f>'cant.'!I765</f>
        <v>44</v>
      </c>
      <c r="F96" s="1048">
        <f>'APU. OBRA'!H3094</f>
        <v>957904.82331489609</v>
      </c>
      <c r="G96" s="1047">
        <f t="shared" si="12"/>
        <v>42147812</v>
      </c>
      <c r="H96" s="1115">
        <f t="shared" si="22"/>
        <v>42147812</v>
      </c>
      <c r="I96" s="504" t="e">
        <f t="shared" ca="1" si="25"/>
        <v>#VALUE!</v>
      </c>
      <c r="J96" s="1027" t="e">
        <f t="shared" ca="1" si="10"/>
        <v>#VALUE!</v>
      </c>
      <c r="K96" s="5" t="e">
        <f t="shared" ca="1" si="11"/>
        <v>#VALUE!</v>
      </c>
    </row>
    <row r="97" spans="2:13" ht="56.25">
      <c r="B97" s="674">
        <f t="shared" si="26"/>
        <v>9.2099999999999991</v>
      </c>
      <c r="C97" s="6" t="s">
        <v>460</v>
      </c>
      <c r="D97" s="2" t="s">
        <v>353</v>
      </c>
      <c r="E97" s="283">
        <f>'cant.'!I775</f>
        <v>662</v>
      </c>
      <c r="F97" s="1048">
        <f>'APU. OBRA'!H3134</f>
        <v>564471.42806146666</v>
      </c>
      <c r="G97" s="1047">
        <f t="shared" si="12"/>
        <v>373680085</v>
      </c>
      <c r="H97" s="1115">
        <f t="shared" si="22"/>
        <v>373680085</v>
      </c>
      <c r="I97" s="504" t="e">
        <f t="shared" ca="1" si="25"/>
        <v>#VALUE!</v>
      </c>
      <c r="J97" s="1027" t="e">
        <f t="shared" ca="1" si="10"/>
        <v>#VALUE!</v>
      </c>
      <c r="K97" s="5" t="e">
        <f t="shared" ca="1" si="11"/>
        <v>#VALUE!</v>
      </c>
    </row>
    <row r="98" spans="2:13" ht="40.15" customHeight="1">
      <c r="B98" s="674">
        <f t="shared" si="26"/>
        <v>9.2199999999999989</v>
      </c>
      <c r="C98" s="6" t="s">
        <v>461</v>
      </c>
      <c r="D98" s="2" t="s">
        <v>424</v>
      </c>
      <c r="E98" s="283">
        <f>+'cant.'!I783</f>
        <v>7</v>
      </c>
      <c r="F98" s="1048">
        <f>+'APU. OBRA'!H3173</f>
        <v>98853.481246100011</v>
      </c>
      <c r="G98" s="1047">
        <f t="shared" si="12"/>
        <v>691974</v>
      </c>
      <c r="H98" s="1115">
        <f t="shared" si="22"/>
        <v>691974</v>
      </c>
      <c r="I98" s="504" t="e">
        <f t="shared" ca="1" si="25"/>
        <v>#VALUE!</v>
      </c>
      <c r="J98" s="1027" t="e">
        <f t="shared" ca="1" si="10"/>
        <v>#VALUE!</v>
      </c>
      <c r="K98" s="5" t="e">
        <f t="shared" ca="1" si="11"/>
        <v>#VALUE!</v>
      </c>
    </row>
    <row r="99" spans="2:13">
      <c r="B99" s="1705">
        <v>10</v>
      </c>
      <c r="C99" s="507" t="s">
        <v>462</v>
      </c>
      <c r="D99" s="1706"/>
      <c r="E99" s="1707"/>
      <c r="F99" s="1708"/>
      <c r="G99" s="1047">
        <f t="shared" si="12"/>
        <v>0</v>
      </c>
      <c r="H99" s="1115"/>
      <c r="I99" s="504"/>
      <c r="J99" s="1027"/>
      <c r="K99" s="5"/>
      <c r="M99" s="1828">
        <f>SUM(G100:G103)</f>
        <v>16007121</v>
      </c>
    </row>
    <row r="100" spans="2:13" ht="45">
      <c r="B100" s="752">
        <f>+B99+0.1</f>
        <v>10.1</v>
      </c>
      <c r="C100" s="951" t="s">
        <v>463</v>
      </c>
      <c r="D100" s="2" t="s">
        <v>139</v>
      </c>
      <c r="E100" s="283">
        <f>+'cant.'!I795</f>
        <v>4</v>
      </c>
      <c r="F100" s="1048">
        <f>+'APU. OBRA'!H3210</f>
        <v>558981.60073511105</v>
      </c>
      <c r="G100" s="1047">
        <f t="shared" si="12"/>
        <v>2235926</v>
      </c>
      <c r="H100" s="1115">
        <f t="shared" si="22"/>
        <v>2235926</v>
      </c>
      <c r="I100" s="504" t="e">
        <f t="shared" ref="I100:I105" ca="1" si="27">+$F$225+$F$226</f>
        <v>#VALUE!</v>
      </c>
      <c r="J100" s="1027" t="e">
        <f t="shared" ca="1" si="10"/>
        <v>#VALUE!</v>
      </c>
      <c r="K100" s="5" t="e">
        <f t="shared" ca="1" si="11"/>
        <v>#VALUE!</v>
      </c>
    </row>
    <row r="101" spans="2:13" ht="45">
      <c r="B101" s="752">
        <f>+B100+0.1</f>
        <v>10.199999999999999</v>
      </c>
      <c r="C101" s="259" t="s">
        <v>464</v>
      </c>
      <c r="D101" s="2" t="s">
        <v>139</v>
      </c>
      <c r="E101" s="283">
        <f>+'cant.'!I801</f>
        <v>1</v>
      </c>
      <c r="F101" s="1048">
        <f>+'APU. OBRA'!H3243</f>
        <v>1116945.7147461001</v>
      </c>
      <c r="G101" s="1047">
        <f t="shared" si="12"/>
        <v>1116946</v>
      </c>
      <c r="H101" s="1115">
        <f t="shared" si="22"/>
        <v>1116946</v>
      </c>
      <c r="I101" s="504" t="e">
        <f t="shared" ca="1" si="27"/>
        <v>#VALUE!</v>
      </c>
      <c r="J101" s="1027" t="e">
        <f t="shared" ca="1" si="10"/>
        <v>#VALUE!</v>
      </c>
      <c r="K101" s="5" t="e">
        <f t="shared" ca="1" si="11"/>
        <v>#VALUE!</v>
      </c>
    </row>
    <row r="102" spans="2:13" ht="56.25">
      <c r="B102" s="752">
        <f t="shared" ref="B102:B103" si="28">+B101+0.1</f>
        <v>10.299999999999999</v>
      </c>
      <c r="C102" s="259" t="s">
        <v>465</v>
      </c>
      <c r="D102" s="2" t="s">
        <v>139</v>
      </c>
      <c r="E102" s="283">
        <f>+'cant.'!I808</f>
        <v>5</v>
      </c>
      <c r="F102" s="1048">
        <f>+'APU. OBRA'!H3275</f>
        <v>836945.71474610001</v>
      </c>
      <c r="G102" s="1047">
        <f t="shared" si="12"/>
        <v>4184729</v>
      </c>
      <c r="H102" s="1115">
        <f t="shared" si="22"/>
        <v>4184729</v>
      </c>
      <c r="I102" s="504" t="e">
        <f t="shared" ca="1" si="27"/>
        <v>#VALUE!</v>
      </c>
      <c r="J102" s="1027" t="e">
        <f t="shared" ca="1" si="10"/>
        <v>#VALUE!</v>
      </c>
      <c r="K102" s="5" t="e">
        <f t="shared" ca="1" si="11"/>
        <v>#VALUE!</v>
      </c>
    </row>
    <row r="103" spans="2:13" ht="33.75">
      <c r="B103" s="752">
        <f t="shared" si="28"/>
        <v>10.399999999999999</v>
      </c>
      <c r="C103" s="259" t="s">
        <v>466</v>
      </c>
      <c r="D103" s="2" t="s">
        <v>383</v>
      </c>
      <c r="E103" s="283">
        <f>+'cant.'!I815</f>
        <v>16.577999999999999</v>
      </c>
      <c r="F103" s="1048">
        <f>+'APU. OBRA'!H3308</f>
        <v>510889.14294921997</v>
      </c>
      <c r="G103" s="1047">
        <f t="shared" si="12"/>
        <v>8469520</v>
      </c>
      <c r="H103" s="1115">
        <f t="shared" si="22"/>
        <v>8469520</v>
      </c>
      <c r="I103" s="504" t="e">
        <f t="shared" ca="1" si="27"/>
        <v>#VALUE!</v>
      </c>
      <c r="J103" s="1027" t="e">
        <f t="shared" ca="1" si="10"/>
        <v>#VALUE!</v>
      </c>
      <c r="K103" s="5" t="e">
        <f t="shared" ca="1" si="11"/>
        <v>#VALUE!</v>
      </c>
    </row>
    <row r="104" spans="2:13">
      <c r="B104" s="8">
        <v>11</v>
      </c>
      <c r="C104" s="508" t="s">
        <v>467</v>
      </c>
      <c r="D104" s="2"/>
      <c r="E104" s="2"/>
      <c r="F104" s="1047"/>
      <c r="G104" s="1047">
        <f t="shared" si="12"/>
        <v>0</v>
      </c>
      <c r="H104" s="1115">
        <f t="shared" si="22"/>
        <v>0</v>
      </c>
      <c r="I104" s="504" t="e">
        <f t="shared" ca="1" si="27"/>
        <v>#VALUE!</v>
      </c>
      <c r="J104" s="1027" t="e">
        <f t="shared" ca="1" si="10"/>
        <v>#VALUE!</v>
      </c>
      <c r="K104" s="5" t="e">
        <f ca="1">+H104+J104</f>
        <v>#VALUE!</v>
      </c>
      <c r="M104" s="1828">
        <f>SUM(G105:G191)</f>
        <v>2173819020</v>
      </c>
    </row>
    <row r="105" spans="2:13">
      <c r="B105" s="8">
        <f>+B104+0.1</f>
        <v>11.1</v>
      </c>
      <c r="C105" s="1306" t="s">
        <v>468</v>
      </c>
      <c r="D105" s="1312" t="s">
        <v>424</v>
      </c>
      <c r="E105" s="4">
        <v>38</v>
      </c>
      <c r="F105" s="1305">
        <f>+'APU. OBRA'!E3340</f>
        <v>4986065.2699999996</v>
      </c>
      <c r="G105" s="1047">
        <f t="shared" si="12"/>
        <v>189470480</v>
      </c>
      <c r="H105" s="1115">
        <f t="shared" si="22"/>
        <v>189470480</v>
      </c>
      <c r="I105" s="504" t="e">
        <f t="shared" ca="1" si="27"/>
        <v>#VALUE!</v>
      </c>
      <c r="J105" s="1027" t="e">
        <f ca="1">+H105*I105</f>
        <v>#VALUE!</v>
      </c>
      <c r="K105" s="5" t="e">
        <f ca="1">+H105+J105</f>
        <v>#VALUE!</v>
      </c>
    </row>
    <row r="106" spans="2:13">
      <c r="B106" s="8">
        <f t="shared" ref="B106:B113" si="29">+B105+0.1</f>
        <v>11.2</v>
      </c>
      <c r="C106" s="1307" t="s">
        <v>469</v>
      </c>
      <c r="D106" s="1312" t="s">
        <v>424</v>
      </c>
      <c r="E106" s="1310">
        <v>32</v>
      </c>
      <c r="F106" s="1305">
        <f>+'APU. OBRA'!E3368</f>
        <v>1197586</v>
      </c>
      <c r="G106" s="1047">
        <f t="shared" si="12"/>
        <v>38322752</v>
      </c>
      <c r="H106" s="1115">
        <f t="shared" si="22"/>
        <v>38322752</v>
      </c>
      <c r="I106" s="504" t="e">
        <f t="shared" ref="I106:I169" ca="1" si="30">+$F$225+$F$226</f>
        <v>#VALUE!</v>
      </c>
      <c r="J106" s="1027" t="e">
        <f t="shared" ref="J106:J169" ca="1" si="31">+H106*I106</f>
        <v>#VALUE!</v>
      </c>
      <c r="K106" s="5" t="e">
        <f t="shared" ref="K106:K169" ca="1" si="32">+H106+J106</f>
        <v>#VALUE!</v>
      </c>
    </row>
    <row r="107" spans="2:13">
      <c r="B107" s="8">
        <f t="shared" si="29"/>
        <v>11.299999999999999</v>
      </c>
      <c r="C107" s="1307" t="s">
        <v>470</v>
      </c>
      <c r="D107" s="1312" t="s">
        <v>424</v>
      </c>
      <c r="E107" s="1310">
        <v>153</v>
      </c>
      <c r="F107" s="1305">
        <f>+'APU. OBRA'!E3396</f>
        <v>1189923.06</v>
      </c>
      <c r="G107" s="1047">
        <f t="shared" si="12"/>
        <v>182058228</v>
      </c>
      <c r="H107" s="1115">
        <f t="shared" si="22"/>
        <v>182058228</v>
      </c>
      <c r="I107" s="504" t="e">
        <f t="shared" ca="1" si="30"/>
        <v>#VALUE!</v>
      </c>
      <c r="J107" s="1027" t="e">
        <f t="shared" ca="1" si="31"/>
        <v>#VALUE!</v>
      </c>
      <c r="K107" s="5" t="e">
        <f t="shared" ca="1" si="32"/>
        <v>#VALUE!</v>
      </c>
    </row>
    <row r="108" spans="2:13">
      <c r="B108" s="8">
        <f t="shared" si="29"/>
        <v>11.399999999999999</v>
      </c>
      <c r="C108" s="1307" t="s">
        <v>471</v>
      </c>
      <c r="D108" s="1312" t="s">
        <v>424</v>
      </c>
      <c r="E108" s="1310">
        <v>6</v>
      </c>
      <c r="F108" s="1305">
        <f>+'APU. OBRA'!E3425</f>
        <v>16589286</v>
      </c>
      <c r="G108" s="1047">
        <f t="shared" si="12"/>
        <v>99535716</v>
      </c>
      <c r="H108" s="1115">
        <f t="shared" si="22"/>
        <v>99535716</v>
      </c>
      <c r="I108" s="504" t="e">
        <f t="shared" ca="1" si="30"/>
        <v>#VALUE!</v>
      </c>
      <c r="J108" s="1027" t="e">
        <f t="shared" ca="1" si="31"/>
        <v>#VALUE!</v>
      </c>
      <c r="K108" s="5" t="e">
        <f t="shared" ca="1" si="32"/>
        <v>#VALUE!</v>
      </c>
    </row>
    <row r="109" spans="2:13">
      <c r="B109" s="8">
        <f t="shared" si="29"/>
        <v>11.499999999999998</v>
      </c>
      <c r="C109" s="1307" t="s">
        <v>472</v>
      </c>
      <c r="D109" s="1312" t="s">
        <v>424</v>
      </c>
      <c r="E109" s="1310">
        <v>6</v>
      </c>
      <c r="F109" s="1305">
        <f>+'APU. OBRA'!E3463</f>
        <v>4591763</v>
      </c>
      <c r="G109" s="1047">
        <f t="shared" si="12"/>
        <v>27550578</v>
      </c>
      <c r="H109" s="1115">
        <f t="shared" si="22"/>
        <v>27550578</v>
      </c>
      <c r="I109" s="504" t="e">
        <f t="shared" ca="1" si="30"/>
        <v>#VALUE!</v>
      </c>
      <c r="J109" s="1027" t="e">
        <f t="shared" ca="1" si="31"/>
        <v>#VALUE!</v>
      </c>
      <c r="K109" s="5" t="e">
        <f t="shared" ca="1" si="32"/>
        <v>#VALUE!</v>
      </c>
    </row>
    <row r="110" spans="2:13">
      <c r="B110" s="8">
        <f t="shared" si="29"/>
        <v>11.599999999999998</v>
      </c>
      <c r="C110" s="1307" t="s">
        <v>473</v>
      </c>
      <c r="D110" s="1312" t="s">
        <v>424</v>
      </c>
      <c r="E110" s="1310">
        <v>153</v>
      </c>
      <c r="F110" s="1305">
        <f>+'APU. OBRA'!E3492</f>
        <v>2520759.75</v>
      </c>
      <c r="G110" s="1047">
        <f t="shared" si="12"/>
        <v>385676242</v>
      </c>
      <c r="H110" s="1115">
        <f t="shared" si="22"/>
        <v>385676242</v>
      </c>
      <c r="I110" s="504" t="e">
        <f t="shared" ca="1" si="30"/>
        <v>#VALUE!</v>
      </c>
      <c r="J110" s="1027" t="e">
        <f t="shared" ca="1" si="31"/>
        <v>#VALUE!</v>
      </c>
      <c r="K110" s="5" t="e">
        <f t="shared" ca="1" si="32"/>
        <v>#VALUE!</v>
      </c>
    </row>
    <row r="111" spans="2:13">
      <c r="B111" s="8">
        <f t="shared" si="29"/>
        <v>11.699999999999998</v>
      </c>
      <c r="C111" s="1307" t="s">
        <v>474</v>
      </c>
      <c r="D111" s="1312" t="s">
        <v>424</v>
      </c>
      <c r="E111" s="1310">
        <v>153</v>
      </c>
      <c r="F111" s="1305">
        <f>+'APU. OBRA'!E3521</f>
        <v>152037.59999999998</v>
      </c>
      <c r="G111" s="1047">
        <f t="shared" si="12"/>
        <v>23261753</v>
      </c>
      <c r="H111" s="1115">
        <f t="shared" si="22"/>
        <v>23261753</v>
      </c>
      <c r="I111" s="504" t="e">
        <f t="shared" ca="1" si="30"/>
        <v>#VALUE!</v>
      </c>
      <c r="J111" s="1027" t="e">
        <f t="shared" ca="1" si="31"/>
        <v>#VALUE!</v>
      </c>
      <c r="K111" s="5" t="e">
        <f t="shared" ca="1" si="32"/>
        <v>#VALUE!</v>
      </c>
    </row>
    <row r="112" spans="2:13">
      <c r="B112" s="8">
        <f t="shared" si="29"/>
        <v>11.799999999999997</v>
      </c>
      <c r="C112" s="1307" t="s">
        <v>475</v>
      </c>
      <c r="D112" s="1312" t="s">
        <v>424</v>
      </c>
      <c r="E112" s="1310">
        <v>21</v>
      </c>
      <c r="F112" s="1305">
        <f>+'APU. OBRA'!E3549</f>
        <v>44280.4</v>
      </c>
      <c r="G112" s="1047">
        <f t="shared" si="12"/>
        <v>929888</v>
      </c>
      <c r="H112" s="1115">
        <f t="shared" si="22"/>
        <v>929888</v>
      </c>
      <c r="I112" s="504" t="e">
        <f t="shared" ca="1" si="30"/>
        <v>#VALUE!</v>
      </c>
      <c r="J112" s="1027" t="e">
        <f t="shared" ca="1" si="31"/>
        <v>#VALUE!</v>
      </c>
      <c r="K112" s="5" t="e">
        <f t="shared" ca="1" si="32"/>
        <v>#VALUE!</v>
      </c>
    </row>
    <row r="113" spans="2:11">
      <c r="B113" s="8">
        <f t="shared" si="29"/>
        <v>11.899999999999997</v>
      </c>
      <c r="C113" s="1307" t="s">
        <v>476</v>
      </c>
      <c r="D113" s="1312" t="s">
        <v>424</v>
      </c>
      <c r="E113" s="1310">
        <v>40</v>
      </c>
      <c r="F113" s="1305">
        <f>+'APU. OBRA'!E3577</f>
        <v>107784.9</v>
      </c>
      <c r="G113" s="1047">
        <f t="shared" si="12"/>
        <v>4311396</v>
      </c>
      <c r="H113" s="1115">
        <f t="shared" si="22"/>
        <v>4311396</v>
      </c>
      <c r="I113" s="504" t="e">
        <f t="shared" ca="1" si="30"/>
        <v>#VALUE!</v>
      </c>
      <c r="J113" s="1027" t="e">
        <f t="shared" ca="1" si="31"/>
        <v>#VALUE!</v>
      </c>
      <c r="K113" s="5" t="e">
        <f t="shared" ca="1" si="32"/>
        <v>#VALUE!</v>
      </c>
    </row>
    <row r="114" spans="2:11">
      <c r="B114" s="674">
        <v>11.1</v>
      </c>
      <c r="C114" s="1307" t="s">
        <v>477</v>
      </c>
      <c r="D114" s="1312" t="s">
        <v>424</v>
      </c>
      <c r="E114" s="1310">
        <v>192</v>
      </c>
      <c r="F114" s="1305">
        <f>+'APU. OBRA'!E3605</f>
        <v>45341.861989999998</v>
      </c>
      <c r="G114" s="1047">
        <f t="shared" si="12"/>
        <v>8705638</v>
      </c>
      <c r="H114" s="1115">
        <f t="shared" si="22"/>
        <v>8705638</v>
      </c>
      <c r="I114" s="504" t="e">
        <f t="shared" ca="1" si="30"/>
        <v>#VALUE!</v>
      </c>
      <c r="J114" s="1027" t="e">
        <f t="shared" ca="1" si="31"/>
        <v>#VALUE!</v>
      </c>
      <c r="K114" s="5" t="e">
        <f t="shared" ca="1" si="32"/>
        <v>#VALUE!</v>
      </c>
    </row>
    <row r="115" spans="2:11">
      <c r="B115" s="284">
        <f>+B114+0.01</f>
        <v>11.11</v>
      </c>
      <c r="C115" s="1307" t="s">
        <v>478</v>
      </c>
      <c r="D115" s="1312" t="s">
        <v>424</v>
      </c>
      <c r="E115" s="1310">
        <v>8</v>
      </c>
      <c r="F115" s="1305">
        <f>+'APU. OBRA'!E3633</f>
        <v>117595.3</v>
      </c>
      <c r="G115" s="1047">
        <f t="shared" si="12"/>
        <v>940762</v>
      </c>
      <c r="H115" s="1115">
        <f t="shared" si="22"/>
        <v>940762</v>
      </c>
      <c r="I115" s="504" t="e">
        <f t="shared" ca="1" si="30"/>
        <v>#VALUE!</v>
      </c>
      <c r="J115" s="1027" t="e">
        <f t="shared" ca="1" si="31"/>
        <v>#VALUE!</v>
      </c>
      <c r="K115" s="5" t="e">
        <f t="shared" ca="1" si="32"/>
        <v>#VALUE!</v>
      </c>
    </row>
    <row r="116" spans="2:11">
      <c r="B116" s="284">
        <f t="shared" ref="B116:B162" si="33">+B115+0.01</f>
        <v>11.12</v>
      </c>
      <c r="C116" s="1307" t="s">
        <v>479</v>
      </c>
      <c r="D116" s="1312" t="s">
        <v>424</v>
      </c>
      <c r="E116" s="1310">
        <v>1</v>
      </c>
      <c r="F116" s="1305">
        <f>+'APU. OBRA'!E3661</f>
        <v>318155.7</v>
      </c>
      <c r="G116" s="1047">
        <f t="shared" si="12"/>
        <v>318156</v>
      </c>
      <c r="H116" s="1115">
        <f t="shared" si="22"/>
        <v>318156</v>
      </c>
      <c r="I116" s="504" t="e">
        <f t="shared" ca="1" si="30"/>
        <v>#VALUE!</v>
      </c>
      <c r="J116" s="1027" t="e">
        <f t="shared" ca="1" si="31"/>
        <v>#VALUE!</v>
      </c>
      <c r="K116" s="5" t="e">
        <f t="shared" ca="1" si="32"/>
        <v>#VALUE!</v>
      </c>
    </row>
    <row r="117" spans="2:11">
      <c r="B117" s="284">
        <f t="shared" si="33"/>
        <v>11.129999999999999</v>
      </c>
      <c r="C117" s="1307" t="s">
        <v>480</v>
      </c>
      <c r="D117" s="1312" t="s">
        <v>424</v>
      </c>
      <c r="E117" s="1310">
        <v>11</v>
      </c>
      <c r="F117" s="1305">
        <f>+'APU. OBRA'!E3689</f>
        <v>43182.721439999994</v>
      </c>
      <c r="G117" s="1047">
        <f t="shared" si="12"/>
        <v>475010</v>
      </c>
      <c r="H117" s="1115">
        <f t="shared" si="22"/>
        <v>475010</v>
      </c>
      <c r="I117" s="504" t="e">
        <f t="shared" ca="1" si="30"/>
        <v>#VALUE!</v>
      </c>
      <c r="J117" s="1027" t="e">
        <f t="shared" ca="1" si="31"/>
        <v>#VALUE!</v>
      </c>
      <c r="K117" s="5" t="e">
        <f t="shared" ca="1" si="32"/>
        <v>#VALUE!</v>
      </c>
    </row>
    <row r="118" spans="2:11">
      <c r="B118" s="284">
        <f t="shared" si="33"/>
        <v>11.139999999999999</v>
      </c>
      <c r="C118" s="1307" t="s">
        <v>481</v>
      </c>
      <c r="D118" s="1312" t="s">
        <v>424</v>
      </c>
      <c r="E118" s="1310">
        <v>3</v>
      </c>
      <c r="F118" s="1305">
        <f>+'APU. OBRA'!E3717</f>
        <v>72135.95</v>
      </c>
      <c r="G118" s="1047">
        <f t="shared" si="12"/>
        <v>216408</v>
      </c>
      <c r="H118" s="1115">
        <f t="shared" si="22"/>
        <v>216408</v>
      </c>
      <c r="I118" s="504" t="e">
        <f t="shared" ca="1" si="30"/>
        <v>#VALUE!</v>
      </c>
      <c r="J118" s="1027" t="e">
        <f t="shared" ca="1" si="31"/>
        <v>#VALUE!</v>
      </c>
      <c r="K118" s="5" t="e">
        <f t="shared" ca="1" si="32"/>
        <v>#VALUE!</v>
      </c>
    </row>
    <row r="119" spans="2:11">
      <c r="B119" s="284">
        <f t="shared" si="33"/>
        <v>11.149999999999999</v>
      </c>
      <c r="C119" s="1307" t="s">
        <v>482</v>
      </c>
      <c r="D119" s="1312" t="s">
        <v>424</v>
      </c>
      <c r="E119" s="1310">
        <v>1</v>
      </c>
      <c r="F119" s="1305">
        <f>+'APU. OBRA'!E3745</f>
        <v>92574.02</v>
      </c>
      <c r="G119" s="1047">
        <f t="shared" si="12"/>
        <v>92574</v>
      </c>
      <c r="H119" s="1115">
        <f t="shared" si="22"/>
        <v>92574</v>
      </c>
      <c r="I119" s="504" t="e">
        <f t="shared" ca="1" si="30"/>
        <v>#VALUE!</v>
      </c>
      <c r="J119" s="1027" t="e">
        <f t="shared" ca="1" si="31"/>
        <v>#VALUE!</v>
      </c>
      <c r="K119" s="5" t="e">
        <f t="shared" ca="1" si="32"/>
        <v>#VALUE!</v>
      </c>
    </row>
    <row r="120" spans="2:11">
      <c r="B120" s="284">
        <f t="shared" si="33"/>
        <v>11.159999999999998</v>
      </c>
      <c r="C120" s="1307" t="s">
        <v>483</v>
      </c>
      <c r="D120" s="1312" t="s">
        <v>424</v>
      </c>
      <c r="E120" s="1310">
        <v>22</v>
      </c>
      <c r="F120" s="1305">
        <f>+'APU. OBRA'!E3773</f>
        <v>33134.450000000004</v>
      </c>
      <c r="G120" s="1047">
        <f t="shared" si="12"/>
        <v>728958</v>
      </c>
      <c r="H120" s="1115">
        <f t="shared" si="22"/>
        <v>728958</v>
      </c>
      <c r="I120" s="504" t="e">
        <f t="shared" ca="1" si="30"/>
        <v>#VALUE!</v>
      </c>
      <c r="J120" s="1027" t="e">
        <f t="shared" ca="1" si="31"/>
        <v>#VALUE!</v>
      </c>
      <c r="K120" s="5" t="e">
        <f t="shared" ca="1" si="32"/>
        <v>#VALUE!</v>
      </c>
    </row>
    <row r="121" spans="2:11">
      <c r="B121" s="284">
        <f t="shared" si="33"/>
        <v>11.169999999999998</v>
      </c>
      <c r="C121" s="1307" t="s">
        <v>484</v>
      </c>
      <c r="D121" s="1312" t="s">
        <v>424</v>
      </c>
      <c r="E121" s="1310">
        <v>8</v>
      </c>
      <c r="F121" s="1305">
        <f>+'APU. OBRA'!E3801</f>
        <v>96638.95</v>
      </c>
      <c r="G121" s="1047">
        <f t="shared" si="12"/>
        <v>773112</v>
      </c>
      <c r="H121" s="1115">
        <f t="shared" si="22"/>
        <v>773112</v>
      </c>
      <c r="I121" s="504" t="e">
        <f t="shared" ca="1" si="30"/>
        <v>#VALUE!</v>
      </c>
      <c r="J121" s="1027" t="e">
        <f t="shared" ca="1" si="31"/>
        <v>#VALUE!</v>
      </c>
      <c r="K121" s="5" t="e">
        <f t="shared" ca="1" si="32"/>
        <v>#VALUE!</v>
      </c>
    </row>
    <row r="122" spans="2:11">
      <c r="B122" s="284">
        <f t="shared" si="33"/>
        <v>11.179999999999998</v>
      </c>
      <c r="C122" s="1307" t="s">
        <v>485</v>
      </c>
      <c r="D122" s="1312" t="s">
        <v>424</v>
      </c>
      <c r="E122" s="1310">
        <v>8</v>
      </c>
      <c r="F122" s="1305">
        <f>+'APU. OBRA'!E3829</f>
        <v>37146.949999999997</v>
      </c>
      <c r="G122" s="1047">
        <f t="shared" si="12"/>
        <v>297176</v>
      </c>
      <c r="H122" s="1115">
        <f t="shared" si="22"/>
        <v>297176</v>
      </c>
      <c r="I122" s="504" t="e">
        <f t="shared" ca="1" si="30"/>
        <v>#VALUE!</v>
      </c>
      <c r="J122" s="1027" t="e">
        <f t="shared" ca="1" si="31"/>
        <v>#VALUE!</v>
      </c>
      <c r="K122" s="5" t="e">
        <f t="shared" ca="1" si="32"/>
        <v>#VALUE!</v>
      </c>
    </row>
    <row r="123" spans="2:11">
      <c r="B123" s="284">
        <f t="shared" si="33"/>
        <v>11.189999999999998</v>
      </c>
      <c r="C123" s="1307" t="s">
        <v>486</v>
      </c>
      <c r="D123" s="1312" t="s">
        <v>424</v>
      </c>
      <c r="E123" s="1310">
        <v>3</v>
      </c>
      <c r="F123" s="1305">
        <f>+'APU. OBRA'!E3857</f>
        <v>79518.95</v>
      </c>
      <c r="G123" s="1047">
        <f t="shared" si="12"/>
        <v>238557</v>
      </c>
      <c r="H123" s="1115">
        <f t="shared" si="22"/>
        <v>238557</v>
      </c>
      <c r="I123" s="504" t="e">
        <f t="shared" ca="1" si="30"/>
        <v>#VALUE!</v>
      </c>
      <c r="J123" s="1027" t="e">
        <f t="shared" ca="1" si="31"/>
        <v>#VALUE!</v>
      </c>
      <c r="K123" s="5" t="e">
        <f t="shared" ca="1" si="32"/>
        <v>#VALUE!</v>
      </c>
    </row>
    <row r="124" spans="2:11">
      <c r="B124" s="284">
        <f t="shared" si="33"/>
        <v>11.199999999999998</v>
      </c>
      <c r="C124" s="1307" t="s">
        <v>487</v>
      </c>
      <c r="D124" s="1312" t="s">
        <v>424</v>
      </c>
      <c r="E124" s="1310">
        <v>38</v>
      </c>
      <c r="F124" s="1305">
        <f>+'APU. OBRA'!E3885</f>
        <v>125441.95</v>
      </c>
      <c r="G124" s="1047">
        <f t="shared" si="12"/>
        <v>4766794</v>
      </c>
      <c r="H124" s="1115">
        <f t="shared" si="22"/>
        <v>4766794</v>
      </c>
      <c r="I124" s="504" t="e">
        <f t="shared" ca="1" si="30"/>
        <v>#VALUE!</v>
      </c>
      <c r="J124" s="1027" t="e">
        <f t="shared" ca="1" si="31"/>
        <v>#VALUE!</v>
      </c>
      <c r="K124" s="5" t="e">
        <f t="shared" ca="1" si="32"/>
        <v>#VALUE!</v>
      </c>
    </row>
    <row r="125" spans="2:11">
      <c r="B125" s="284">
        <f t="shared" si="33"/>
        <v>11.209999999999997</v>
      </c>
      <c r="C125" s="1307" t="s">
        <v>488</v>
      </c>
      <c r="D125" s="1312" t="s">
        <v>424</v>
      </c>
      <c r="E125" s="1310">
        <v>39</v>
      </c>
      <c r="F125" s="1305">
        <f>+'APU. OBRA'!E3913</f>
        <v>30169.48</v>
      </c>
      <c r="G125" s="1047">
        <f t="shared" si="12"/>
        <v>1176610</v>
      </c>
      <c r="H125" s="1115">
        <f t="shared" si="22"/>
        <v>1176610</v>
      </c>
      <c r="I125" s="504" t="e">
        <f t="shared" ca="1" si="30"/>
        <v>#VALUE!</v>
      </c>
      <c r="J125" s="1027" t="e">
        <f t="shared" ca="1" si="31"/>
        <v>#VALUE!</v>
      </c>
      <c r="K125" s="5" t="e">
        <f t="shared" ca="1" si="32"/>
        <v>#VALUE!</v>
      </c>
    </row>
    <row r="126" spans="2:11">
      <c r="B126" s="284">
        <f t="shared" si="33"/>
        <v>11.219999999999997</v>
      </c>
      <c r="C126" s="1307" t="s">
        <v>489</v>
      </c>
      <c r="D126" s="1312" t="s">
        <v>490</v>
      </c>
      <c r="E126" s="1310">
        <v>500</v>
      </c>
      <c r="F126" s="1305">
        <f>+'APU. OBRA'!E3941</f>
        <v>10691.76</v>
      </c>
      <c r="G126" s="1047">
        <f t="shared" si="12"/>
        <v>5345880</v>
      </c>
      <c r="H126" s="1115">
        <f t="shared" si="22"/>
        <v>5345880</v>
      </c>
      <c r="I126" s="504" t="e">
        <f t="shared" ca="1" si="30"/>
        <v>#VALUE!</v>
      </c>
      <c r="J126" s="1027" t="e">
        <f t="shared" ca="1" si="31"/>
        <v>#VALUE!</v>
      </c>
      <c r="K126" s="5" t="e">
        <f t="shared" ca="1" si="32"/>
        <v>#VALUE!</v>
      </c>
    </row>
    <row r="127" spans="2:11">
      <c r="B127" s="284">
        <f t="shared" si="33"/>
        <v>11.229999999999997</v>
      </c>
      <c r="C127" s="1307" t="s">
        <v>491</v>
      </c>
      <c r="D127" s="1312" t="s">
        <v>490</v>
      </c>
      <c r="E127" s="1310">
        <v>500</v>
      </c>
      <c r="F127" s="1305">
        <f>+'APU. OBRA'!E3969</f>
        <v>10691.76</v>
      </c>
      <c r="G127" s="1047">
        <f t="shared" si="12"/>
        <v>5345880</v>
      </c>
      <c r="H127" s="1115">
        <f t="shared" si="22"/>
        <v>5345880</v>
      </c>
      <c r="I127" s="504" t="e">
        <f t="shared" ca="1" si="30"/>
        <v>#VALUE!</v>
      </c>
      <c r="J127" s="1027" t="e">
        <f t="shared" ca="1" si="31"/>
        <v>#VALUE!</v>
      </c>
      <c r="K127" s="5" t="e">
        <f t="shared" ca="1" si="32"/>
        <v>#VALUE!</v>
      </c>
    </row>
    <row r="128" spans="2:11">
      <c r="B128" s="284">
        <f t="shared" si="33"/>
        <v>11.239999999999997</v>
      </c>
      <c r="C128" s="1307" t="s">
        <v>492</v>
      </c>
      <c r="D128" s="1312" t="s">
        <v>490</v>
      </c>
      <c r="E128" s="1310">
        <v>500</v>
      </c>
      <c r="F128" s="1305">
        <f>+'APU. OBRA'!E3997</f>
        <v>10691.76</v>
      </c>
      <c r="G128" s="1047">
        <f t="shared" si="12"/>
        <v>5345880</v>
      </c>
      <c r="H128" s="1115">
        <f t="shared" si="22"/>
        <v>5345880</v>
      </c>
      <c r="I128" s="504" t="e">
        <f t="shared" ca="1" si="30"/>
        <v>#VALUE!</v>
      </c>
      <c r="J128" s="1027" t="e">
        <f t="shared" ca="1" si="31"/>
        <v>#VALUE!</v>
      </c>
      <c r="K128" s="5" t="e">
        <f t="shared" ca="1" si="32"/>
        <v>#VALUE!</v>
      </c>
    </row>
    <row r="129" spans="2:11">
      <c r="B129" s="284">
        <f t="shared" si="33"/>
        <v>11.249999999999996</v>
      </c>
      <c r="C129" s="1307" t="s">
        <v>493</v>
      </c>
      <c r="D129" s="1312" t="s">
        <v>490</v>
      </c>
      <c r="E129" s="1310">
        <v>100</v>
      </c>
      <c r="F129" s="1305">
        <f>+'APU. OBRA'!E4025</f>
        <v>10691.76</v>
      </c>
      <c r="G129" s="1047">
        <f t="shared" si="12"/>
        <v>1069176</v>
      </c>
      <c r="H129" s="1115">
        <f t="shared" si="22"/>
        <v>1069176</v>
      </c>
      <c r="I129" s="504" t="e">
        <f t="shared" ca="1" si="30"/>
        <v>#VALUE!</v>
      </c>
      <c r="J129" s="1027" t="e">
        <f t="shared" ca="1" si="31"/>
        <v>#VALUE!</v>
      </c>
      <c r="K129" s="5" t="e">
        <f t="shared" ca="1" si="32"/>
        <v>#VALUE!</v>
      </c>
    </row>
    <row r="130" spans="2:11">
      <c r="B130" s="284">
        <f t="shared" si="33"/>
        <v>11.259999999999996</v>
      </c>
      <c r="C130" s="1308" t="s">
        <v>494</v>
      </c>
      <c r="D130" s="1312" t="s">
        <v>490</v>
      </c>
      <c r="E130" s="1310">
        <v>1100</v>
      </c>
      <c r="F130" s="1305">
        <f>+'APU. OBRA'!E4053</f>
        <v>17168.16</v>
      </c>
      <c r="G130" s="1047">
        <f t="shared" si="12"/>
        <v>18884976</v>
      </c>
      <c r="H130" s="1115">
        <f t="shared" si="22"/>
        <v>18884976</v>
      </c>
      <c r="I130" s="504" t="e">
        <f t="shared" ca="1" si="30"/>
        <v>#VALUE!</v>
      </c>
      <c r="J130" s="1027" t="e">
        <f t="shared" ca="1" si="31"/>
        <v>#VALUE!</v>
      </c>
      <c r="K130" s="5" t="e">
        <f t="shared" ca="1" si="32"/>
        <v>#VALUE!</v>
      </c>
    </row>
    <row r="131" spans="2:11">
      <c r="B131" s="284">
        <f t="shared" si="33"/>
        <v>11.269999999999996</v>
      </c>
      <c r="C131" s="1308" t="s">
        <v>495</v>
      </c>
      <c r="D131" s="1312" t="s">
        <v>490</v>
      </c>
      <c r="E131" s="1310">
        <v>100</v>
      </c>
      <c r="F131" s="1305">
        <f>+'APU. OBRA'!E4081</f>
        <v>21956.160000000003</v>
      </c>
      <c r="G131" s="1047">
        <f t="shared" si="12"/>
        <v>2195616</v>
      </c>
      <c r="H131" s="1115">
        <f t="shared" si="22"/>
        <v>2195616</v>
      </c>
      <c r="I131" s="504" t="e">
        <f t="shared" ca="1" si="30"/>
        <v>#VALUE!</v>
      </c>
      <c r="J131" s="1027" t="e">
        <f t="shared" ca="1" si="31"/>
        <v>#VALUE!</v>
      </c>
      <c r="K131" s="5" t="e">
        <f t="shared" ca="1" si="32"/>
        <v>#VALUE!</v>
      </c>
    </row>
    <row r="132" spans="2:11">
      <c r="B132" s="284">
        <f t="shared" si="33"/>
        <v>11.279999999999996</v>
      </c>
      <c r="C132" s="1308" t="s">
        <v>496</v>
      </c>
      <c r="D132" s="1312" t="s">
        <v>490</v>
      </c>
      <c r="E132" s="1310">
        <v>100</v>
      </c>
      <c r="F132" s="1305">
        <f>+'APU. OBRA'!E4109</f>
        <v>31228.71</v>
      </c>
      <c r="G132" s="1047">
        <f t="shared" si="12"/>
        <v>3122871</v>
      </c>
      <c r="H132" s="1115">
        <f t="shared" si="22"/>
        <v>3122871</v>
      </c>
      <c r="I132" s="504" t="e">
        <f t="shared" ca="1" si="30"/>
        <v>#VALUE!</v>
      </c>
      <c r="J132" s="1027" t="e">
        <f t="shared" ca="1" si="31"/>
        <v>#VALUE!</v>
      </c>
      <c r="K132" s="5" t="e">
        <f t="shared" ca="1" si="32"/>
        <v>#VALUE!</v>
      </c>
    </row>
    <row r="133" spans="2:11">
      <c r="B133" s="284">
        <f t="shared" si="33"/>
        <v>11.289999999999996</v>
      </c>
      <c r="C133" s="1308" t="s">
        <v>497</v>
      </c>
      <c r="D133" s="1312" t="s">
        <v>490</v>
      </c>
      <c r="E133" s="1310">
        <v>1000</v>
      </c>
      <c r="F133" s="1305">
        <f>+'APU. OBRA'!E4137</f>
        <v>44950.11</v>
      </c>
      <c r="G133" s="1047">
        <f t="shared" si="12"/>
        <v>44950110</v>
      </c>
      <c r="H133" s="1115">
        <f t="shared" si="22"/>
        <v>44950110</v>
      </c>
      <c r="I133" s="504" t="e">
        <f t="shared" ca="1" si="30"/>
        <v>#VALUE!</v>
      </c>
      <c r="J133" s="1027" t="e">
        <f t="shared" ca="1" si="31"/>
        <v>#VALUE!</v>
      </c>
      <c r="K133" s="5" t="e">
        <f t="shared" ca="1" si="32"/>
        <v>#VALUE!</v>
      </c>
    </row>
    <row r="134" spans="2:11">
      <c r="B134" s="284">
        <f t="shared" si="33"/>
        <v>11.299999999999995</v>
      </c>
      <c r="C134" s="1307" t="s">
        <v>498</v>
      </c>
      <c r="D134" s="1312" t="s">
        <v>424</v>
      </c>
      <c r="E134" s="1310">
        <v>81</v>
      </c>
      <c r="F134" s="1305">
        <f>+'APU. OBRA'!E4165</f>
        <v>43376.9</v>
      </c>
      <c r="G134" s="1047">
        <f t="shared" si="12"/>
        <v>3513529</v>
      </c>
      <c r="H134" s="1115">
        <f t="shared" si="22"/>
        <v>3513529</v>
      </c>
      <c r="I134" s="504" t="e">
        <f t="shared" ca="1" si="30"/>
        <v>#VALUE!</v>
      </c>
      <c r="J134" s="1027" t="e">
        <f t="shared" ca="1" si="31"/>
        <v>#VALUE!</v>
      </c>
      <c r="K134" s="5" t="e">
        <f t="shared" ca="1" si="32"/>
        <v>#VALUE!</v>
      </c>
    </row>
    <row r="135" spans="2:11">
      <c r="B135" s="284">
        <f t="shared" si="33"/>
        <v>11.309999999999995</v>
      </c>
      <c r="C135" s="1307" t="s">
        <v>499</v>
      </c>
      <c r="D135" s="1312" t="s">
        <v>424</v>
      </c>
      <c r="E135" s="1310">
        <v>82</v>
      </c>
      <c r="F135" s="1305">
        <f>+'APU. OBRA'!E4193</f>
        <v>30345.95</v>
      </c>
      <c r="G135" s="1047">
        <f t="shared" ref="G135:G198" si="34">+ROUND(E135*F135,0)</f>
        <v>2488368</v>
      </c>
      <c r="H135" s="1115">
        <f t="shared" si="22"/>
        <v>2488368</v>
      </c>
      <c r="I135" s="504" t="e">
        <f t="shared" ca="1" si="30"/>
        <v>#VALUE!</v>
      </c>
      <c r="J135" s="1027" t="e">
        <f t="shared" ca="1" si="31"/>
        <v>#VALUE!</v>
      </c>
      <c r="K135" s="5" t="e">
        <f t="shared" ca="1" si="32"/>
        <v>#VALUE!</v>
      </c>
    </row>
    <row r="136" spans="2:11">
      <c r="B136" s="284">
        <f t="shared" si="33"/>
        <v>11.319999999999995</v>
      </c>
      <c r="C136" s="1307" t="s">
        <v>500</v>
      </c>
      <c r="D136" s="1312" t="s">
        <v>424</v>
      </c>
      <c r="E136" s="1310">
        <v>14</v>
      </c>
      <c r="F136" s="1305">
        <f>+'APU. OBRA'!E4221</f>
        <v>30345.95</v>
      </c>
      <c r="G136" s="1047">
        <f t="shared" si="34"/>
        <v>424843</v>
      </c>
      <c r="H136" s="1115">
        <f t="shared" si="22"/>
        <v>424843</v>
      </c>
      <c r="I136" s="504" t="e">
        <f t="shared" ca="1" si="30"/>
        <v>#VALUE!</v>
      </c>
      <c r="J136" s="1027" t="e">
        <f t="shared" ca="1" si="31"/>
        <v>#VALUE!</v>
      </c>
      <c r="K136" s="5" t="e">
        <f t="shared" ca="1" si="32"/>
        <v>#VALUE!</v>
      </c>
    </row>
    <row r="137" spans="2:11">
      <c r="B137" s="284">
        <f t="shared" si="33"/>
        <v>11.329999999999995</v>
      </c>
      <c r="C137" s="1307" t="s">
        <v>501</v>
      </c>
      <c r="D137" s="1312" t="s">
        <v>424</v>
      </c>
      <c r="E137" s="1310">
        <v>164</v>
      </c>
      <c r="F137" s="1305">
        <f>+'APU. OBRA'!E4249</f>
        <v>2874.5</v>
      </c>
      <c r="G137" s="1047">
        <f t="shared" si="34"/>
        <v>471418</v>
      </c>
      <c r="H137" s="1115">
        <f t="shared" si="22"/>
        <v>471418</v>
      </c>
      <c r="I137" s="504" t="e">
        <f t="shared" ca="1" si="30"/>
        <v>#VALUE!</v>
      </c>
      <c r="J137" s="1027" t="e">
        <f t="shared" ca="1" si="31"/>
        <v>#VALUE!</v>
      </c>
      <c r="K137" s="5" t="e">
        <f t="shared" ca="1" si="32"/>
        <v>#VALUE!</v>
      </c>
    </row>
    <row r="138" spans="2:11">
      <c r="B138" s="284">
        <f>+B137+0.01</f>
        <v>11.339999999999995</v>
      </c>
      <c r="C138" s="1307" t="s">
        <v>502</v>
      </c>
      <c r="D138" s="1312" t="s">
        <v>424</v>
      </c>
      <c r="E138" s="1310">
        <v>75</v>
      </c>
      <c r="F138" s="1305">
        <f>+'APU. OBRA'!E4277</f>
        <v>2174.5</v>
      </c>
      <c r="G138" s="1047">
        <f t="shared" si="34"/>
        <v>163088</v>
      </c>
      <c r="H138" s="1115">
        <f t="shared" si="22"/>
        <v>163088</v>
      </c>
      <c r="I138" s="504" t="e">
        <f t="shared" ca="1" si="30"/>
        <v>#VALUE!</v>
      </c>
      <c r="J138" s="1027" t="e">
        <f t="shared" ca="1" si="31"/>
        <v>#VALUE!</v>
      </c>
      <c r="K138" s="5" t="e">
        <f t="shared" ca="1" si="32"/>
        <v>#VALUE!</v>
      </c>
    </row>
    <row r="139" spans="2:11">
      <c r="B139" s="284">
        <f t="shared" si="33"/>
        <v>11.349999999999994</v>
      </c>
      <c r="C139" s="1307" t="s">
        <v>503</v>
      </c>
      <c r="D139" s="1312" t="s">
        <v>424</v>
      </c>
      <c r="E139" s="1310">
        <v>123</v>
      </c>
      <c r="F139" s="1305">
        <f>+'APU. OBRA'!E4305</f>
        <v>2384.5</v>
      </c>
      <c r="G139" s="1047">
        <f t="shared" si="34"/>
        <v>293294</v>
      </c>
      <c r="H139" s="1115">
        <f t="shared" si="22"/>
        <v>293294</v>
      </c>
      <c r="I139" s="504" t="e">
        <f t="shared" ca="1" si="30"/>
        <v>#VALUE!</v>
      </c>
      <c r="J139" s="1027" t="e">
        <f t="shared" ca="1" si="31"/>
        <v>#VALUE!</v>
      </c>
      <c r="K139" s="5" t="e">
        <f t="shared" ca="1" si="32"/>
        <v>#VALUE!</v>
      </c>
    </row>
    <row r="140" spans="2:11">
      <c r="B140" s="284">
        <f t="shared" si="33"/>
        <v>11.359999999999994</v>
      </c>
      <c r="C140" s="1307" t="s">
        <v>504</v>
      </c>
      <c r="D140" s="1312" t="s">
        <v>424</v>
      </c>
      <c r="E140" s="1310">
        <v>162</v>
      </c>
      <c r="F140" s="1305">
        <f>+'APU. OBRA'!E4333</f>
        <v>3174.5</v>
      </c>
      <c r="G140" s="1047">
        <f t="shared" si="34"/>
        <v>514269</v>
      </c>
      <c r="H140" s="1115">
        <f t="shared" si="22"/>
        <v>514269</v>
      </c>
      <c r="I140" s="504" t="e">
        <f t="shared" ca="1" si="30"/>
        <v>#VALUE!</v>
      </c>
      <c r="J140" s="1027" t="e">
        <f t="shared" ca="1" si="31"/>
        <v>#VALUE!</v>
      </c>
      <c r="K140" s="5" t="e">
        <f t="shared" ca="1" si="32"/>
        <v>#VALUE!</v>
      </c>
    </row>
    <row r="141" spans="2:11">
      <c r="B141" s="284">
        <f t="shared" si="33"/>
        <v>11.369999999999994</v>
      </c>
      <c r="C141" s="1307" t="s">
        <v>505</v>
      </c>
      <c r="D141" s="1312" t="s">
        <v>424</v>
      </c>
      <c r="E141" s="1310">
        <v>162</v>
      </c>
      <c r="F141" s="1305">
        <f>+'APU. OBRA'!E4361</f>
        <v>704.9</v>
      </c>
      <c r="G141" s="1047">
        <f t="shared" si="34"/>
        <v>114194</v>
      </c>
      <c r="H141" s="1115">
        <f t="shared" si="22"/>
        <v>114194</v>
      </c>
      <c r="I141" s="504" t="e">
        <f t="shared" ca="1" si="30"/>
        <v>#VALUE!</v>
      </c>
      <c r="J141" s="1027" t="e">
        <f t="shared" ca="1" si="31"/>
        <v>#VALUE!</v>
      </c>
      <c r="K141" s="5" t="e">
        <f t="shared" ca="1" si="32"/>
        <v>#VALUE!</v>
      </c>
    </row>
    <row r="142" spans="2:11">
      <c r="B142" s="284">
        <f t="shared" si="33"/>
        <v>11.379999999999994</v>
      </c>
      <c r="C142" s="1307" t="s">
        <v>506</v>
      </c>
      <c r="D142" s="1312" t="s">
        <v>424</v>
      </c>
      <c r="E142" s="1310">
        <v>82</v>
      </c>
      <c r="F142" s="1305">
        <f>+'APU. OBRA'!E4389</f>
        <v>4974.5</v>
      </c>
      <c r="G142" s="1047">
        <f t="shared" si="34"/>
        <v>407909</v>
      </c>
      <c r="H142" s="1115">
        <f t="shared" si="22"/>
        <v>407909</v>
      </c>
      <c r="I142" s="504" t="e">
        <f t="shared" ca="1" si="30"/>
        <v>#VALUE!</v>
      </c>
      <c r="J142" s="1027" t="e">
        <f t="shared" ca="1" si="31"/>
        <v>#VALUE!</v>
      </c>
      <c r="K142" s="5" t="e">
        <f t="shared" ca="1" si="32"/>
        <v>#VALUE!</v>
      </c>
    </row>
    <row r="143" spans="2:11">
      <c r="B143" s="284">
        <f t="shared" si="33"/>
        <v>11.389999999999993</v>
      </c>
      <c r="C143" s="1307" t="s">
        <v>507</v>
      </c>
      <c r="D143" s="1312" t="s">
        <v>424</v>
      </c>
      <c r="E143" s="1310">
        <v>3</v>
      </c>
      <c r="F143" s="1305">
        <f>+'APU. OBRA'!E4417</f>
        <v>53901</v>
      </c>
      <c r="G143" s="1047">
        <f t="shared" si="34"/>
        <v>161703</v>
      </c>
      <c r="H143" s="1115">
        <f t="shared" si="22"/>
        <v>161703</v>
      </c>
      <c r="I143" s="504" t="e">
        <f t="shared" ca="1" si="30"/>
        <v>#VALUE!</v>
      </c>
      <c r="J143" s="1027" t="e">
        <f t="shared" ca="1" si="31"/>
        <v>#VALUE!</v>
      </c>
      <c r="K143" s="5" t="e">
        <f t="shared" ca="1" si="32"/>
        <v>#VALUE!</v>
      </c>
    </row>
    <row r="144" spans="2:11">
      <c r="B144" s="284">
        <f t="shared" si="33"/>
        <v>11.399999999999993</v>
      </c>
      <c r="C144" s="1307" t="s">
        <v>508</v>
      </c>
      <c r="D144" s="1312" t="s">
        <v>424</v>
      </c>
      <c r="E144" s="1310">
        <v>4</v>
      </c>
      <c r="F144" s="1305">
        <f>+'APU. OBRA'!E4445</f>
        <v>31091.4</v>
      </c>
      <c r="G144" s="1047">
        <f t="shared" si="34"/>
        <v>124366</v>
      </c>
      <c r="H144" s="1115">
        <f t="shared" si="22"/>
        <v>124366</v>
      </c>
      <c r="I144" s="504" t="e">
        <f t="shared" ca="1" si="30"/>
        <v>#VALUE!</v>
      </c>
      <c r="J144" s="1027" t="e">
        <f t="shared" ca="1" si="31"/>
        <v>#VALUE!</v>
      </c>
      <c r="K144" s="5" t="e">
        <f t="shared" ca="1" si="32"/>
        <v>#VALUE!</v>
      </c>
    </row>
    <row r="145" spans="2:11">
      <c r="B145" s="284">
        <f t="shared" si="33"/>
        <v>11.409999999999993</v>
      </c>
      <c r="C145" s="1307" t="s">
        <v>509</v>
      </c>
      <c r="D145" s="1312" t="s">
        <v>424</v>
      </c>
      <c r="E145" s="1310">
        <v>6</v>
      </c>
      <c r="F145" s="1305">
        <f>+'APU. OBRA'!E4473</f>
        <v>26815.7</v>
      </c>
      <c r="G145" s="1047">
        <f t="shared" si="34"/>
        <v>160894</v>
      </c>
      <c r="H145" s="1115">
        <f t="shared" si="22"/>
        <v>160894</v>
      </c>
      <c r="I145" s="504" t="e">
        <f t="shared" ca="1" si="30"/>
        <v>#VALUE!</v>
      </c>
      <c r="J145" s="1027" t="e">
        <f t="shared" ca="1" si="31"/>
        <v>#VALUE!</v>
      </c>
      <c r="K145" s="5" t="e">
        <f t="shared" ca="1" si="32"/>
        <v>#VALUE!</v>
      </c>
    </row>
    <row r="146" spans="2:11">
      <c r="B146" s="284">
        <f t="shared" si="33"/>
        <v>11.419999999999993</v>
      </c>
      <c r="C146" s="1307" t="s">
        <v>510</v>
      </c>
      <c r="D146" s="1312" t="s">
        <v>424</v>
      </c>
      <c r="E146" s="1310">
        <v>37</v>
      </c>
      <c r="F146" s="1305">
        <f>+'APU. OBRA'!E4501</f>
        <v>14605.14</v>
      </c>
      <c r="G146" s="1047">
        <f t="shared" si="34"/>
        <v>540390</v>
      </c>
      <c r="H146" s="1115">
        <f t="shared" si="22"/>
        <v>540390</v>
      </c>
      <c r="I146" s="504" t="e">
        <f t="shared" ca="1" si="30"/>
        <v>#VALUE!</v>
      </c>
      <c r="J146" s="1027" t="e">
        <f t="shared" ca="1" si="31"/>
        <v>#VALUE!</v>
      </c>
      <c r="K146" s="5" t="e">
        <f t="shared" ca="1" si="32"/>
        <v>#VALUE!</v>
      </c>
    </row>
    <row r="147" spans="2:11">
      <c r="B147" s="284">
        <f t="shared" si="33"/>
        <v>11.429999999999993</v>
      </c>
      <c r="C147" s="1307" t="s">
        <v>511</v>
      </c>
      <c r="D147" s="1312" t="s">
        <v>424</v>
      </c>
      <c r="E147" s="1310">
        <v>10</v>
      </c>
      <c r="F147" s="1305">
        <f>+'APU. OBRA'!E4529</f>
        <v>21364.14</v>
      </c>
      <c r="G147" s="1047">
        <f t="shared" si="34"/>
        <v>213641</v>
      </c>
      <c r="H147" s="1115">
        <f t="shared" si="22"/>
        <v>213641</v>
      </c>
      <c r="I147" s="504" t="e">
        <f t="shared" ca="1" si="30"/>
        <v>#VALUE!</v>
      </c>
      <c r="J147" s="1027" t="e">
        <f t="shared" ca="1" si="31"/>
        <v>#VALUE!</v>
      </c>
      <c r="K147" s="5" t="e">
        <f t="shared" ca="1" si="32"/>
        <v>#VALUE!</v>
      </c>
    </row>
    <row r="148" spans="2:11">
      <c r="B148" s="284">
        <f>+B147+0.01</f>
        <v>11.439999999999992</v>
      </c>
      <c r="C148" s="1307" t="s">
        <v>512</v>
      </c>
      <c r="D148" s="1312" t="s">
        <v>424</v>
      </c>
      <c r="E148" s="1310">
        <v>19</v>
      </c>
      <c r="F148" s="1305">
        <f>+'APU. OBRA'!E4557</f>
        <v>21364.14</v>
      </c>
      <c r="G148" s="1047">
        <f t="shared" si="34"/>
        <v>405919</v>
      </c>
      <c r="H148" s="1115">
        <f t="shared" si="22"/>
        <v>405919</v>
      </c>
      <c r="I148" s="504" t="e">
        <f t="shared" ca="1" si="30"/>
        <v>#VALUE!</v>
      </c>
      <c r="J148" s="1027" t="e">
        <f t="shared" ca="1" si="31"/>
        <v>#VALUE!</v>
      </c>
      <c r="K148" s="5" t="e">
        <f t="shared" ca="1" si="32"/>
        <v>#VALUE!</v>
      </c>
    </row>
    <row r="149" spans="2:11">
      <c r="B149" s="284">
        <f t="shared" si="33"/>
        <v>11.449999999999992</v>
      </c>
      <c r="C149" s="1307" t="s">
        <v>513</v>
      </c>
      <c r="D149" s="1312" t="s">
        <v>424</v>
      </c>
      <c r="E149" s="1310">
        <v>45</v>
      </c>
      <c r="F149" s="1305">
        <f>+'APU. OBRA'!E4585</f>
        <v>11137.57</v>
      </c>
      <c r="G149" s="1047">
        <f t="shared" si="34"/>
        <v>501191</v>
      </c>
      <c r="H149" s="1115">
        <f t="shared" si="22"/>
        <v>501191</v>
      </c>
      <c r="I149" s="504" t="e">
        <f t="shared" ca="1" si="30"/>
        <v>#VALUE!</v>
      </c>
      <c r="J149" s="1027" t="e">
        <f t="shared" ca="1" si="31"/>
        <v>#VALUE!</v>
      </c>
      <c r="K149" s="5" t="e">
        <f t="shared" ca="1" si="32"/>
        <v>#VALUE!</v>
      </c>
    </row>
    <row r="150" spans="2:11">
      <c r="B150" s="284">
        <f t="shared" si="33"/>
        <v>11.459999999999992</v>
      </c>
      <c r="C150" s="1307" t="s">
        <v>514</v>
      </c>
      <c r="D150" s="1312" t="s">
        <v>424</v>
      </c>
      <c r="E150" s="1310">
        <v>18</v>
      </c>
      <c r="F150" s="1305">
        <f>+'APU. OBRA'!E4613</f>
        <v>9035.76</v>
      </c>
      <c r="G150" s="1047">
        <f t="shared" si="34"/>
        <v>162644</v>
      </c>
      <c r="H150" s="1115">
        <f t="shared" ref="H150:H191" si="35">+G150</f>
        <v>162644</v>
      </c>
      <c r="I150" s="504" t="e">
        <f t="shared" ca="1" si="30"/>
        <v>#VALUE!</v>
      </c>
      <c r="J150" s="1027" t="e">
        <f t="shared" ca="1" si="31"/>
        <v>#VALUE!</v>
      </c>
      <c r="K150" s="5" t="e">
        <f t="shared" ca="1" si="32"/>
        <v>#VALUE!</v>
      </c>
    </row>
    <row r="151" spans="2:11">
      <c r="B151" s="284">
        <f t="shared" si="33"/>
        <v>11.469999999999992</v>
      </c>
      <c r="C151" s="1307" t="s">
        <v>515</v>
      </c>
      <c r="D151" s="1312" t="s">
        <v>424</v>
      </c>
      <c r="E151" s="1310">
        <v>18</v>
      </c>
      <c r="F151" s="1305">
        <f>+'APU. OBRA'!E4641</f>
        <v>1198.5</v>
      </c>
      <c r="G151" s="1047">
        <f t="shared" si="34"/>
        <v>21573</v>
      </c>
      <c r="H151" s="1115">
        <f t="shared" si="35"/>
        <v>21573</v>
      </c>
      <c r="I151" s="504" t="e">
        <f t="shared" ca="1" si="30"/>
        <v>#VALUE!</v>
      </c>
      <c r="J151" s="1027" t="e">
        <f t="shared" ca="1" si="31"/>
        <v>#VALUE!</v>
      </c>
      <c r="K151" s="5" t="e">
        <f t="shared" ca="1" si="32"/>
        <v>#VALUE!</v>
      </c>
    </row>
    <row r="152" spans="2:11">
      <c r="B152" s="284">
        <f t="shared" si="33"/>
        <v>11.479999999999992</v>
      </c>
      <c r="C152" s="1307" t="s">
        <v>516</v>
      </c>
      <c r="D152" s="1312" t="s">
        <v>424</v>
      </c>
      <c r="E152" s="1310">
        <v>15</v>
      </c>
      <c r="F152" s="1305">
        <f>+'APU. OBRA'!E4669</f>
        <v>114252.70999999999</v>
      </c>
      <c r="G152" s="1047">
        <f t="shared" si="34"/>
        <v>1713791</v>
      </c>
      <c r="H152" s="1115">
        <f t="shared" si="35"/>
        <v>1713791</v>
      </c>
      <c r="I152" s="504" t="e">
        <f t="shared" ca="1" si="30"/>
        <v>#VALUE!</v>
      </c>
      <c r="J152" s="1027" t="e">
        <f t="shared" ca="1" si="31"/>
        <v>#VALUE!</v>
      </c>
      <c r="K152" s="5" t="e">
        <f t="shared" ca="1" si="32"/>
        <v>#VALUE!</v>
      </c>
    </row>
    <row r="153" spans="2:11">
      <c r="B153" s="284">
        <f t="shared" si="33"/>
        <v>11.489999999999991</v>
      </c>
      <c r="C153" s="1307" t="s">
        <v>517</v>
      </c>
      <c r="D153" s="1312" t="s">
        <v>424</v>
      </c>
      <c r="E153" s="1310">
        <v>36</v>
      </c>
      <c r="F153" s="1305">
        <f>+'APU. OBRA'!E4697</f>
        <v>462.625</v>
      </c>
      <c r="G153" s="1047">
        <f t="shared" si="34"/>
        <v>16655</v>
      </c>
      <c r="H153" s="1115">
        <f t="shared" si="35"/>
        <v>16655</v>
      </c>
      <c r="I153" s="504" t="e">
        <f t="shared" ca="1" si="30"/>
        <v>#VALUE!</v>
      </c>
      <c r="J153" s="1027" t="e">
        <f t="shared" ca="1" si="31"/>
        <v>#VALUE!</v>
      </c>
      <c r="K153" s="5" t="e">
        <f t="shared" ca="1" si="32"/>
        <v>#VALUE!</v>
      </c>
    </row>
    <row r="154" spans="2:11">
      <c r="B154" s="284">
        <f t="shared" si="33"/>
        <v>11.499999999999991</v>
      </c>
      <c r="C154" s="1307" t="s">
        <v>518</v>
      </c>
      <c r="D154" s="1312" t="s">
        <v>424</v>
      </c>
      <c r="E154" s="1310">
        <v>150</v>
      </c>
      <c r="F154" s="1305">
        <f>+'APU. OBRA'!E4725</f>
        <v>2077.2975000000001</v>
      </c>
      <c r="G154" s="1047">
        <f t="shared" si="34"/>
        <v>311595</v>
      </c>
      <c r="H154" s="1115">
        <f t="shared" si="35"/>
        <v>311595</v>
      </c>
      <c r="I154" s="504" t="e">
        <f t="shared" ca="1" si="30"/>
        <v>#VALUE!</v>
      </c>
      <c r="J154" s="1027" t="e">
        <f t="shared" ca="1" si="31"/>
        <v>#VALUE!</v>
      </c>
      <c r="K154" s="5" t="e">
        <f t="shared" ca="1" si="32"/>
        <v>#VALUE!</v>
      </c>
    </row>
    <row r="155" spans="2:11">
      <c r="B155" s="284">
        <f t="shared" si="33"/>
        <v>11.509999999999991</v>
      </c>
      <c r="C155" s="1307" t="s">
        <v>519</v>
      </c>
      <c r="D155" s="1312" t="s">
        <v>424</v>
      </c>
      <c r="E155" s="1310">
        <v>100</v>
      </c>
      <c r="F155" s="1305">
        <f>+'APU. OBRA'!E4753</f>
        <v>1115.8319999999999</v>
      </c>
      <c r="G155" s="1047">
        <f t="shared" si="34"/>
        <v>111583</v>
      </c>
      <c r="H155" s="1115">
        <f t="shared" si="35"/>
        <v>111583</v>
      </c>
      <c r="I155" s="504" t="e">
        <f t="shared" ca="1" si="30"/>
        <v>#VALUE!</v>
      </c>
      <c r="J155" s="1027" t="e">
        <f t="shared" ca="1" si="31"/>
        <v>#VALUE!</v>
      </c>
      <c r="K155" s="5" t="e">
        <f t="shared" ca="1" si="32"/>
        <v>#VALUE!</v>
      </c>
    </row>
    <row r="156" spans="2:11">
      <c r="B156" s="284">
        <f t="shared" si="33"/>
        <v>11.519999999999991</v>
      </c>
      <c r="C156" s="1307" t="s">
        <v>520</v>
      </c>
      <c r="D156" s="1312" t="s">
        <v>424</v>
      </c>
      <c r="E156" s="1310">
        <v>150</v>
      </c>
      <c r="F156" s="1305">
        <f>+'APU. OBRA'!E4781</f>
        <v>1725.576</v>
      </c>
      <c r="G156" s="1047">
        <f t="shared" si="34"/>
        <v>258836</v>
      </c>
      <c r="H156" s="1115">
        <f t="shared" si="35"/>
        <v>258836</v>
      </c>
      <c r="I156" s="504" t="e">
        <f t="shared" ca="1" si="30"/>
        <v>#VALUE!</v>
      </c>
      <c r="J156" s="1027" t="e">
        <f t="shared" ca="1" si="31"/>
        <v>#VALUE!</v>
      </c>
      <c r="K156" s="5" t="e">
        <f t="shared" ca="1" si="32"/>
        <v>#VALUE!</v>
      </c>
    </row>
    <row r="157" spans="2:11">
      <c r="B157" s="284">
        <f t="shared" si="33"/>
        <v>11.52999999999999</v>
      </c>
      <c r="C157" s="1307" t="s">
        <v>521</v>
      </c>
      <c r="D157" s="1312" t="s">
        <v>424</v>
      </c>
      <c r="E157" s="1310">
        <v>200</v>
      </c>
      <c r="F157" s="1305">
        <f>+'APU. OBRA'!E4809</f>
        <v>2030.7760000000001</v>
      </c>
      <c r="G157" s="1047">
        <f t="shared" si="34"/>
        <v>406155</v>
      </c>
      <c r="H157" s="1115">
        <f t="shared" si="35"/>
        <v>406155</v>
      </c>
      <c r="I157" s="504" t="e">
        <f t="shared" ca="1" si="30"/>
        <v>#VALUE!</v>
      </c>
      <c r="J157" s="1027" t="e">
        <f t="shared" ca="1" si="31"/>
        <v>#VALUE!</v>
      </c>
      <c r="K157" s="5" t="e">
        <f t="shared" ca="1" si="32"/>
        <v>#VALUE!</v>
      </c>
    </row>
    <row r="158" spans="2:11">
      <c r="B158" s="284">
        <f t="shared" si="33"/>
        <v>11.53999999999999</v>
      </c>
      <c r="C158" s="1307" t="s">
        <v>522</v>
      </c>
      <c r="D158" s="1312" t="s">
        <v>424</v>
      </c>
      <c r="E158" s="1310">
        <v>10</v>
      </c>
      <c r="F158" s="1305">
        <f>+'APU. OBRA'!E4837</f>
        <v>9650.59</v>
      </c>
      <c r="G158" s="1047">
        <f t="shared" si="34"/>
        <v>96506</v>
      </c>
      <c r="H158" s="1115">
        <f t="shared" si="35"/>
        <v>96506</v>
      </c>
      <c r="I158" s="504" t="e">
        <f t="shared" ca="1" si="30"/>
        <v>#VALUE!</v>
      </c>
      <c r="J158" s="1027" t="e">
        <f t="shared" ca="1" si="31"/>
        <v>#VALUE!</v>
      </c>
      <c r="K158" s="5" t="e">
        <f t="shared" ca="1" si="32"/>
        <v>#VALUE!</v>
      </c>
    </row>
    <row r="159" spans="2:11">
      <c r="B159" s="284">
        <f t="shared" si="33"/>
        <v>11.54999999999999</v>
      </c>
      <c r="C159" s="1307" t="s">
        <v>523</v>
      </c>
      <c r="D159" s="1312" t="s">
        <v>424</v>
      </c>
      <c r="E159" s="1310">
        <v>3</v>
      </c>
      <c r="F159" s="1305">
        <f>+'APU. OBRA'!E4865</f>
        <v>8524.19</v>
      </c>
      <c r="G159" s="1047">
        <f t="shared" si="34"/>
        <v>25573</v>
      </c>
      <c r="H159" s="1115">
        <f t="shared" si="35"/>
        <v>25573</v>
      </c>
      <c r="I159" s="504" t="e">
        <f t="shared" ca="1" si="30"/>
        <v>#VALUE!</v>
      </c>
      <c r="J159" s="1027" t="e">
        <f t="shared" ca="1" si="31"/>
        <v>#VALUE!</v>
      </c>
      <c r="K159" s="5" t="e">
        <f t="shared" ca="1" si="32"/>
        <v>#VALUE!</v>
      </c>
    </row>
    <row r="160" spans="2:11">
      <c r="B160" s="284">
        <f t="shared" si="33"/>
        <v>11.55999999999999</v>
      </c>
      <c r="C160" s="1307" t="s">
        <v>524</v>
      </c>
      <c r="D160" s="1312" t="s">
        <v>424</v>
      </c>
      <c r="E160" s="1310">
        <v>3</v>
      </c>
      <c r="F160" s="1305">
        <f>+'APU. OBRA'!E4893</f>
        <v>8524.19</v>
      </c>
      <c r="G160" s="1047">
        <f t="shared" si="34"/>
        <v>25573</v>
      </c>
      <c r="H160" s="1115">
        <f t="shared" si="35"/>
        <v>25573</v>
      </c>
      <c r="I160" s="504" t="e">
        <f t="shared" ca="1" si="30"/>
        <v>#VALUE!</v>
      </c>
      <c r="J160" s="1027" t="e">
        <f t="shared" ca="1" si="31"/>
        <v>#VALUE!</v>
      </c>
      <c r="K160" s="5" t="e">
        <f t="shared" ca="1" si="32"/>
        <v>#VALUE!</v>
      </c>
    </row>
    <row r="161" spans="2:11">
      <c r="B161" s="284">
        <f t="shared" si="33"/>
        <v>11.56999999999999</v>
      </c>
      <c r="C161" s="1307" t="s">
        <v>525</v>
      </c>
      <c r="D161" s="1312" t="s">
        <v>424</v>
      </c>
      <c r="E161" s="1310">
        <v>3</v>
      </c>
      <c r="F161" s="1305">
        <f>+'APU. OBRA'!E4921</f>
        <v>8524.19</v>
      </c>
      <c r="G161" s="1047">
        <f t="shared" si="34"/>
        <v>25573</v>
      </c>
      <c r="H161" s="1115">
        <f t="shared" si="35"/>
        <v>25573</v>
      </c>
      <c r="I161" s="504" t="e">
        <f t="shared" ca="1" si="30"/>
        <v>#VALUE!</v>
      </c>
      <c r="J161" s="1027" t="e">
        <f t="shared" ca="1" si="31"/>
        <v>#VALUE!</v>
      </c>
      <c r="K161" s="5" t="e">
        <f t="shared" ca="1" si="32"/>
        <v>#VALUE!</v>
      </c>
    </row>
    <row r="162" spans="2:11">
      <c r="B162" s="284">
        <f t="shared" si="33"/>
        <v>11.579999999999989</v>
      </c>
      <c r="C162" s="1307" t="s">
        <v>526</v>
      </c>
      <c r="D162" s="1312" t="s">
        <v>424</v>
      </c>
      <c r="E162" s="1310">
        <v>3</v>
      </c>
      <c r="F162" s="1305">
        <f>+'APU. OBRA'!E4949</f>
        <v>8524.19</v>
      </c>
      <c r="G162" s="1047">
        <f t="shared" si="34"/>
        <v>25573</v>
      </c>
      <c r="H162" s="1115">
        <f t="shared" si="35"/>
        <v>25573</v>
      </c>
      <c r="I162" s="504" t="e">
        <f t="shared" ca="1" si="30"/>
        <v>#VALUE!</v>
      </c>
      <c r="J162" s="1027" t="e">
        <f t="shared" ca="1" si="31"/>
        <v>#VALUE!</v>
      </c>
      <c r="K162" s="5" t="e">
        <f t="shared" ca="1" si="32"/>
        <v>#VALUE!</v>
      </c>
    </row>
    <row r="163" spans="2:11">
      <c r="B163" s="284">
        <f>+B162+0.01</f>
        <v>11.589999999999989</v>
      </c>
      <c r="C163" s="1307" t="s">
        <v>527</v>
      </c>
      <c r="D163" s="1312" t="s">
        <v>490</v>
      </c>
      <c r="E163" s="1310">
        <v>2300</v>
      </c>
      <c r="F163" s="1305">
        <f>+'APU. OBRA'!E4977</f>
        <v>118049.75</v>
      </c>
      <c r="G163" s="1047">
        <f t="shared" si="34"/>
        <v>271514425</v>
      </c>
      <c r="H163" s="1115">
        <f t="shared" si="35"/>
        <v>271514425</v>
      </c>
      <c r="I163" s="504" t="e">
        <f t="shared" ca="1" si="30"/>
        <v>#VALUE!</v>
      </c>
      <c r="J163" s="1027" t="e">
        <f t="shared" ca="1" si="31"/>
        <v>#VALUE!</v>
      </c>
      <c r="K163" s="5" t="e">
        <f t="shared" ca="1" si="32"/>
        <v>#VALUE!</v>
      </c>
    </row>
    <row r="164" spans="2:11">
      <c r="B164" s="284">
        <f>+B163+0.01</f>
        <v>11.599999999999989</v>
      </c>
      <c r="C164" s="1307" t="s">
        <v>528</v>
      </c>
      <c r="D164" s="1312" t="s">
        <v>424</v>
      </c>
      <c r="E164" s="1310">
        <v>200</v>
      </c>
      <c r="F164" s="1305">
        <f>+'APU. OBRA'!E5005</f>
        <v>14847.975</v>
      </c>
      <c r="G164" s="1047">
        <f t="shared" si="34"/>
        <v>2969595</v>
      </c>
      <c r="H164" s="1115">
        <f t="shared" si="35"/>
        <v>2969595</v>
      </c>
      <c r="I164" s="504" t="e">
        <f t="shared" ca="1" si="30"/>
        <v>#VALUE!</v>
      </c>
      <c r="J164" s="1027" t="e">
        <f t="shared" ca="1" si="31"/>
        <v>#VALUE!</v>
      </c>
      <c r="K164" s="5" t="e">
        <f t="shared" ca="1" si="32"/>
        <v>#VALUE!</v>
      </c>
    </row>
    <row r="165" spans="2:11">
      <c r="B165" s="284">
        <f t="shared" ref="B165:B181" si="36">+B164+0.01</f>
        <v>11.609999999999989</v>
      </c>
      <c r="C165" s="1307" t="s">
        <v>529</v>
      </c>
      <c r="D165" s="1312" t="s">
        <v>424</v>
      </c>
      <c r="E165" s="1310">
        <v>153</v>
      </c>
      <c r="F165" s="1305">
        <f>+'APU. OBRA'!E5038</f>
        <v>1097331.5</v>
      </c>
      <c r="G165" s="1047">
        <f t="shared" si="34"/>
        <v>167891720</v>
      </c>
      <c r="H165" s="1115">
        <f t="shared" si="35"/>
        <v>167891720</v>
      </c>
      <c r="I165" s="504" t="e">
        <f t="shared" ca="1" si="30"/>
        <v>#VALUE!</v>
      </c>
      <c r="J165" s="1027" t="e">
        <f t="shared" ca="1" si="31"/>
        <v>#VALUE!</v>
      </c>
      <c r="K165" s="5" t="e">
        <f t="shared" ca="1" si="32"/>
        <v>#VALUE!</v>
      </c>
    </row>
    <row r="166" spans="2:11">
      <c r="B166" s="284">
        <f t="shared" si="36"/>
        <v>11.619999999999989</v>
      </c>
      <c r="C166" s="1307" t="s">
        <v>530</v>
      </c>
      <c r="D166" s="1312" t="s">
        <v>424</v>
      </c>
      <c r="E166" s="1310">
        <v>50</v>
      </c>
      <c r="F166" s="1305">
        <f>+'APU. OBRA'!E5066</f>
        <v>16426.47</v>
      </c>
      <c r="G166" s="1047">
        <f t="shared" si="34"/>
        <v>821324</v>
      </c>
      <c r="H166" s="1115">
        <f t="shared" si="35"/>
        <v>821324</v>
      </c>
      <c r="I166" s="504" t="e">
        <f t="shared" ca="1" si="30"/>
        <v>#VALUE!</v>
      </c>
      <c r="J166" s="1027" t="e">
        <f t="shared" ca="1" si="31"/>
        <v>#VALUE!</v>
      </c>
      <c r="K166" s="5" t="e">
        <f t="shared" ca="1" si="32"/>
        <v>#VALUE!</v>
      </c>
    </row>
    <row r="167" spans="2:11">
      <c r="B167" s="284">
        <f t="shared" si="36"/>
        <v>11.629999999999988</v>
      </c>
      <c r="C167" s="1307" t="s">
        <v>531</v>
      </c>
      <c r="D167" s="1312" t="s">
        <v>424</v>
      </c>
      <c r="E167" s="1310">
        <v>870</v>
      </c>
      <c r="F167" s="1305">
        <f>+'APU. OBRA'!E5094</f>
        <v>3557.7759999999998</v>
      </c>
      <c r="G167" s="1047">
        <f t="shared" si="34"/>
        <v>3095265</v>
      </c>
      <c r="H167" s="1115">
        <f t="shared" si="35"/>
        <v>3095265</v>
      </c>
      <c r="I167" s="504" t="e">
        <f t="shared" ca="1" si="30"/>
        <v>#VALUE!</v>
      </c>
      <c r="J167" s="1027" t="e">
        <f t="shared" ca="1" si="31"/>
        <v>#VALUE!</v>
      </c>
      <c r="K167" s="5" t="e">
        <f t="shared" ca="1" si="32"/>
        <v>#VALUE!</v>
      </c>
    </row>
    <row r="168" spans="2:11">
      <c r="B168" s="284">
        <f t="shared" si="36"/>
        <v>11.639999999999988</v>
      </c>
      <c r="C168" s="1307" t="s">
        <v>532</v>
      </c>
      <c r="D168" s="1312" t="s">
        <v>424</v>
      </c>
      <c r="E168" s="1310">
        <v>30</v>
      </c>
      <c r="F168" s="1305">
        <f>+'APU. OBRA'!E5122</f>
        <v>77795.45</v>
      </c>
      <c r="G168" s="1047">
        <f t="shared" si="34"/>
        <v>2333864</v>
      </c>
      <c r="H168" s="1115">
        <f t="shared" si="35"/>
        <v>2333864</v>
      </c>
      <c r="I168" s="504" t="e">
        <f t="shared" ca="1" si="30"/>
        <v>#VALUE!</v>
      </c>
      <c r="J168" s="1027" t="e">
        <f t="shared" ca="1" si="31"/>
        <v>#VALUE!</v>
      </c>
      <c r="K168" s="5" t="e">
        <f t="shared" ca="1" si="32"/>
        <v>#VALUE!</v>
      </c>
    </row>
    <row r="169" spans="2:11">
      <c r="B169" s="284">
        <f t="shared" si="36"/>
        <v>11.649999999999988</v>
      </c>
      <c r="C169" s="1307" t="s">
        <v>533</v>
      </c>
      <c r="D169" s="1312" t="s">
        <v>534</v>
      </c>
      <c r="E169" s="1310">
        <v>1000</v>
      </c>
      <c r="F169" s="1305">
        <f>+'APU. OBRA'!E5150</f>
        <v>64191.274999999994</v>
      </c>
      <c r="G169" s="1047">
        <f t="shared" si="34"/>
        <v>64191275</v>
      </c>
      <c r="H169" s="1115">
        <f t="shared" si="35"/>
        <v>64191275</v>
      </c>
      <c r="I169" s="504" t="e">
        <f t="shared" ca="1" si="30"/>
        <v>#VALUE!</v>
      </c>
      <c r="J169" s="1027" t="e">
        <f t="shared" ca="1" si="31"/>
        <v>#VALUE!</v>
      </c>
      <c r="K169" s="5" t="e">
        <f t="shared" ca="1" si="32"/>
        <v>#VALUE!</v>
      </c>
    </row>
    <row r="170" spans="2:11">
      <c r="B170" s="284">
        <f t="shared" si="36"/>
        <v>11.659999999999988</v>
      </c>
      <c r="C170" s="1307" t="s">
        <v>535</v>
      </c>
      <c r="D170" s="1312" t="s">
        <v>534</v>
      </c>
      <c r="E170" s="1310">
        <v>520</v>
      </c>
      <c r="F170" s="1305">
        <f>+'APU. OBRA'!E5178</f>
        <v>81459.5</v>
      </c>
      <c r="G170" s="1047">
        <f t="shared" si="34"/>
        <v>42358940</v>
      </c>
      <c r="H170" s="1115">
        <f t="shared" si="35"/>
        <v>42358940</v>
      </c>
      <c r="I170" s="504" t="e">
        <f t="shared" ref="I170:I191" ca="1" si="37">+$F$225+$F$226</f>
        <v>#VALUE!</v>
      </c>
      <c r="J170" s="1027" t="e">
        <f t="shared" ref="J170:J191" ca="1" si="38">+H170*I170</f>
        <v>#VALUE!</v>
      </c>
      <c r="K170" s="5" t="e">
        <f t="shared" ref="K170:K191" ca="1" si="39">+H170+J170</f>
        <v>#VALUE!</v>
      </c>
    </row>
    <row r="171" spans="2:11">
      <c r="B171" s="284">
        <f t="shared" si="36"/>
        <v>11.669999999999987</v>
      </c>
      <c r="C171" s="1307" t="s">
        <v>536</v>
      </c>
      <c r="D171" s="1312" t="s">
        <v>534</v>
      </c>
      <c r="E171" s="1310">
        <v>2100</v>
      </c>
      <c r="F171" s="1305">
        <f>+'APU. OBRA'!E5206</f>
        <v>123011.15</v>
      </c>
      <c r="G171" s="1047">
        <f t="shared" si="34"/>
        <v>258323415</v>
      </c>
      <c r="H171" s="1115">
        <f t="shared" si="35"/>
        <v>258323415</v>
      </c>
      <c r="I171" s="504" t="e">
        <f t="shared" ca="1" si="37"/>
        <v>#VALUE!</v>
      </c>
      <c r="J171" s="1027" t="e">
        <f t="shared" ca="1" si="38"/>
        <v>#VALUE!</v>
      </c>
      <c r="K171" s="5" t="e">
        <f t="shared" ca="1" si="39"/>
        <v>#VALUE!</v>
      </c>
    </row>
    <row r="172" spans="2:11">
      <c r="B172" s="284">
        <f t="shared" si="36"/>
        <v>11.679999999999987</v>
      </c>
      <c r="C172" s="1307" t="s">
        <v>537</v>
      </c>
      <c r="D172" s="1312" t="s">
        <v>534</v>
      </c>
      <c r="E172" s="1310">
        <v>2100</v>
      </c>
      <c r="F172" s="1305">
        <f>+'APU. OBRA'!E5234</f>
        <v>44286.35</v>
      </c>
      <c r="G172" s="1047">
        <f t="shared" si="34"/>
        <v>93001335</v>
      </c>
      <c r="H172" s="1115">
        <f t="shared" si="35"/>
        <v>93001335</v>
      </c>
      <c r="I172" s="504" t="e">
        <f t="shared" ca="1" si="37"/>
        <v>#VALUE!</v>
      </c>
      <c r="J172" s="1027" t="e">
        <f t="shared" ca="1" si="38"/>
        <v>#VALUE!</v>
      </c>
      <c r="K172" s="5" t="e">
        <f t="shared" ca="1" si="39"/>
        <v>#VALUE!</v>
      </c>
    </row>
    <row r="173" spans="2:11">
      <c r="B173" s="284">
        <f t="shared" si="36"/>
        <v>11.689999999999987</v>
      </c>
      <c r="C173" s="1307" t="s">
        <v>538</v>
      </c>
      <c r="D173" s="1312" t="s">
        <v>534</v>
      </c>
      <c r="E173" s="1310">
        <v>600</v>
      </c>
      <c r="F173" s="1305">
        <f>+'APU. OBRA'!E5262</f>
        <v>30334.760000000002</v>
      </c>
      <c r="G173" s="1047">
        <f t="shared" si="34"/>
        <v>18200856</v>
      </c>
      <c r="H173" s="1115">
        <f t="shared" si="35"/>
        <v>18200856</v>
      </c>
      <c r="I173" s="504" t="e">
        <f t="shared" ca="1" si="37"/>
        <v>#VALUE!</v>
      </c>
      <c r="J173" s="1027" t="e">
        <f t="shared" ca="1" si="38"/>
        <v>#VALUE!</v>
      </c>
      <c r="K173" s="5" t="e">
        <f t="shared" ca="1" si="39"/>
        <v>#VALUE!</v>
      </c>
    </row>
    <row r="174" spans="2:11">
      <c r="B174" s="284">
        <f t="shared" si="36"/>
        <v>11.699999999999987</v>
      </c>
      <c r="C174" s="1307" t="s">
        <v>539</v>
      </c>
      <c r="D174" s="1312" t="s">
        <v>534</v>
      </c>
      <c r="E174" s="1310">
        <v>500</v>
      </c>
      <c r="F174" s="1305">
        <f>+'APU. OBRA'!E5290</f>
        <v>23304.2</v>
      </c>
      <c r="G174" s="1047">
        <f t="shared" si="34"/>
        <v>11652100</v>
      </c>
      <c r="H174" s="1115">
        <f t="shared" si="35"/>
        <v>11652100</v>
      </c>
      <c r="I174" s="504" t="e">
        <f t="shared" ca="1" si="37"/>
        <v>#VALUE!</v>
      </c>
      <c r="J174" s="1027" t="e">
        <f t="shared" ca="1" si="38"/>
        <v>#VALUE!</v>
      </c>
      <c r="K174" s="5" t="e">
        <f t="shared" ca="1" si="39"/>
        <v>#VALUE!</v>
      </c>
    </row>
    <row r="175" spans="2:11">
      <c r="B175" s="284">
        <f t="shared" si="36"/>
        <v>11.709999999999987</v>
      </c>
      <c r="C175" s="1307" t="s">
        <v>540</v>
      </c>
      <c r="D175" s="1312" t="s">
        <v>534</v>
      </c>
      <c r="E175" s="1310">
        <v>700</v>
      </c>
      <c r="F175" s="1305">
        <f>+'APU. OBRA'!E5318</f>
        <v>18205.400000000001</v>
      </c>
      <c r="G175" s="1047">
        <f t="shared" si="34"/>
        <v>12743780</v>
      </c>
      <c r="H175" s="1115">
        <f t="shared" si="35"/>
        <v>12743780</v>
      </c>
      <c r="I175" s="504" t="e">
        <f t="shared" ca="1" si="37"/>
        <v>#VALUE!</v>
      </c>
      <c r="J175" s="1027" t="e">
        <f t="shared" ca="1" si="38"/>
        <v>#VALUE!</v>
      </c>
      <c r="K175" s="5" t="e">
        <f t="shared" ca="1" si="39"/>
        <v>#VALUE!</v>
      </c>
    </row>
    <row r="176" spans="2:11">
      <c r="B176" s="284">
        <f t="shared" si="36"/>
        <v>11.719999999999986</v>
      </c>
      <c r="C176" s="1307" t="s">
        <v>541</v>
      </c>
      <c r="D176" s="1312" t="s">
        <v>534</v>
      </c>
      <c r="E176" s="1310">
        <v>2000</v>
      </c>
      <c r="F176" s="1305">
        <f>+'APU. OBRA'!E5346</f>
        <v>13974.95</v>
      </c>
      <c r="G176" s="1047">
        <f t="shared" si="34"/>
        <v>27949900</v>
      </c>
      <c r="H176" s="1115">
        <f t="shared" si="35"/>
        <v>27949900</v>
      </c>
      <c r="I176" s="504" t="e">
        <f t="shared" ca="1" si="37"/>
        <v>#VALUE!</v>
      </c>
      <c r="J176" s="1027" t="e">
        <f t="shared" ca="1" si="38"/>
        <v>#VALUE!</v>
      </c>
      <c r="K176" s="5" t="e">
        <f t="shared" ca="1" si="39"/>
        <v>#VALUE!</v>
      </c>
    </row>
    <row r="177" spans="2:13">
      <c r="B177" s="284">
        <f t="shared" si="36"/>
        <v>11.729999999999986</v>
      </c>
      <c r="C177" s="1307" t="s">
        <v>542</v>
      </c>
      <c r="D177" s="1312" t="s">
        <v>543</v>
      </c>
      <c r="E177" s="1310">
        <v>1</v>
      </c>
      <c r="F177" s="1305">
        <f>+'APU. OBRA'!E5391</f>
        <v>3946414</v>
      </c>
      <c r="G177" s="1047">
        <f t="shared" si="34"/>
        <v>3946414</v>
      </c>
      <c r="H177" s="1115">
        <f t="shared" si="35"/>
        <v>3946414</v>
      </c>
      <c r="I177" s="504" t="e">
        <f t="shared" ca="1" si="37"/>
        <v>#VALUE!</v>
      </c>
      <c r="J177" s="1027" t="e">
        <f t="shared" ca="1" si="38"/>
        <v>#VALUE!</v>
      </c>
      <c r="K177" s="5" t="e">
        <f t="shared" ca="1" si="39"/>
        <v>#VALUE!</v>
      </c>
    </row>
    <row r="178" spans="2:13">
      <c r="B178" s="284">
        <f t="shared" si="36"/>
        <v>11.739999999999986</v>
      </c>
      <c r="C178" s="1307" t="s">
        <v>544</v>
      </c>
      <c r="D178" s="1312" t="s">
        <v>534</v>
      </c>
      <c r="E178" s="1310">
        <v>100</v>
      </c>
      <c r="F178" s="1305">
        <f>+'APU. OBRA'!E5419</f>
        <v>80651.899999999994</v>
      </c>
      <c r="G178" s="1047">
        <f t="shared" si="34"/>
        <v>8065190</v>
      </c>
      <c r="H178" s="1115">
        <f t="shared" si="35"/>
        <v>8065190</v>
      </c>
      <c r="I178" s="504" t="e">
        <f t="shared" ca="1" si="37"/>
        <v>#VALUE!</v>
      </c>
      <c r="J178" s="1027" t="e">
        <f t="shared" ca="1" si="38"/>
        <v>#VALUE!</v>
      </c>
      <c r="K178" s="5" t="e">
        <f t="shared" ca="1" si="39"/>
        <v>#VALUE!</v>
      </c>
    </row>
    <row r="179" spans="2:13">
      <c r="B179" s="284">
        <f t="shared" si="36"/>
        <v>11.749999999999986</v>
      </c>
      <c r="C179" s="1307" t="s">
        <v>545</v>
      </c>
      <c r="D179" s="1312" t="s">
        <v>543</v>
      </c>
      <c r="E179" s="1310">
        <v>2</v>
      </c>
      <c r="F179" s="1305">
        <f>+'APU. OBRA'!E5459</f>
        <v>7443403</v>
      </c>
      <c r="G179" s="1047">
        <f t="shared" si="34"/>
        <v>14886806</v>
      </c>
      <c r="H179" s="1115">
        <f t="shared" si="35"/>
        <v>14886806</v>
      </c>
      <c r="I179" s="504" t="e">
        <f t="shared" ca="1" si="37"/>
        <v>#VALUE!</v>
      </c>
      <c r="J179" s="1027" t="e">
        <f t="shared" ca="1" si="38"/>
        <v>#VALUE!</v>
      </c>
      <c r="K179" s="5" t="e">
        <f t="shared" ca="1" si="39"/>
        <v>#VALUE!</v>
      </c>
    </row>
    <row r="180" spans="2:13">
      <c r="B180" s="284">
        <f t="shared" si="36"/>
        <v>11.759999999999986</v>
      </c>
      <c r="C180" s="1307" t="s">
        <v>546</v>
      </c>
      <c r="D180" s="1312" t="s">
        <v>547</v>
      </c>
      <c r="E180" s="1310">
        <v>1</v>
      </c>
      <c r="F180" s="1305">
        <f>+'APU. OBRA'!E5494</f>
        <v>1587837.5</v>
      </c>
      <c r="G180" s="1047">
        <f t="shared" si="34"/>
        <v>1587838</v>
      </c>
      <c r="H180" s="1115">
        <f t="shared" si="35"/>
        <v>1587838</v>
      </c>
      <c r="I180" s="504" t="e">
        <f t="shared" ca="1" si="37"/>
        <v>#VALUE!</v>
      </c>
      <c r="J180" s="1027" t="e">
        <f t="shared" ca="1" si="38"/>
        <v>#VALUE!</v>
      </c>
      <c r="K180" s="5" t="e">
        <f t="shared" ca="1" si="39"/>
        <v>#VALUE!</v>
      </c>
    </row>
    <row r="181" spans="2:13">
      <c r="B181" s="284">
        <f t="shared" si="36"/>
        <v>11.769999999999985</v>
      </c>
      <c r="C181" s="1307" t="s">
        <v>548</v>
      </c>
      <c r="D181" s="1312" t="s">
        <v>424</v>
      </c>
      <c r="E181" s="1310">
        <v>1</v>
      </c>
      <c r="F181" s="1305">
        <f>+'APU. OBRA'!E5522</f>
        <v>23451676</v>
      </c>
      <c r="G181" s="1047">
        <f t="shared" si="34"/>
        <v>23451676</v>
      </c>
      <c r="H181" s="1115">
        <f t="shared" si="35"/>
        <v>23451676</v>
      </c>
      <c r="I181" s="504" t="e">
        <f t="shared" ca="1" si="37"/>
        <v>#VALUE!</v>
      </c>
      <c r="J181" s="1027" t="e">
        <f t="shared" ca="1" si="38"/>
        <v>#VALUE!</v>
      </c>
      <c r="K181" s="5" t="e">
        <f t="shared" ca="1" si="39"/>
        <v>#VALUE!</v>
      </c>
    </row>
    <row r="182" spans="2:13">
      <c r="B182" s="284">
        <f>+B181+0.01</f>
        <v>11.779999999999985</v>
      </c>
      <c r="C182" s="1307" t="s">
        <v>549</v>
      </c>
      <c r="D182" s="1312" t="s">
        <v>550</v>
      </c>
      <c r="E182" s="1310">
        <v>1</v>
      </c>
      <c r="F182" s="1305">
        <f>+'APU. OBRA'!E5557</f>
        <v>1587837.5</v>
      </c>
      <c r="G182" s="1047">
        <f t="shared" si="34"/>
        <v>1587838</v>
      </c>
      <c r="H182" s="1115">
        <f t="shared" si="35"/>
        <v>1587838</v>
      </c>
      <c r="I182" s="504" t="e">
        <f t="shared" ca="1" si="37"/>
        <v>#VALUE!</v>
      </c>
      <c r="J182" s="1027" t="e">
        <f t="shared" ca="1" si="38"/>
        <v>#VALUE!</v>
      </c>
      <c r="K182" s="5" t="e">
        <f t="shared" ca="1" si="39"/>
        <v>#VALUE!</v>
      </c>
    </row>
    <row r="183" spans="2:13">
      <c r="B183" s="284">
        <f t="shared" ref="B183:B188" si="40">+B182+0.01</f>
        <v>11.789999999999985</v>
      </c>
      <c r="C183" s="1307" t="s">
        <v>551</v>
      </c>
      <c r="D183" s="1312" t="s">
        <v>424</v>
      </c>
      <c r="E183" s="1310">
        <v>1</v>
      </c>
      <c r="F183" s="1305">
        <f>+'APU. OBRA'!E5591</f>
        <v>1397378</v>
      </c>
      <c r="G183" s="1047">
        <f t="shared" si="34"/>
        <v>1397378</v>
      </c>
      <c r="H183" s="1115">
        <f t="shared" si="35"/>
        <v>1397378</v>
      </c>
      <c r="I183" s="504" t="e">
        <f t="shared" ca="1" si="37"/>
        <v>#VALUE!</v>
      </c>
      <c r="J183" s="1027" t="e">
        <f t="shared" ca="1" si="38"/>
        <v>#VALUE!</v>
      </c>
      <c r="K183" s="5" t="e">
        <f t="shared" ca="1" si="39"/>
        <v>#VALUE!</v>
      </c>
    </row>
    <row r="184" spans="2:13">
      <c r="B184" s="284">
        <f t="shared" si="40"/>
        <v>11.799999999999985</v>
      </c>
      <c r="C184" s="1307" t="s">
        <v>552</v>
      </c>
      <c r="D184" s="1312" t="s">
        <v>424</v>
      </c>
      <c r="E184" s="1310">
        <v>1</v>
      </c>
      <c r="F184" s="1305">
        <f>+'APU. OBRA'!E5623</f>
        <v>17849999.998</v>
      </c>
      <c r="G184" s="1047">
        <f t="shared" si="34"/>
        <v>17850000</v>
      </c>
      <c r="H184" s="1115">
        <f t="shared" si="35"/>
        <v>17850000</v>
      </c>
      <c r="I184" s="504" t="e">
        <f t="shared" ca="1" si="37"/>
        <v>#VALUE!</v>
      </c>
      <c r="J184" s="1027" t="e">
        <f t="shared" ca="1" si="38"/>
        <v>#VALUE!</v>
      </c>
      <c r="K184" s="5" t="e">
        <f t="shared" ca="1" si="39"/>
        <v>#VALUE!</v>
      </c>
    </row>
    <row r="185" spans="2:13">
      <c r="B185" s="284">
        <f t="shared" si="40"/>
        <v>11.809999999999985</v>
      </c>
      <c r="C185" s="1307" t="s">
        <v>553</v>
      </c>
      <c r="D185" s="1312" t="s">
        <v>424</v>
      </c>
      <c r="E185" s="1310">
        <v>1</v>
      </c>
      <c r="F185" s="1305">
        <f>+'APU. OBRA'!E5655</f>
        <v>20230000</v>
      </c>
      <c r="G185" s="1047">
        <f t="shared" si="34"/>
        <v>20230000</v>
      </c>
      <c r="H185" s="1115">
        <f t="shared" si="35"/>
        <v>20230000</v>
      </c>
      <c r="I185" s="504" t="e">
        <f t="shared" ca="1" si="37"/>
        <v>#VALUE!</v>
      </c>
      <c r="J185" s="1027" t="e">
        <f t="shared" ca="1" si="38"/>
        <v>#VALUE!</v>
      </c>
      <c r="K185" s="5" t="e">
        <f t="shared" ca="1" si="39"/>
        <v>#VALUE!</v>
      </c>
    </row>
    <row r="186" spans="2:13">
      <c r="B186" s="284">
        <f t="shared" si="40"/>
        <v>11.819999999999984</v>
      </c>
      <c r="C186" s="1307" t="s">
        <v>554</v>
      </c>
      <c r="D186" s="1312" t="s">
        <v>424</v>
      </c>
      <c r="E186" s="1310">
        <v>1</v>
      </c>
      <c r="F186" s="1305">
        <f>+'APU. OBRA'!E5687</f>
        <v>8672500</v>
      </c>
      <c r="G186" s="1047">
        <f t="shared" si="34"/>
        <v>8672500</v>
      </c>
      <c r="H186" s="1115">
        <f t="shared" si="35"/>
        <v>8672500</v>
      </c>
      <c r="I186" s="504" t="e">
        <f t="shared" ca="1" si="37"/>
        <v>#VALUE!</v>
      </c>
      <c r="J186" s="1027" t="e">
        <f t="shared" ca="1" si="38"/>
        <v>#VALUE!</v>
      </c>
      <c r="K186" s="5" t="e">
        <f t="shared" ca="1" si="39"/>
        <v>#VALUE!</v>
      </c>
    </row>
    <row r="187" spans="2:13">
      <c r="B187" s="284">
        <f t="shared" si="40"/>
        <v>11.829999999999984</v>
      </c>
      <c r="C187" s="1307" t="s">
        <v>555</v>
      </c>
      <c r="D187" s="1312" t="s">
        <v>424</v>
      </c>
      <c r="E187" s="1310">
        <v>1</v>
      </c>
      <c r="F187" s="1305">
        <f>+'APU. OBRA'!E5715</f>
        <v>13251759.5</v>
      </c>
      <c r="G187" s="1047">
        <f t="shared" si="34"/>
        <v>13251760</v>
      </c>
      <c r="H187" s="1115">
        <f t="shared" si="35"/>
        <v>13251760</v>
      </c>
      <c r="I187" s="504" t="e">
        <f t="shared" ca="1" si="37"/>
        <v>#VALUE!</v>
      </c>
      <c r="J187" s="1027" t="e">
        <f t="shared" ca="1" si="38"/>
        <v>#VALUE!</v>
      </c>
      <c r="K187" s="5" t="e">
        <f t="shared" ca="1" si="39"/>
        <v>#VALUE!</v>
      </c>
    </row>
    <row r="188" spans="2:13">
      <c r="B188" s="284">
        <f t="shared" si="40"/>
        <v>11.839999999999984</v>
      </c>
      <c r="C188" s="1307" t="s">
        <v>556</v>
      </c>
      <c r="D188" s="1312" t="s">
        <v>424</v>
      </c>
      <c r="E188" s="2">
        <v>1</v>
      </c>
      <c r="F188" s="1305">
        <f>+'APU. OBRA'!E5742</f>
        <v>205441.95</v>
      </c>
      <c r="G188" s="1047">
        <f t="shared" si="34"/>
        <v>205442</v>
      </c>
      <c r="H188" s="1115">
        <f t="shared" si="35"/>
        <v>205442</v>
      </c>
      <c r="I188" s="504" t="e">
        <f t="shared" ca="1" si="37"/>
        <v>#VALUE!</v>
      </c>
      <c r="J188" s="1027" t="e">
        <f t="shared" ca="1" si="38"/>
        <v>#VALUE!</v>
      </c>
      <c r="K188" s="5" t="e">
        <f t="shared" ca="1" si="39"/>
        <v>#VALUE!</v>
      </c>
    </row>
    <row r="189" spans="2:13">
      <c r="B189" s="284">
        <f>+B188+0.01</f>
        <v>11.849999999999984</v>
      </c>
      <c r="C189" s="1307" t="s">
        <v>557</v>
      </c>
      <c r="D189" s="1312" t="s">
        <v>424</v>
      </c>
      <c r="E189" s="1310">
        <v>12</v>
      </c>
      <c r="F189" s="1305">
        <f>+'APU. OBRA'!E5770</f>
        <v>130491.9</v>
      </c>
      <c r="G189" s="1047">
        <f t="shared" si="34"/>
        <v>1565903</v>
      </c>
      <c r="H189" s="1115">
        <f t="shared" si="35"/>
        <v>1565903</v>
      </c>
      <c r="I189" s="504" t="e">
        <f t="shared" ca="1" si="37"/>
        <v>#VALUE!</v>
      </c>
      <c r="J189" s="1027" t="e">
        <f t="shared" ca="1" si="38"/>
        <v>#VALUE!</v>
      </c>
      <c r="K189" s="5" t="e">
        <f t="shared" ca="1" si="39"/>
        <v>#VALUE!</v>
      </c>
    </row>
    <row r="190" spans="2:13">
      <c r="B190" s="284">
        <f t="shared" ref="B190:B191" si="41">+B189+0.01</f>
        <v>11.859999999999983</v>
      </c>
      <c r="C190" s="1307" t="s">
        <v>558</v>
      </c>
      <c r="D190" s="1312" t="s">
        <v>424</v>
      </c>
      <c r="E190" s="1310">
        <v>1</v>
      </c>
      <c r="F190" s="1305">
        <f>+'APU. OBRA'!E5800</f>
        <v>3158419</v>
      </c>
      <c r="G190" s="1047">
        <f t="shared" si="34"/>
        <v>3158419</v>
      </c>
      <c r="H190" s="1115">
        <f t="shared" si="35"/>
        <v>3158419</v>
      </c>
      <c r="I190" s="504" t="e">
        <f t="shared" ca="1" si="37"/>
        <v>#VALUE!</v>
      </c>
      <c r="J190" s="1027" t="e">
        <f t="shared" ca="1" si="38"/>
        <v>#VALUE!</v>
      </c>
      <c r="K190" s="5" t="e">
        <f t="shared" ca="1" si="39"/>
        <v>#VALUE!</v>
      </c>
    </row>
    <row r="191" spans="2:13">
      <c r="B191" s="284">
        <f t="shared" si="41"/>
        <v>11.869999999999983</v>
      </c>
      <c r="C191" s="1309" t="s">
        <v>559</v>
      </c>
      <c r="D191" s="1312" t="s">
        <v>424</v>
      </c>
      <c r="E191" s="1311">
        <v>1</v>
      </c>
      <c r="F191" s="1305">
        <f>+'APU. OBRA'!E5828</f>
        <v>7106238.5</v>
      </c>
      <c r="G191" s="1047">
        <f t="shared" si="34"/>
        <v>7106239</v>
      </c>
      <c r="H191" s="1115">
        <f t="shared" si="35"/>
        <v>7106239</v>
      </c>
      <c r="I191" s="504" t="e">
        <f t="shared" ca="1" si="37"/>
        <v>#VALUE!</v>
      </c>
      <c r="J191" s="1027" t="e">
        <f t="shared" ca="1" si="38"/>
        <v>#VALUE!</v>
      </c>
      <c r="K191" s="5" t="e">
        <f t="shared" ca="1" si="39"/>
        <v>#VALUE!</v>
      </c>
    </row>
    <row r="192" spans="2:13">
      <c r="B192" s="1">
        <v>12</v>
      </c>
      <c r="C192" s="506" t="s">
        <v>560</v>
      </c>
      <c r="D192" s="2"/>
      <c r="E192" s="2"/>
      <c r="F192" s="1047"/>
      <c r="G192" s="1047">
        <f t="shared" si="34"/>
        <v>0</v>
      </c>
      <c r="H192" s="5"/>
      <c r="I192" s="504" t="e">
        <f t="shared" ref="I192:I222" ca="1" si="42">+$F$225+$F$226</f>
        <v>#VALUE!</v>
      </c>
      <c r="J192" s="1027" t="e">
        <f t="shared" ca="1" si="10"/>
        <v>#VALUE!</v>
      </c>
      <c r="K192" s="5" t="e">
        <f t="shared" ca="1" si="11"/>
        <v>#VALUE!</v>
      </c>
      <c r="M192" s="1828">
        <f>SUM(G193:G205)</f>
        <v>1379650409</v>
      </c>
    </row>
    <row r="193" spans="2:13" ht="56.45" customHeight="1">
      <c r="B193" s="8">
        <f>+B192+0.1</f>
        <v>12.1</v>
      </c>
      <c r="C193" s="6" t="s">
        <v>561</v>
      </c>
      <c r="D193" s="2" t="s">
        <v>355</v>
      </c>
      <c r="E193" s="283">
        <f>'cant.'!I840</f>
        <v>1180.5999999999999</v>
      </c>
      <c r="F193" s="1048">
        <f>'APU. OBRA'!H5869</f>
        <v>521585.92950159055</v>
      </c>
      <c r="G193" s="1047">
        <f t="shared" si="34"/>
        <v>615784348</v>
      </c>
      <c r="H193" s="1115">
        <f>+G193</f>
        <v>615784348</v>
      </c>
      <c r="I193" s="504" t="e">
        <f t="shared" ca="1" si="42"/>
        <v>#VALUE!</v>
      </c>
      <c r="J193" s="1027" t="e">
        <f t="shared" ca="1" si="10"/>
        <v>#VALUE!</v>
      </c>
      <c r="K193" s="5" t="e">
        <f t="shared" ca="1" si="11"/>
        <v>#VALUE!</v>
      </c>
    </row>
    <row r="194" spans="2:13" ht="55.9" customHeight="1">
      <c r="B194" s="8">
        <f t="shared" ref="B194:B201" si="43">+B193+0.1</f>
        <v>12.2</v>
      </c>
      <c r="C194" s="711" t="s">
        <v>562</v>
      </c>
      <c r="D194" s="2" t="s">
        <v>139</v>
      </c>
      <c r="E194" s="283">
        <f>+'cant.'!I847</f>
        <v>2</v>
      </c>
      <c r="F194" s="1048">
        <f>'APU. OBRA'!H5904</f>
        <v>1534073.4913840001</v>
      </c>
      <c r="G194" s="1047">
        <f t="shared" si="34"/>
        <v>3068147</v>
      </c>
      <c r="H194" s="1115">
        <f t="shared" ref="H194:H205" si="44">+G194</f>
        <v>3068147</v>
      </c>
      <c r="I194" s="504" t="e">
        <f t="shared" ca="1" si="42"/>
        <v>#VALUE!</v>
      </c>
      <c r="J194" s="1027" t="e">
        <f t="shared" ca="1" si="10"/>
        <v>#VALUE!</v>
      </c>
      <c r="K194" s="5" t="e">
        <f t="shared" ca="1" si="11"/>
        <v>#VALUE!</v>
      </c>
    </row>
    <row r="195" spans="2:13" ht="65.45" customHeight="1">
      <c r="B195" s="8">
        <f t="shared" si="43"/>
        <v>12.299999999999999</v>
      </c>
      <c r="C195" s="257" t="s">
        <v>563</v>
      </c>
      <c r="D195" s="2" t="s">
        <v>353</v>
      </c>
      <c r="E195" s="283">
        <f>+'cant.'!I853</f>
        <v>654.41999999999996</v>
      </c>
      <c r="F195" s="1048">
        <f>'APU. OBRA'!H5945</f>
        <v>317133.91812610667</v>
      </c>
      <c r="G195" s="1047">
        <f t="shared" si="34"/>
        <v>207538779</v>
      </c>
      <c r="H195" s="1115">
        <f t="shared" si="44"/>
        <v>207538779</v>
      </c>
      <c r="I195" s="504" t="e">
        <f t="shared" ca="1" si="42"/>
        <v>#VALUE!</v>
      </c>
      <c r="J195" s="1027" t="e">
        <f t="shared" ca="1" si="10"/>
        <v>#VALUE!</v>
      </c>
      <c r="K195" s="5" t="e">
        <f t="shared" ca="1" si="11"/>
        <v>#VALUE!</v>
      </c>
    </row>
    <row r="196" spans="2:13" ht="44.45" customHeight="1">
      <c r="B196" s="8">
        <f t="shared" si="43"/>
        <v>12.399999999999999</v>
      </c>
      <c r="C196" s="257" t="s">
        <v>564</v>
      </c>
      <c r="D196" s="2" t="s">
        <v>360</v>
      </c>
      <c r="E196" s="283">
        <f>+'cant.'!I862</f>
        <v>103.2</v>
      </c>
      <c r="F196" s="1048">
        <f>+'APU. OBRA'!H5976</f>
        <v>948126.77123229322</v>
      </c>
      <c r="G196" s="1047">
        <f t="shared" si="34"/>
        <v>97846683</v>
      </c>
      <c r="H196" s="1115">
        <f t="shared" si="44"/>
        <v>97846683</v>
      </c>
      <c r="I196" s="504" t="e">
        <f t="shared" ca="1" si="42"/>
        <v>#VALUE!</v>
      </c>
      <c r="J196" s="1027" t="e">
        <f t="shared" ca="1" si="10"/>
        <v>#VALUE!</v>
      </c>
      <c r="K196" s="5" t="e">
        <f t="shared" ca="1" si="11"/>
        <v>#VALUE!</v>
      </c>
    </row>
    <row r="197" spans="2:13" ht="90" customHeight="1">
      <c r="B197" s="8">
        <f t="shared" si="43"/>
        <v>12.499999999999998</v>
      </c>
      <c r="C197" s="257" t="s">
        <v>565</v>
      </c>
      <c r="D197" s="2" t="s">
        <v>392</v>
      </c>
      <c r="E197" s="283">
        <f>'cant.'!I872</f>
        <v>72</v>
      </c>
      <c r="F197" s="1048">
        <f>'APU. OBRA'!H6014</f>
        <v>275972.16685100005</v>
      </c>
      <c r="G197" s="1047">
        <f t="shared" si="34"/>
        <v>19869996</v>
      </c>
      <c r="H197" s="1115">
        <f t="shared" si="44"/>
        <v>19869996</v>
      </c>
      <c r="I197" s="504" t="e">
        <f t="shared" ca="1" si="42"/>
        <v>#VALUE!</v>
      </c>
      <c r="J197" s="1027" t="e">
        <f t="shared" ca="1" si="10"/>
        <v>#VALUE!</v>
      </c>
      <c r="K197" s="5" t="e">
        <f t="shared" ca="1" si="11"/>
        <v>#VALUE!</v>
      </c>
    </row>
    <row r="198" spans="2:13" ht="39" customHeight="1">
      <c r="B198" s="8">
        <f t="shared" si="43"/>
        <v>12.599999999999998</v>
      </c>
      <c r="C198" s="6" t="s">
        <v>566</v>
      </c>
      <c r="D198" s="2" t="s">
        <v>139</v>
      </c>
      <c r="E198" s="283">
        <f>+'cant.'!I887</f>
        <v>20</v>
      </c>
      <c r="F198" s="1048">
        <f>'APU. OBRA'!H6093</f>
        <v>1123270.0763314669</v>
      </c>
      <c r="G198" s="1047">
        <f t="shared" si="34"/>
        <v>22465402</v>
      </c>
      <c r="H198" s="1115">
        <f t="shared" si="44"/>
        <v>22465402</v>
      </c>
      <c r="I198" s="504" t="e">
        <f t="shared" ca="1" si="42"/>
        <v>#VALUE!</v>
      </c>
      <c r="J198" s="1027" t="e">
        <f t="shared" ca="1" si="10"/>
        <v>#VALUE!</v>
      </c>
      <c r="K198" s="5" t="e">
        <f t="shared" ca="1" si="11"/>
        <v>#VALUE!</v>
      </c>
    </row>
    <row r="199" spans="2:13" ht="71.45" customHeight="1">
      <c r="B199" s="8">
        <f t="shared" si="43"/>
        <v>12.699999999999998</v>
      </c>
      <c r="C199" s="259" t="s">
        <v>567</v>
      </c>
      <c r="D199" s="2" t="s">
        <v>139</v>
      </c>
      <c r="E199" s="283">
        <f>+'cant.'!I892</f>
        <v>350</v>
      </c>
      <c r="F199" s="1048">
        <f>'APU. OBRA'!H6129</f>
        <v>613606.90815363196</v>
      </c>
      <c r="G199" s="1047">
        <f t="shared" ref="G199:G222" si="45">+ROUND(E199*F199,0)</f>
        <v>214762418</v>
      </c>
      <c r="H199" s="1115">
        <f t="shared" si="44"/>
        <v>214762418</v>
      </c>
      <c r="I199" s="504" t="e">
        <f t="shared" ca="1" si="42"/>
        <v>#VALUE!</v>
      </c>
      <c r="J199" s="1027" t="e">
        <f t="shared" ca="1" si="10"/>
        <v>#VALUE!</v>
      </c>
      <c r="K199" s="5" t="e">
        <f t="shared" ca="1" si="11"/>
        <v>#VALUE!</v>
      </c>
    </row>
    <row r="200" spans="2:13" ht="36.6" customHeight="1">
      <c r="B200" s="8">
        <f t="shared" si="43"/>
        <v>12.799999999999997</v>
      </c>
      <c r="C200" s="259" t="s">
        <v>568</v>
      </c>
      <c r="D200" s="2" t="s">
        <v>139</v>
      </c>
      <c r="E200" s="283">
        <f>+'cant.'!I897</f>
        <v>45</v>
      </c>
      <c r="F200" s="1048">
        <f>'APU. OBRA'!H6164</f>
        <v>2061687.0212461001</v>
      </c>
      <c r="G200" s="1047">
        <f t="shared" si="45"/>
        <v>92775916</v>
      </c>
      <c r="H200" s="1115">
        <f t="shared" si="44"/>
        <v>92775916</v>
      </c>
      <c r="I200" s="504" t="e">
        <f t="shared" ca="1" si="42"/>
        <v>#VALUE!</v>
      </c>
      <c r="J200" s="1027" t="e">
        <f t="shared" ca="1" si="10"/>
        <v>#VALUE!</v>
      </c>
      <c r="K200" s="5" t="e">
        <f t="shared" ca="1" si="11"/>
        <v>#VALUE!</v>
      </c>
    </row>
    <row r="201" spans="2:13" ht="39" customHeight="1">
      <c r="B201" s="8">
        <f t="shared" si="43"/>
        <v>12.899999999999997</v>
      </c>
      <c r="C201" s="259" t="s">
        <v>569</v>
      </c>
      <c r="D201" s="2" t="s">
        <v>139</v>
      </c>
      <c r="E201" s="283">
        <f>+'cant.'!I902</f>
        <v>30</v>
      </c>
      <c r="F201" s="1048">
        <f>'APU. OBRA'!H6207</f>
        <v>2381772.8976389198</v>
      </c>
      <c r="G201" s="1047">
        <f t="shared" si="45"/>
        <v>71453187</v>
      </c>
      <c r="H201" s="1115">
        <f t="shared" si="44"/>
        <v>71453187</v>
      </c>
      <c r="I201" s="504" t="e">
        <f t="shared" ca="1" si="42"/>
        <v>#VALUE!</v>
      </c>
      <c r="J201" s="1027" t="e">
        <f t="shared" ca="1" si="10"/>
        <v>#VALUE!</v>
      </c>
      <c r="K201" s="5" t="e">
        <f t="shared" ca="1" si="11"/>
        <v>#VALUE!</v>
      </c>
    </row>
    <row r="202" spans="2:13" ht="37.9" customHeight="1">
      <c r="B202" s="674">
        <v>12.1</v>
      </c>
      <c r="C202" s="6" t="s">
        <v>570</v>
      </c>
      <c r="D202" s="2" t="s">
        <v>139</v>
      </c>
      <c r="E202" s="283">
        <f>+'cant.'!I907</f>
        <v>8</v>
      </c>
      <c r="F202" s="1049">
        <f>+'APU. OBRA'!H6243</f>
        <v>1640762.6949948</v>
      </c>
      <c r="G202" s="1047">
        <f t="shared" si="45"/>
        <v>13126102</v>
      </c>
      <c r="H202" s="1115">
        <f t="shared" si="44"/>
        <v>13126102</v>
      </c>
      <c r="I202" s="504" t="e">
        <f t="shared" ca="1" si="42"/>
        <v>#VALUE!</v>
      </c>
      <c r="J202" s="1027" t="e">
        <f t="shared" ca="1" si="10"/>
        <v>#VALUE!</v>
      </c>
      <c r="K202" s="5" t="e">
        <f t="shared" ca="1" si="11"/>
        <v>#VALUE!</v>
      </c>
    </row>
    <row r="203" spans="2:13" ht="31.9" customHeight="1">
      <c r="B203" s="8">
        <f>+B202+0.01</f>
        <v>12.11</v>
      </c>
      <c r="C203" s="6" t="s">
        <v>571</v>
      </c>
      <c r="D203" s="2" t="s">
        <v>139</v>
      </c>
      <c r="E203" s="283">
        <f>+'cant.'!I912</f>
        <v>4</v>
      </c>
      <c r="F203" s="1049">
        <f>+'APU. OBRA'!H6279</f>
        <v>2570572.0212460998</v>
      </c>
      <c r="G203" s="1047">
        <f t="shared" si="45"/>
        <v>10282288</v>
      </c>
      <c r="H203" s="1115">
        <f t="shared" si="44"/>
        <v>10282288</v>
      </c>
      <c r="I203" s="504" t="e">
        <f t="shared" ca="1" si="42"/>
        <v>#VALUE!</v>
      </c>
      <c r="J203" s="1027" t="e">
        <f t="shared" ca="1" si="10"/>
        <v>#VALUE!</v>
      </c>
      <c r="K203" s="5" t="e">
        <f t="shared" ca="1" si="11"/>
        <v>#VALUE!</v>
      </c>
    </row>
    <row r="204" spans="2:13" ht="56.45" customHeight="1">
      <c r="B204" s="8">
        <f t="shared" ref="B204:B205" si="46">+B203+0.01</f>
        <v>12.12</v>
      </c>
      <c r="C204" s="744" t="s">
        <v>572</v>
      </c>
      <c r="D204" s="2" t="s">
        <v>139</v>
      </c>
      <c r="E204" s="283">
        <f>+'cant.'!I917</f>
        <v>15</v>
      </c>
      <c r="F204" s="1049">
        <f>+'APU. OBRA'!H6315</f>
        <v>642322.98906113603</v>
      </c>
      <c r="G204" s="1047">
        <f t="shared" si="45"/>
        <v>9634845</v>
      </c>
      <c r="H204" s="1115">
        <f t="shared" si="44"/>
        <v>9634845</v>
      </c>
      <c r="I204" s="504" t="e">
        <f t="shared" ca="1" si="42"/>
        <v>#VALUE!</v>
      </c>
      <c r="J204" s="1027" t="e">
        <f t="shared" ca="1" si="10"/>
        <v>#VALUE!</v>
      </c>
      <c r="K204" s="5" t="e">
        <f t="shared" ca="1" si="11"/>
        <v>#VALUE!</v>
      </c>
    </row>
    <row r="205" spans="2:13" ht="33.6" customHeight="1">
      <c r="B205" s="8">
        <f t="shared" si="46"/>
        <v>12.129999999999999</v>
      </c>
      <c r="C205" s="744" t="s">
        <v>573</v>
      </c>
      <c r="D205" s="2" t="s">
        <v>139</v>
      </c>
      <c r="E205" s="283">
        <f>+'cant.'!I922</f>
        <v>1</v>
      </c>
      <c r="F205" s="1049">
        <f>+'APU. OBRA'!H6351</f>
        <v>1042297.79527784</v>
      </c>
      <c r="G205" s="1047">
        <f t="shared" si="45"/>
        <v>1042298</v>
      </c>
      <c r="H205" s="1115">
        <f t="shared" si="44"/>
        <v>1042298</v>
      </c>
      <c r="I205" s="504" t="e">
        <f t="shared" ca="1" si="42"/>
        <v>#VALUE!</v>
      </c>
      <c r="J205" s="1027" t="e">
        <f t="shared" ca="1" si="10"/>
        <v>#VALUE!</v>
      </c>
      <c r="K205" s="5" t="e">
        <f t="shared" ca="1" si="11"/>
        <v>#VALUE!</v>
      </c>
    </row>
    <row r="206" spans="2:13" ht="12.75">
      <c r="B206" s="8">
        <v>13</v>
      </c>
      <c r="C206" s="506" t="s">
        <v>574</v>
      </c>
      <c r="D206" s="204"/>
      <c r="E206" s="204"/>
      <c r="F206" s="1051"/>
      <c r="G206" s="1047">
        <f t="shared" si="45"/>
        <v>0</v>
      </c>
      <c r="H206" s="5"/>
      <c r="I206" s="504" t="e">
        <f t="shared" ca="1" si="42"/>
        <v>#VALUE!</v>
      </c>
      <c r="J206" s="1027" t="e">
        <f t="shared" ca="1" si="10"/>
        <v>#VALUE!</v>
      </c>
      <c r="K206" s="5" t="e">
        <f t="shared" ca="1" si="11"/>
        <v>#VALUE!</v>
      </c>
      <c r="M206" s="1828">
        <f>SUM(G207:G222)</f>
        <v>351384562</v>
      </c>
    </row>
    <row r="207" spans="2:13" ht="45" customHeight="1">
      <c r="B207" s="8">
        <v>13.1</v>
      </c>
      <c r="C207" s="751" t="s">
        <v>575</v>
      </c>
      <c r="D207" s="972" t="s">
        <v>576</v>
      </c>
      <c r="E207" s="766">
        <f>+'cant.'!I941</f>
        <v>5</v>
      </c>
      <c r="F207" s="1050">
        <f>+'APU. OBRA'!H6460</f>
        <v>15156415.471984401</v>
      </c>
      <c r="G207" s="1047">
        <f t="shared" si="45"/>
        <v>75782077</v>
      </c>
      <c r="H207" s="1115">
        <f>+G207</f>
        <v>75782077</v>
      </c>
      <c r="I207" s="504" t="e">
        <f t="shared" ca="1" si="42"/>
        <v>#VALUE!</v>
      </c>
      <c r="J207" s="1027" t="e">
        <f t="shared" ca="1" si="10"/>
        <v>#VALUE!</v>
      </c>
      <c r="K207" s="5" t="e">
        <f t="shared" ca="1" si="11"/>
        <v>#VALUE!</v>
      </c>
    </row>
    <row r="208" spans="2:13" ht="12">
      <c r="B208" s="8"/>
      <c r="C208" s="333" t="s">
        <v>577</v>
      </c>
      <c r="D208" s="1046"/>
      <c r="E208" s="1046"/>
      <c r="F208" s="1052"/>
      <c r="G208" s="1047">
        <f t="shared" si="45"/>
        <v>0</v>
      </c>
      <c r="H208" s="1115">
        <f t="shared" ref="H208:H220" si="47">+G208</f>
        <v>0</v>
      </c>
      <c r="I208" s="504" t="e">
        <f t="shared" ca="1" si="42"/>
        <v>#VALUE!</v>
      </c>
      <c r="J208" s="1027" t="e">
        <f t="shared" ca="1" si="10"/>
        <v>#VALUE!</v>
      </c>
      <c r="K208" s="5" t="e">
        <f t="shared" ca="1" si="11"/>
        <v>#VALUE!</v>
      </c>
    </row>
    <row r="209" spans="2:11" ht="26.45" customHeight="1">
      <c r="B209" s="8">
        <v>13.2</v>
      </c>
      <c r="C209" s="751" t="s">
        <v>578</v>
      </c>
      <c r="D209" s="972" t="s">
        <v>576</v>
      </c>
      <c r="E209" s="766">
        <f>+'cant.'!I946</f>
        <v>3</v>
      </c>
      <c r="F209" s="1050">
        <f>+'APU. OBRA'!H6501</f>
        <v>6017397.7359922007</v>
      </c>
      <c r="G209" s="1047">
        <f t="shared" si="45"/>
        <v>18052193</v>
      </c>
      <c r="H209" s="1115">
        <f t="shared" si="47"/>
        <v>18052193</v>
      </c>
      <c r="I209" s="504" t="e">
        <f t="shared" ca="1" si="42"/>
        <v>#VALUE!</v>
      </c>
      <c r="J209" s="1027" t="e">
        <f t="shared" ca="1" si="10"/>
        <v>#VALUE!</v>
      </c>
      <c r="K209" s="5" t="e">
        <f t="shared" ca="1" si="11"/>
        <v>#VALUE!</v>
      </c>
    </row>
    <row r="210" spans="2:11" ht="12">
      <c r="B210" s="8"/>
      <c r="C210" s="333" t="s">
        <v>579</v>
      </c>
      <c r="D210" s="972"/>
      <c r="E210" s="655"/>
      <c r="F210" s="1050"/>
      <c r="G210" s="1047">
        <f t="shared" si="45"/>
        <v>0</v>
      </c>
      <c r="H210" s="1115">
        <f t="shared" si="47"/>
        <v>0</v>
      </c>
      <c r="I210" s="504" t="e">
        <f t="shared" ca="1" si="42"/>
        <v>#VALUE!</v>
      </c>
      <c r="J210" s="1027" t="e">
        <f t="shared" ca="1" si="10"/>
        <v>#VALUE!</v>
      </c>
      <c r="K210" s="5" t="e">
        <f t="shared" ca="1" si="11"/>
        <v>#VALUE!</v>
      </c>
    </row>
    <row r="211" spans="2:11" ht="35.25" customHeight="1">
      <c r="B211" s="8">
        <v>13.3</v>
      </c>
      <c r="C211" s="751" t="s">
        <v>580</v>
      </c>
      <c r="D211" s="972" t="s">
        <v>576</v>
      </c>
      <c r="E211" s="766">
        <f>+'cant.'!I951</f>
        <v>5</v>
      </c>
      <c r="F211" s="1050">
        <f>+'APU. OBRA'!H6536</f>
        <v>3881096.186365</v>
      </c>
      <c r="G211" s="1047">
        <f t="shared" si="45"/>
        <v>19405481</v>
      </c>
      <c r="H211" s="1115">
        <f t="shared" si="47"/>
        <v>19405481</v>
      </c>
      <c r="I211" s="504" t="e">
        <f t="shared" ca="1" si="42"/>
        <v>#VALUE!</v>
      </c>
      <c r="J211" s="1027" t="e">
        <f t="shared" ca="1" si="10"/>
        <v>#VALUE!</v>
      </c>
      <c r="K211" s="5" t="e">
        <f t="shared" ca="1" si="11"/>
        <v>#VALUE!</v>
      </c>
    </row>
    <row r="212" spans="2:11" ht="12">
      <c r="B212" s="8"/>
      <c r="C212" s="333" t="s">
        <v>581</v>
      </c>
      <c r="D212" s="972"/>
      <c r="E212" s="655"/>
      <c r="F212" s="1050"/>
      <c r="G212" s="1047">
        <f t="shared" si="45"/>
        <v>0</v>
      </c>
      <c r="H212" s="1115">
        <f t="shared" si="47"/>
        <v>0</v>
      </c>
      <c r="I212" s="504" t="e">
        <f t="shared" ca="1" si="42"/>
        <v>#VALUE!</v>
      </c>
      <c r="J212" s="1027" t="e">
        <f t="shared" ca="1" si="10"/>
        <v>#VALUE!</v>
      </c>
      <c r="K212" s="5" t="e">
        <f t="shared" ca="1" si="11"/>
        <v>#VALUE!</v>
      </c>
    </row>
    <row r="213" spans="2:11" ht="34.5" customHeight="1">
      <c r="B213" s="8">
        <v>13.4</v>
      </c>
      <c r="C213" s="751" t="s">
        <v>582</v>
      </c>
      <c r="D213" s="972" t="s">
        <v>576</v>
      </c>
      <c r="E213" s="766">
        <f>+'cant.'!I955</f>
        <v>5</v>
      </c>
      <c r="F213" s="1050">
        <f>+'APU. OBRA'!H6576</f>
        <v>10184397.735992199</v>
      </c>
      <c r="G213" s="1047">
        <f t="shared" si="45"/>
        <v>50921989</v>
      </c>
      <c r="H213" s="1115">
        <f t="shared" si="47"/>
        <v>50921989</v>
      </c>
      <c r="I213" s="504" t="e">
        <f t="shared" ca="1" si="42"/>
        <v>#VALUE!</v>
      </c>
      <c r="J213" s="1027" t="e">
        <f t="shared" ca="1" si="10"/>
        <v>#VALUE!</v>
      </c>
      <c r="K213" s="5" t="e">
        <f t="shared" ca="1" si="11"/>
        <v>#VALUE!</v>
      </c>
    </row>
    <row r="214" spans="2:11" ht="12">
      <c r="B214" s="8"/>
      <c r="C214" s="333" t="s">
        <v>583</v>
      </c>
      <c r="D214" s="972"/>
      <c r="E214" s="655"/>
      <c r="F214" s="1050"/>
      <c r="G214" s="1047">
        <f t="shared" si="45"/>
        <v>0</v>
      </c>
      <c r="H214" s="1115">
        <f t="shared" si="47"/>
        <v>0</v>
      </c>
      <c r="I214" s="504" t="e">
        <f t="shared" ca="1" si="42"/>
        <v>#VALUE!</v>
      </c>
      <c r="J214" s="1027" t="e">
        <f t="shared" ca="1" si="10"/>
        <v>#VALUE!</v>
      </c>
      <c r="K214" s="5" t="e">
        <f t="shared" ca="1" si="11"/>
        <v>#VALUE!</v>
      </c>
    </row>
    <row r="215" spans="2:11" ht="12">
      <c r="B215" s="8"/>
      <c r="C215" s="333" t="s">
        <v>584</v>
      </c>
      <c r="D215" s="972"/>
      <c r="E215" s="655"/>
      <c r="F215" s="1050"/>
      <c r="G215" s="1047">
        <f t="shared" si="45"/>
        <v>0</v>
      </c>
      <c r="H215" s="1115">
        <f t="shared" si="47"/>
        <v>0</v>
      </c>
      <c r="I215" s="504" t="e">
        <f t="shared" ca="1" si="42"/>
        <v>#VALUE!</v>
      </c>
      <c r="J215" s="1027" t="e">
        <f t="shared" ca="1" si="10"/>
        <v>#VALUE!</v>
      </c>
      <c r="K215" s="5" t="e">
        <f t="shared" ca="1" si="11"/>
        <v>#VALUE!</v>
      </c>
    </row>
    <row r="216" spans="2:11" ht="38.25" customHeight="1">
      <c r="B216" s="8">
        <v>13.5</v>
      </c>
      <c r="C216" s="751" t="s">
        <v>585</v>
      </c>
      <c r="D216" s="972" t="s">
        <v>576</v>
      </c>
      <c r="E216" s="766">
        <f>+'cant.'!I960</f>
        <v>4</v>
      </c>
      <c r="F216" s="1050">
        <f>+'APU. OBRA'!H6655</f>
        <v>4737397.7359922007</v>
      </c>
      <c r="G216" s="1047">
        <f t="shared" si="45"/>
        <v>18949591</v>
      </c>
      <c r="H216" s="1115">
        <f t="shared" si="47"/>
        <v>18949591</v>
      </c>
      <c r="I216" s="504" t="e">
        <f t="shared" ca="1" si="42"/>
        <v>#VALUE!</v>
      </c>
      <c r="J216" s="1027" t="e">
        <f t="shared" ca="1" si="10"/>
        <v>#VALUE!</v>
      </c>
      <c r="K216" s="5" t="e">
        <f t="shared" ca="1" si="11"/>
        <v>#VALUE!</v>
      </c>
    </row>
    <row r="217" spans="2:11" ht="12" customHeight="1">
      <c r="B217" s="8"/>
      <c r="C217" s="333" t="s">
        <v>586</v>
      </c>
      <c r="D217" s="972"/>
      <c r="E217" s="655"/>
      <c r="F217" s="1050"/>
      <c r="G217" s="1047">
        <f t="shared" si="45"/>
        <v>0</v>
      </c>
      <c r="H217" s="1115">
        <f t="shared" si="47"/>
        <v>0</v>
      </c>
      <c r="I217" s="504" t="e">
        <f t="shared" ca="1" si="42"/>
        <v>#VALUE!</v>
      </c>
      <c r="J217" s="1027" t="e">
        <f t="shared" ca="1" si="10"/>
        <v>#VALUE!</v>
      </c>
      <c r="K217" s="5" t="e">
        <f t="shared" ca="1" si="11"/>
        <v>#VALUE!</v>
      </c>
    </row>
    <row r="218" spans="2:11" ht="30.6" customHeight="1">
      <c r="B218" s="8">
        <v>13.6</v>
      </c>
      <c r="C218" s="751" t="s">
        <v>587</v>
      </c>
      <c r="D218" s="972" t="s">
        <v>139</v>
      </c>
      <c r="E218" s="766">
        <f>+'cant.'!I970</f>
        <v>4</v>
      </c>
      <c r="F218" s="1050">
        <f>+'APU. OBRA'!H6695</f>
        <v>11126697.735992199</v>
      </c>
      <c r="G218" s="1047">
        <f t="shared" si="45"/>
        <v>44506791</v>
      </c>
      <c r="H218" s="1115">
        <f t="shared" si="47"/>
        <v>44506791</v>
      </c>
      <c r="I218" s="504" t="e">
        <f t="shared" ca="1" si="42"/>
        <v>#VALUE!</v>
      </c>
      <c r="J218" s="1027" t="e">
        <f t="shared" ca="1" si="10"/>
        <v>#VALUE!</v>
      </c>
      <c r="K218" s="5" t="e">
        <f t="shared" ca="1" si="11"/>
        <v>#VALUE!</v>
      </c>
    </row>
    <row r="219" spans="2:11" ht="22.15" customHeight="1">
      <c r="B219" s="752">
        <f>+B218+0.1</f>
        <v>13.7</v>
      </c>
      <c r="C219" s="751" t="s">
        <v>588</v>
      </c>
      <c r="D219" s="2" t="s">
        <v>576</v>
      </c>
      <c r="E219" s="283">
        <f>+'cant.'!I976</f>
        <v>2</v>
      </c>
      <c r="F219" s="1048">
        <f>+'APU. OBRA'!H6731</f>
        <v>19604677.735992201</v>
      </c>
      <c r="G219" s="1047">
        <f t="shared" si="45"/>
        <v>39209355</v>
      </c>
      <c r="H219" s="1115">
        <f t="shared" si="47"/>
        <v>39209355</v>
      </c>
      <c r="I219" s="504" t="e">
        <f t="shared" ca="1" si="42"/>
        <v>#VALUE!</v>
      </c>
      <c r="J219" s="1027" t="e">
        <f t="shared" ca="1" si="10"/>
        <v>#VALUE!</v>
      </c>
      <c r="K219" s="5" t="e">
        <f t="shared" ca="1" si="11"/>
        <v>#VALUE!</v>
      </c>
    </row>
    <row r="220" spans="2:11" ht="45">
      <c r="B220" s="752">
        <f t="shared" ref="B220:B221" si="48">+B219+0.1</f>
        <v>13.799999999999999</v>
      </c>
      <c r="C220" s="751" t="s">
        <v>589</v>
      </c>
      <c r="D220" s="2" t="s">
        <v>139</v>
      </c>
      <c r="E220" s="283">
        <f>+'cant.'!I976</f>
        <v>2</v>
      </c>
      <c r="F220" s="1048">
        <f>+'APU. OBRA'!H6767</f>
        <v>25703397.735992201</v>
      </c>
      <c r="G220" s="1047">
        <f t="shared" si="45"/>
        <v>51406795</v>
      </c>
      <c r="H220" s="1115">
        <f t="shared" si="47"/>
        <v>51406795</v>
      </c>
      <c r="I220" s="504" t="e">
        <f t="shared" ca="1" si="42"/>
        <v>#VALUE!</v>
      </c>
      <c r="J220" s="1027" t="e">
        <f t="shared" ca="1" si="10"/>
        <v>#VALUE!</v>
      </c>
      <c r="K220" s="5" t="e">
        <f t="shared" ca="1" si="11"/>
        <v>#VALUE!</v>
      </c>
    </row>
    <row r="221" spans="2:11" ht="49.9" customHeight="1">
      <c r="B221" s="752">
        <f t="shared" si="48"/>
        <v>13.899999999999999</v>
      </c>
      <c r="C221" s="6" t="s">
        <v>590</v>
      </c>
      <c r="D221" s="976" t="s">
        <v>139</v>
      </c>
      <c r="E221" s="283">
        <f>+'cant.'!I981</f>
        <v>2</v>
      </c>
      <c r="F221" s="1048">
        <f>'APU. OBRA'!H6802</f>
        <v>15015144.943968799</v>
      </c>
      <c r="G221" s="1047">
        <f t="shared" si="45"/>
        <v>30030290</v>
      </c>
      <c r="H221" s="1115">
        <f>+G221</f>
        <v>30030290</v>
      </c>
      <c r="I221" s="504" t="e">
        <f t="shared" ca="1" si="42"/>
        <v>#VALUE!</v>
      </c>
      <c r="J221" s="1027" t="e">
        <f t="shared" ca="1" si="10"/>
        <v>#VALUE!</v>
      </c>
      <c r="K221" s="5" t="e">
        <f t="shared" ca="1" si="11"/>
        <v>#VALUE!</v>
      </c>
    </row>
    <row r="222" spans="2:11" ht="32.450000000000003" customHeight="1">
      <c r="B222" s="674">
        <v>13.1</v>
      </c>
      <c r="C222" s="6" t="s">
        <v>591</v>
      </c>
      <c r="D222" s="976" t="s">
        <v>592</v>
      </c>
      <c r="E222" s="283">
        <v>2</v>
      </c>
      <c r="F222" s="1048">
        <f>130000*12</f>
        <v>1560000</v>
      </c>
      <c r="G222" s="1047">
        <f t="shared" si="45"/>
        <v>3120000</v>
      </c>
      <c r="H222" s="1115">
        <f>+G222</f>
        <v>3120000</v>
      </c>
      <c r="I222" s="504" t="e">
        <f t="shared" ca="1" si="42"/>
        <v>#VALUE!</v>
      </c>
      <c r="J222" s="1027" t="e">
        <f t="shared" ca="1" si="10"/>
        <v>#VALUE!</v>
      </c>
      <c r="K222" s="5" t="e">
        <f t="shared" ca="1" si="11"/>
        <v>#VALUE!</v>
      </c>
    </row>
    <row r="223" spans="2:11" ht="17.45" customHeight="1">
      <c r="B223" s="8"/>
      <c r="C223" s="258" t="s">
        <v>593</v>
      </c>
      <c r="D223" s="976"/>
      <c r="E223" s="283"/>
      <c r="F223" s="708"/>
      <c r="G223" s="1780">
        <f>SUM(G6:G222)</f>
        <v>10449647659</v>
      </c>
    </row>
    <row r="224" spans="2:11" ht="4.1500000000000004" customHeight="1">
      <c r="B224" s="8"/>
      <c r="C224" s="258"/>
      <c r="D224" s="976"/>
      <c r="E224" s="283"/>
      <c r="F224" s="708"/>
      <c r="G224" s="330"/>
    </row>
    <row r="225" spans="2:13">
      <c r="B225" s="8"/>
      <c r="C225" s="325" t="s">
        <v>594</v>
      </c>
      <c r="D225" s="987"/>
      <c r="E225" s="987"/>
      <c r="F225" s="978" t="e">
        <f ca="1">G225/G223</f>
        <v>#VALUE!</v>
      </c>
      <c r="G225" s="1781" t="e">
        <f ca="1">+AU!H55</f>
        <v>#VALUE!</v>
      </c>
      <c r="H225" s="1026">
        <f>SUM(H5:H223)</f>
        <v>10449647659</v>
      </c>
      <c r="I225" s="1026"/>
      <c r="J225" s="1026" t="e">
        <f ca="1">SUM(J5:J221)</f>
        <v>#VALUE!</v>
      </c>
      <c r="K225" s="1026" t="e">
        <f ca="1">SUM(K5:K223)</f>
        <v>#VALUE!</v>
      </c>
    </row>
    <row r="226" spans="2:13">
      <c r="B226" s="8"/>
      <c r="C226" s="325" t="s">
        <v>595</v>
      </c>
      <c r="D226" s="2"/>
      <c r="E226" s="2"/>
      <c r="F226" s="978">
        <f>+G226/G223</f>
        <v>5.0000000004784849E-2</v>
      </c>
      <c r="G226" s="1781">
        <f>+AU!H56</f>
        <v>522482383</v>
      </c>
      <c r="H226" s="1026"/>
      <c r="I226" s="1026"/>
      <c r="J226" s="1026"/>
      <c r="K226" s="1026"/>
    </row>
    <row r="227" spans="2:13">
      <c r="B227" s="8"/>
      <c r="C227" s="258" t="s">
        <v>596</v>
      </c>
      <c r="D227" s="2"/>
      <c r="E227" s="2"/>
      <c r="F227" s="1263" t="e">
        <f ca="1">+F225+F226</f>
        <v>#VALUE!</v>
      </c>
      <c r="G227" s="1780" t="e">
        <f ca="1">+G225+G226</f>
        <v>#VALUE!</v>
      </c>
      <c r="H227" s="1026"/>
      <c r="I227" s="1026"/>
      <c r="J227" s="1026"/>
      <c r="K227" s="1026"/>
    </row>
    <row r="228" spans="2:13" ht="4.1500000000000004" customHeight="1">
      <c r="B228" s="8"/>
      <c r="C228" s="258"/>
      <c r="D228" s="2"/>
      <c r="E228" s="2"/>
      <c r="F228" s="1263"/>
      <c r="G228" s="1780"/>
      <c r="H228" s="1026"/>
      <c r="I228" s="1026"/>
      <c r="J228" s="1026"/>
      <c r="K228" s="1026"/>
    </row>
    <row r="229" spans="2:13">
      <c r="B229" s="8"/>
      <c r="C229" s="258" t="s">
        <v>597</v>
      </c>
      <c r="D229" s="2"/>
      <c r="E229" s="2"/>
      <c r="F229" s="2"/>
      <c r="G229" s="1780" t="e">
        <f ca="1">G223+G227</f>
        <v>#VALUE!</v>
      </c>
      <c r="H229" s="5"/>
    </row>
    <row r="230" spans="2:13">
      <c r="B230" s="1256"/>
      <c r="C230" s="2437" t="s">
        <v>598</v>
      </c>
      <c r="D230" s="2440" t="s">
        <v>599</v>
      </c>
      <c r="E230" s="2441"/>
      <c r="F230" s="2"/>
      <c r="G230" s="1782">
        <f>+PMT!F19</f>
        <v>10874136</v>
      </c>
      <c r="H230" s="5"/>
    </row>
    <row r="231" spans="2:13">
      <c r="B231" s="1256"/>
      <c r="C231" s="2438"/>
      <c r="D231" s="2440" t="s">
        <v>600</v>
      </c>
      <c r="E231" s="2441"/>
      <c r="F231" s="2"/>
      <c r="G231" s="1782">
        <f>+PMA!F22</f>
        <v>6223780</v>
      </c>
      <c r="H231" s="5"/>
    </row>
    <row r="232" spans="2:13">
      <c r="B232" s="1256"/>
      <c r="C232" s="2439"/>
      <c r="D232" s="2440" t="s">
        <v>601</v>
      </c>
      <c r="E232" s="2441"/>
      <c r="F232" s="2"/>
      <c r="G232" s="1782">
        <f ca="1">+'Pólizas obra'!G25</f>
        <v>86383696</v>
      </c>
      <c r="H232" s="5"/>
      <c r="M232" s="1832">
        <f ca="1">G230+G231+G232</f>
        <v>103481612</v>
      </c>
    </row>
    <row r="233" spans="2:13" ht="15">
      <c r="B233" s="2"/>
      <c r="C233" s="258" t="s">
        <v>602</v>
      </c>
      <c r="D233" s="2"/>
      <c r="E233" s="2"/>
      <c r="F233" s="731"/>
      <c r="G233" s="1783" t="e">
        <f ca="1">+G232+G231+G230+G229</f>
        <v>#VALUE!</v>
      </c>
      <c r="H233" s="5"/>
      <c r="I233" s="5"/>
    </row>
    <row r="238" spans="2:13">
      <c r="F238" s="503"/>
    </row>
    <row r="239" spans="2:13">
      <c r="C239" s="1"/>
    </row>
    <row r="240" spans="2:13">
      <c r="C240" s="1"/>
    </row>
    <row r="241" spans="3:5">
      <c r="C241" s="7" t="s">
        <v>268</v>
      </c>
    </row>
    <row r="242" spans="3:5">
      <c r="E242" s="1" t="s">
        <v>603</v>
      </c>
    </row>
    <row r="245" spans="3:5">
      <c r="C245" s="7" t="s">
        <v>269</v>
      </c>
    </row>
  </sheetData>
  <mergeCells count="6">
    <mergeCell ref="B2:G2"/>
    <mergeCell ref="B3:G3"/>
    <mergeCell ref="C230:C232"/>
    <mergeCell ref="D230:E230"/>
    <mergeCell ref="D232:E232"/>
    <mergeCell ref="D231:E231"/>
  </mergeCells>
  <phoneticPr fontId="32" type="noConversion"/>
  <pageMargins left="0.39370078740157477" right="0.39370078740157477" top="0.9237007874015748" bottom="0.39370078740157477" header="0.39370078740157477" footer="0.39370078740157477"/>
  <pageSetup paperSize="9" scale="82" orientation="portrait" r:id="rId1"/>
  <headerFooter>
    <oddHeader>&amp;CCONSTRUCCION DE ESPACIOS DEPORTIVOS SALUDABLES
MUNICIPIO DE GIRARDOTA
PRESUPUESTO GENERAL</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D7D1B-6127-4D42-96A4-6C640FEB7ADF}">
  <dimension ref="B2:F10"/>
  <sheetViews>
    <sheetView workbookViewId="0">
      <selection activeCell="I14" sqref="I14"/>
    </sheetView>
  </sheetViews>
  <sheetFormatPr defaultColWidth="11.42578125" defaultRowHeight="15"/>
  <cols>
    <col min="2" max="2" width="20.28515625" customWidth="1"/>
    <col min="3" max="3" width="10.85546875" customWidth="1"/>
    <col min="6" max="6" width="22" customWidth="1"/>
  </cols>
  <sheetData>
    <row r="2" spans="2:6" ht="15.75" thickBot="1"/>
    <row r="3" spans="2:6" ht="15.75" thickBot="1">
      <c r="B3" s="2448" t="s">
        <v>604</v>
      </c>
      <c r="C3" s="2449"/>
      <c r="D3" s="2449"/>
      <c r="E3" s="2449"/>
      <c r="F3" s="2450"/>
    </row>
    <row r="4" spans="2:6" ht="38.450000000000003" customHeight="1">
      <c r="B4" s="2448" t="s">
        <v>605</v>
      </c>
      <c r="C4" s="2449"/>
      <c r="D4" s="2449"/>
      <c r="E4" s="2449"/>
      <c r="F4" s="2451"/>
    </row>
    <row r="5" spans="2:6" ht="22.9" customHeight="1">
      <c r="B5" s="2453" t="s">
        <v>606</v>
      </c>
      <c r="C5" s="2454"/>
      <c r="D5" s="2454"/>
      <c r="E5" s="2454"/>
      <c r="F5" s="2452"/>
    </row>
    <row r="6" spans="2:6">
      <c r="B6" s="531"/>
      <c r="C6" s="234"/>
      <c r="D6" s="234"/>
      <c r="E6" s="234"/>
      <c r="F6" s="400"/>
    </row>
    <row r="7" spans="2:6">
      <c r="B7" s="2455" t="s">
        <v>607</v>
      </c>
      <c r="C7" s="2456"/>
      <c r="D7" s="2456"/>
      <c r="E7" s="2457"/>
      <c r="F7" s="1694" t="e">
        <f ca="1">+'Pres. OBRA'!G233</f>
        <v>#VALUE!</v>
      </c>
    </row>
    <row r="8" spans="2:6" ht="13.15" customHeight="1">
      <c r="B8" s="2455" t="s">
        <v>608</v>
      </c>
      <c r="C8" s="2456"/>
      <c r="D8" s="2456"/>
      <c r="E8" s="2457"/>
      <c r="F8" s="1694">
        <f>+'Pres. Interv'!H48</f>
        <v>1010743013</v>
      </c>
    </row>
    <row r="9" spans="2:6">
      <c r="B9" s="2445"/>
      <c r="C9" s="2446"/>
      <c r="D9" s="2446"/>
      <c r="E9" s="2447"/>
      <c r="F9" s="1694"/>
    </row>
    <row r="10" spans="2:6" ht="15.75" thickBot="1">
      <c r="B10" s="2442" t="s">
        <v>609</v>
      </c>
      <c r="C10" s="2443"/>
      <c r="D10" s="2443"/>
      <c r="E10" s="2444"/>
      <c r="F10" s="1695" t="e">
        <f ca="1">SUM(F7:F8)</f>
        <v>#VALUE!</v>
      </c>
    </row>
  </sheetData>
  <mergeCells count="8">
    <mergeCell ref="B10:E10"/>
    <mergeCell ref="B9:E9"/>
    <mergeCell ref="B3:E3"/>
    <mergeCell ref="F3:F5"/>
    <mergeCell ref="B4:E4"/>
    <mergeCell ref="B5:E5"/>
    <mergeCell ref="B7:E7"/>
    <mergeCell ref="B8:E8"/>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83"/>
  <sheetViews>
    <sheetView zoomScale="90" zoomScaleNormal="90" workbookViewId="0">
      <selection activeCell="C770" sqref="C770"/>
    </sheetView>
  </sheetViews>
  <sheetFormatPr defaultColWidth="11.42578125" defaultRowHeight="15"/>
  <cols>
    <col min="1" max="1" width="7.5703125" customWidth="1"/>
    <col min="2" max="2" width="41.85546875" customWidth="1"/>
    <col min="3" max="3" width="4.85546875" customWidth="1"/>
    <col min="4" max="5" width="7.140625" customWidth="1"/>
    <col min="6" max="6" width="7.7109375" customWidth="1"/>
    <col min="7" max="7" width="6.85546875" customWidth="1"/>
    <col min="8" max="8" width="10" customWidth="1"/>
    <col min="9" max="9" width="10.140625" customWidth="1"/>
    <col min="14" max="14" width="15.28515625" bestFit="1" customWidth="1"/>
  </cols>
  <sheetData>
    <row r="1" spans="1:9">
      <c r="A1" s="2313" t="s">
        <v>610</v>
      </c>
      <c r="B1" s="2313"/>
      <c r="C1" s="2313"/>
      <c r="D1" s="2313"/>
      <c r="E1" s="2313"/>
      <c r="F1" s="2313"/>
      <c r="G1" s="2313"/>
      <c r="H1" s="2313"/>
      <c r="I1" s="2313"/>
    </row>
    <row r="2" spans="1:9" ht="15.75" thickBot="1"/>
    <row r="3" spans="1:9" ht="29.25" customHeight="1">
      <c r="A3" s="2493" t="s">
        <v>611</v>
      </c>
      <c r="B3" s="2494"/>
      <c r="C3" s="2494"/>
      <c r="D3" s="2494"/>
      <c r="E3" s="2494"/>
      <c r="F3" s="2494"/>
      <c r="G3" s="2494"/>
      <c r="H3" s="2495"/>
      <c r="I3" s="509" t="s">
        <v>612</v>
      </c>
    </row>
    <row r="4" spans="1:9" ht="15.75" thickBot="1">
      <c r="A4" s="2496" t="s">
        <v>613</v>
      </c>
      <c r="B4" s="2497"/>
      <c r="C4" s="2497"/>
      <c r="D4" s="2497"/>
      <c r="E4" s="2497"/>
      <c r="F4" s="2497"/>
      <c r="G4" s="2497"/>
      <c r="H4" s="2497"/>
      <c r="I4" s="510"/>
    </row>
    <row r="5" spans="1:9" ht="15.75" thickBot="1">
      <c r="A5" s="514"/>
      <c r="B5" s="2534" t="s">
        <v>610</v>
      </c>
      <c r="C5" s="2535"/>
      <c r="D5" s="2535"/>
      <c r="E5" s="2535"/>
      <c r="F5" s="2535"/>
      <c r="G5" s="2535"/>
      <c r="H5" s="2536"/>
      <c r="I5" s="515"/>
    </row>
    <row r="6" spans="1:9" ht="15.75" thickBot="1">
      <c r="A6" s="420"/>
      <c r="B6" s="265"/>
      <c r="C6" s="265"/>
      <c r="D6" s="265"/>
      <c r="E6" s="265"/>
      <c r="F6" s="265"/>
      <c r="G6" s="265"/>
      <c r="H6" s="265"/>
      <c r="I6" s="421"/>
    </row>
    <row r="7" spans="1:9">
      <c r="A7" s="2466">
        <v>1.1000000000000001</v>
      </c>
      <c r="B7" s="424" t="s">
        <v>96</v>
      </c>
      <c r="C7" s="2467" t="s">
        <v>614</v>
      </c>
      <c r="D7" s="2467"/>
      <c r="E7" s="2467"/>
      <c r="F7" s="2467"/>
      <c r="G7" s="2467"/>
      <c r="H7" s="516" t="s">
        <v>45</v>
      </c>
      <c r="I7" s="517" t="s">
        <v>46</v>
      </c>
    </row>
    <row r="8" spans="1:9" ht="15" customHeight="1">
      <c r="A8" s="2489"/>
      <c r="B8" s="234"/>
      <c r="C8" s="264" t="s">
        <v>615</v>
      </c>
      <c r="D8" s="264"/>
      <c r="E8" s="264"/>
      <c r="F8" s="264"/>
      <c r="G8" s="264"/>
      <c r="H8" s="3" t="s">
        <v>351</v>
      </c>
      <c r="I8" s="518">
        <f>+H9+H10</f>
        <v>5</v>
      </c>
    </row>
    <row r="9" spans="1:9" ht="15" customHeight="1">
      <c r="A9" s="1442"/>
      <c r="B9" s="410"/>
      <c r="C9" s="433"/>
      <c r="D9" s="433"/>
      <c r="E9" s="433"/>
      <c r="F9" s="433"/>
      <c r="G9" s="433"/>
      <c r="H9" s="445">
        <v>3</v>
      </c>
      <c r="I9" s="530"/>
    </row>
    <row r="10" spans="1:9" ht="17.25" customHeight="1" thickBot="1">
      <c r="A10" s="331"/>
      <c r="B10" s="401" t="s">
        <v>616</v>
      </c>
      <c r="C10" s="401"/>
      <c r="D10" s="427"/>
      <c r="E10" s="427"/>
      <c r="F10" s="427"/>
      <c r="G10" s="427"/>
      <c r="H10" s="513">
        <v>2</v>
      </c>
      <c r="I10" s="287"/>
    </row>
    <row r="11" spans="1:9" ht="12.75" customHeight="1">
      <c r="A11" s="1"/>
      <c r="B11" s="9"/>
      <c r="C11" s="265"/>
      <c r="D11" s="265"/>
      <c r="E11" s="265"/>
      <c r="F11" s="265"/>
      <c r="G11" s="265"/>
      <c r="H11" s="5"/>
      <c r="I11" s="284"/>
    </row>
    <row r="12" spans="1:9" ht="14.25" customHeight="1" thickBot="1">
      <c r="A12" s="1"/>
      <c r="B12" s="9"/>
      <c r="C12" s="265"/>
      <c r="D12" s="265"/>
      <c r="E12" s="265"/>
      <c r="F12" s="265"/>
      <c r="G12" s="265"/>
      <c r="H12" s="5"/>
      <c r="I12" s="284"/>
    </row>
    <row r="13" spans="1:9" ht="15" customHeight="1">
      <c r="A13" s="2466">
        <f>'Pres. OBRA'!B7</f>
        <v>1.2</v>
      </c>
      <c r="B13" s="255"/>
      <c r="C13" s="2529" t="s">
        <v>617</v>
      </c>
      <c r="D13" s="2529"/>
      <c r="E13" s="2529"/>
      <c r="F13" s="2529"/>
      <c r="G13" s="2529"/>
      <c r="H13" s="516" t="s">
        <v>45</v>
      </c>
      <c r="I13" s="281" t="s">
        <v>46</v>
      </c>
    </row>
    <row r="14" spans="1:9" ht="67.5" hidden="1" customHeight="1">
      <c r="A14" s="2489"/>
      <c r="B14" s="519"/>
      <c r="C14" s="2528" t="s">
        <v>349</v>
      </c>
      <c r="D14" s="2528"/>
      <c r="E14" s="2528"/>
      <c r="F14" s="2528"/>
      <c r="G14" s="2528"/>
      <c r="H14" s="3" t="s">
        <v>392</v>
      </c>
      <c r="I14" s="282">
        <f>SUM(D17:D50)</f>
        <v>2004</v>
      </c>
    </row>
    <row r="15" spans="1:9" ht="14.25" customHeight="1" thickBot="1">
      <c r="A15" s="2482"/>
      <c r="B15" s="427" t="s">
        <v>96</v>
      </c>
      <c r="C15" s="427" t="s">
        <v>615</v>
      </c>
      <c r="D15" s="427" t="s">
        <v>618</v>
      </c>
      <c r="E15" s="427"/>
      <c r="F15" s="427"/>
      <c r="G15" s="427"/>
      <c r="H15" s="513" t="s">
        <v>392</v>
      </c>
      <c r="I15" s="324">
        <f>H19+H18+H17+D20</f>
        <v>1000</v>
      </c>
    </row>
    <row r="16" spans="1:9" ht="14.25" customHeight="1" thickBot="1">
      <c r="A16" s="520"/>
      <c r="E16" s="279"/>
      <c r="F16" s="279"/>
      <c r="G16" s="279"/>
      <c r="H16" s="521"/>
      <c r="I16" s="522"/>
    </row>
    <row r="17" spans="1:10" ht="14.25" customHeight="1">
      <c r="A17" s="329"/>
      <c r="B17" s="523" t="s">
        <v>619</v>
      </c>
      <c r="C17" s="424"/>
      <c r="D17" s="424">
        <v>1000</v>
      </c>
      <c r="E17" s="424"/>
      <c r="F17" s="424"/>
      <c r="G17" s="424"/>
      <c r="H17" s="1296">
        <f>D17</f>
        <v>1000</v>
      </c>
      <c r="I17" s="281"/>
    </row>
    <row r="18" spans="1:10" ht="14.25" customHeight="1">
      <c r="A18" s="8"/>
      <c r="B18" s="258"/>
      <c r="C18" s="264"/>
      <c r="D18" s="264"/>
      <c r="E18" s="264"/>
      <c r="F18" s="264"/>
      <c r="G18" s="264"/>
      <c r="H18" s="3"/>
      <c r="I18" s="436"/>
    </row>
    <row r="19" spans="1:10" ht="14.25" customHeight="1">
      <c r="A19" s="8"/>
      <c r="B19" s="258"/>
      <c r="C19" s="264"/>
      <c r="D19" s="264"/>
      <c r="E19" s="264"/>
      <c r="F19" s="264"/>
      <c r="G19" s="264"/>
      <c r="H19" s="3"/>
      <c r="I19" s="436"/>
    </row>
    <row r="20" spans="1:10" ht="14.25" customHeight="1" thickBot="1">
      <c r="A20" s="331"/>
      <c r="B20" s="524"/>
      <c r="C20" s="427"/>
      <c r="D20" s="427"/>
      <c r="E20" s="427"/>
      <c r="F20" s="427"/>
      <c r="G20" s="427"/>
      <c r="H20" s="513"/>
      <c r="I20" s="287"/>
    </row>
    <row r="21" spans="1:10" ht="14.25" customHeight="1">
      <c r="A21" s="1"/>
      <c r="B21" s="9"/>
      <c r="C21" s="265"/>
      <c r="D21" s="265"/>
      <c r="E21" s="265"/>
      <c r="F21" s="265"/>
      <c r="G21" s="265"/>
      <c r="H21" s="5"/>
      <c r="I21" s="284"/>
    </row>
    <row r="22" spans="1:10" ht="14.25" customHeight="1" thickBot="1">
      <c r="A22" s="1"/>
      <c r="B22" s="9"/>
      <c r="C22" s="265"/>
      <c r="D22" s="265"/>
      <c r="E22" s="265"/>
      <c r="F22" s="265"/>
      <c r="G22" s="265"/>
      <c r="H22" s="265"/>
      <c r="I22" s="5"/>
      <c r="J22" s="284"/>
    </row>
    <row r="23" spans="1:10" ht="14.25" customHeight="1">
      <c r="A23" s="2485">
        <v>1.3</v>
      </c>
      <c r="B23" s="424" t="s">
        <v>96</v>
      </c>
      <c r="C23" s="2538" t="s">
        <v>620</v>
      </c>
      <c r="D23" s="2479"/>
      <c r="E23" s="2479"/>
      <c r="F23" s="2479"/>
      <c r="G23" s="2539"/>
      <c r="H23" s="323" t="s">
        <v>45</v>
      </c>
      <c r="I23" s="274" t="s">
        <v>46</v>
      </c>
    </row>
    <row r="24" spans="1:10" ht="14.25" customHeight="1" thickBot="1">
      <c r="A24" s="2486"/>
      <c r="B24" s="525"/>
      <c r="C24" s="427" t="s">
        <v>615</v>
      </c>
      <c r="D24" s="427" t="s">
        <v>618</v>
      </c>
      <c r="E24" s="526"/>
      <c r="F24" s="526"/>
      <c r="G24" s="527"/>
      <c r="H24" s="275" t="s">
        <v>392</v>
      </c>
      <c r="I24" s="280">
        <f>D42</f>
        <v>502</v>
      </c>
    </row>
    <row r="25" spans="1:10" ht="14.25" customHeight="1" thickBot="1">
      <c r="A25" s="520"/>
      <c r="B25" t="s">
        <v>621</v>
      </c>
      <c r="E25" s="279"/>
      <c r="F25" s="279"/>
      <c r="G25" s="279"/>
      <c r="H25" s="521"/>
      <c r="I25" s="522"/>
    </row>
    <row r="26" spans="1:10" ht="14.25" customHeight="1" thickBot="1">
      <c r="A26" s="329"/>
      <c r="B26" s="523" t="s">
        <v>622</v>
      </c>
      <c r="C26" s="424"/>
      <c r="D26" s="424">
        <v>20.5</v>
      </c>
      <c r="E26" s="424"/>
      <c r="F26" s="424"/>
      <c r="G26" s="424"/>
      <c r="H26" s="435"/>
      <c r="I26" s="281"/>
    </row>
    <row r="27" spans="1:10" ht="14.25" customHeight="1" thickBot="1">
      <c r="A27" s="8"/>
      <c r="B27" s="258" t="s">
        <v>623</v>
      </c>
      <c r="C27" s="264"/>
      <c r="D27" s="424">
        <v>20.5</v>
      </c>
      <c r="E27" s="264"/>
      <c r="F27" s="264"/>
      <c r="G27" s="264"/>
      <c r="H27" s="3"/>
      <c r="I27" s="436"/>
    </row>
    <row r="28" spans="1:10" ht="14.25" customHeight="1" thickBot="1">
      <c r="A28" s="8"/>
      <c r="B28" s="258" t="s">
        <v>624</v>
      </c>
      <c r="C28" s="264"/>
      <c r="D28" s="424">
        <v>20.5</v>
      </c>
      <c r="E28" s="264"/>
      <c r="F28" s="264"/>
      <c r="G28" s="264"/>
      <c r="H28" s="3"/>
      <c r="I28" s="436"/>
    </row>
    <row r="29" spans="1:10" ht="14.25" customHeight="1">
      <c r="A29" s="443"/>
      <c r="B29" s="706" t="s">
        <v>625</v>
      </c>
      <c r="C29" s="433"/>
      <c r="D29" s="543">
        <v>20.5</v>
      </c>
      <c r="E29" s="433"/>
      <c r="F29" s="433"/>
      <c r="G29" s="433"/>
      <c r="H29" s="445"/>
      <c r="I29" s="647"/>
    </row>
    <row r="30" spans="1:10" ht="14.25" customHeight="1">
      <c r="A30" s="2"/>
      <c r="B30" s="258" t="s">
        <v>626</v>
      </c>
      <c r="C30" s="264"/>
      <c r="D30" s="264">
        <v>15</v>
      </c>
      <c r="E30" s="264"/>
      <c r="F30" s="264"/>
      <c r="G30" s="264"/>
      <c r="H30" s="3"/>
      <c r="I30" s="283"/>
    </row>
    <row r="31" spans="1:10" ht="14.25" customHeight="1">
      <c r="A31" s="2"/>
      <c r="B31" s="258"/>
      <c r="C31" s="264"/>
      <c r="D31" s="264">
        <v>15</v>
      </c>
      <c r="E31" s="264"/>
      <c r="F31" s="264"/>
      <c r="G31" s="264"/>
      <c r="H31" s="3"/>
      <c r="I31" s="283"/>
    </row>
    <row r="32" spans="1:10" ht="14.25" customHeight="1">
      <c r="A32" s="2"/>
      <c r="B32" s="258"/>
      <c r="C32" s="264"/>
      <c r="D32" s="264">
        <v>15</v>
      </c>
      <c r="E32" s="264"/>
      <c r="F32" s="264"/>
      <c r="G32" s="264"/>
      <c r="H32" s="3"/>
      <c r="I32" s="283"/>
    </row>
    <row r="33" spans="1:9" ht="14.25" customHeight="1">
      <c r="A33" s="2"/>
      <c r="B33" s="258"/>
      <c r="C33" s="264"/>
      <c r="D33" s="264">
        <v>15</v>
      </c>
      <c r="E33" s="264"/>
      <c r="F33" s="264"/>
      <c r="G33" s="264"/>
      <c r="H33" s="3"/>
      <c r="I33" s="283"/>
    </row>
    <row r="34" spans="1:9" ht="14.25" customHeight="1">
      <c r="A34" s="2"/>
      <c r="B34" s="258" t="s">
        <v>627</v>
      </c>
      <c r="C34" s="264"/>
      <c r="D34" s="264">
        <v>100</v>
      </c>
      <c r="E34" s="264"/>
      <c r="F34" s="264"/>
      <c r="G34" s="264"/>
      <c r="H34" s="3"/>
      <c r="I34" s="283"/>
    </row>
    <row r="35" spans="1:9" ht="14.25" customHeight="1">
      <c r="A35" s="2"/>
      <c r="B35" s="258"/>
      <c r="C35" s="264"/>
      <c r="D35" s="264">
        <v>100</v>
      </c>
      <c r="E35" s="264"/>
      <c r="F35" s="264"/>
      <c r="G35" s="264"/>
      <c r="H35" s="3"/>
      <c r="I35" s="283"/>
    </row>
    <row r="36" spans="1:9" ht="14.25" customHeight="1">
      <c r="A36" s="2"/>
      <c r="B36" s="258"/>
      <c r="C36" s="264"/>
      <c r="D36" s="264">
        <v>60</v>
      </c>
      <c r="E36" s="264"/>
      <c r="F36" s="264"/>
      <c r="G36" s="264"/>
      <c r="H36" s="3"/>
      <c r="I36" s="283"/>
    </row>
    <row r="37" spans="1:9" ht="14.25" customHeight="1">
      <c r="A37" s="2"/>
      <c r="B37" s="258"/>
      <c r="C37" s="264"/>
      <c r="D37" s="264">
        <v>60</v>
      </c>
      <c r="E37" s="264"/>
      <c r="F37" s="264"/>
      <c r="G37" s="264"/>
      <c r="H37" s="3"/>
      <c r="I37" s="283"/>
    </row>
    <row r="38" spans="1:9" ht="14.25" customHeight="1">
      <c r="A38" s="2"/>
      <c r="B38" s="258" t="s">
        <v>628</v>
      </c>
      <c r="C38" s="264"/>
      <c r="D38" s="264">
        <v>10</v>
      </c>
      <c r="E38" s="264"/>
      <c r="F38" s="264"/>
      <c r="G38" s="264"/>
      <c r="H38" s="3"/>
      <c r="I38" s="283"/>
    </row>
    <row r="39" spans="1:9" ht="14.25" customHeight="1">
      <c r="A39" s="2"/>
      <c r="B39" s="258"/>
      <c r="C39" s="264"/>
      <c r="D39" s="264">
        <v>10</v>
      </c>
      <c r="E39" s="264"/>
      <c r="F39" s="264"/>
      <c r="G39" s="264"/>
      <c r="H39" s="3"/>
      <c r="I39" s="283"/>
    </row>
    <row r="40" spans="1:9" ht="14.25" customHeight="1">
      <c r="A40" s="2"/>
      <c r="B40" s="258"/>
      <c r="C40" s="264"/>
      <c r="D40" s="264">
        <v>10</v>
      </c>
      <c r="E40" s="264"/>
      <c r="F40" s="264"/>
      <c r="G40" s="264"/>
      <c r="H40" s="3"/>
      <c r="I40" s="283"/>
    </row>
    <row r="41" spans="1:9" ht="14.25" customHeight="1">
      <c r="A41" s="2"/>
      <c r="B41" s="258"/>
      <c r="C41" s="264"/>
      <c r="D41" s="264">
        <v>10</v>
      </c>
      <c r="E41" s="264"/>
      <c r="F41" s="264"/>
      <c r="G41" s="264"/>
      <c r="H41" s="3"/>
      <c r="I41" s="283"/>
    </row>
    <row r="42" spans="1:9" ht="14.25" customHeight="1">
      <c r="A42" s="2"/>
      <c r="B42" s="258"/>
      <c r="C42" s="264"/>
      <c r="D42" s="264">
        <f>SUM(D26:D41)</f>
        <v>502</v>
      </c>
      <c r="E42" s="264"/>
      <c r="F42" s="264"/>
      <c r="G42" s="264"/>
      <c r="H42" s="3"/>
      <c r="I42" s="283"/>
    </row>
    <row r="43" spans="1:9" ht="14.25" customHeight="1">
      <c r="A43" s="1"/>
      <c r="B43" s="9"/>
      <c r="C43" s="265"/>
      <c r="D43" s="265"/>
      <c r="E43" s="265"/>
      <c r="F43" s="265"/>
      <c r="G43" s="265"/>
      <c r="H43" s="5"/>
      <c r="I43" s="284"/>
    </row>
    <row r="44" spans="1:9" ht="14.25" customHeight="1" thickBot="1">
      <c r="A44" s="1"/>
      <c r="B44" s="9"/>
      <c r="C44" s="265"/>
      <c r="D44" s="265"/>
      <c r="E44" s="265"/>
      <c r="F44" s="265"/>
      <c r="G44" s="265"/>
      <c r="H44" s="5"/>
      <c r="I44" s="284"/>
    </row>
    <row r="45" spans="1:9" ht="14.25" customHeight="1">
      <c r="A45" s="2493" t="s">
        <v>611</v>
      </c>
      <c r="B45" s="2494"/>
      <c r="C45" s="2494"/>
      <c r="D45" s="2494"/>
      <c r="E45" s="2494"/>
      <c r="F45" s="2494"/>
      <c r="G45" s="2494"/>
      <c r="H45" s="2495"/>
      <c r="I45" s="509" t="s">
        <v>612</v>
      </c>
    </row>
    <row r="46" spans="1:9" ht="14.25" customHeight="1" thickBot="1">
      <c r="A46" s="2496" t="s">
        <v>613</v>
      </c>
      <c r="B46" s="2497"/>
      <c r="C46" s="2497"/>
      <c r="D46" s="2497"/>
      <c r="E46" s="2497"/>
      <c r="F46" s="2497"/>
      <c r="G46" s="2497"/>
      <c r="H46" s="2497"/>
      <c r="I46" s="510"/>
    </row>
    <row r="47" spans="1:9" ht="14.25" customHeight="1" thickBot="1">
      <c r="A47" s="514"/>
      <c r="B47" s="2498" t="s">
        <v>629</v>
      </c>
      <c r="C47" s="2498"/>
      <c r="D47" s="2498"/>
      <c r="E47" s="2498"/>
      <c r="F47" s="2498"/>
      <c r="G47" s="2498"/>
      <c r="H47" s="2498"/>
      <c r="I47" s="515"/>
    </row>
    <row r="48" spans="1:9" ht="14.25" customHeight="1">
      <c r="A48" s="2537"/>
      <c r="B48" s="2537"/>
      <c r="C48" s="2537"/>
      <c r="D48" s="2537"/>
      <c r="E48" s="2537"/>
      <c r="F48" s="2537"/>
      <c r="G48" s="2537"/>
      <c r="H48" s="2537"/>
      <c r="I48" s="2537"/>
    </row>
    <row r="49" spans="1:9" ht="14.25" customHeight="1" thickBot="1">
      <c r="A49" s="420"/>
      <c r="I49" s="421"/>
    </row>
    <row r="50" spans="1:9" ht="37.15" customHeight="1">
      <c r="A50" s="2466">
        <f>'Pres. OBRA'!B10</f>
        <v>2.1</v>
      </c>
      <c r="B50" s="2525" t="str">
        <f>+'Pres. OBRA'!C10</f>
        <v xml:space="preserve">Demolición manual de concreto de cualquier tipo: reforzado, simple, ciclópeo donde se requiera como en columnas, vigas, losas de piso, fundaciones.(NO Incluye botada de escombros, acarreo interno y almacenamiento temporal en obra), este se encuentra separado en un item </v>
      </c>
      <c r="C50" s="2461"/>
      <c r="D50" s="2461"/>
      <c r="E50" s="2461"/>
      <c r="F50" s="2461"/>
      <c r="G50" s="2526"/>
      <c r="H50" s="516" t="s">
        <v>45</v>
      </c>
      <c r="I50" s="281" t="s">
        <v>46</v>
      </c>
    </row>
    <row r="51" spans="1:9" ht="14.25" customHeight="1" thickBot="1">
      <c r="A51" s="2533"/>
      <c r="B51" s="529"/>
      <c r="C51" s="2540"/>
      <c r="D51" s="2540"/>
      <c r="E51" s="2540"/>
      <c r="F51" s="2540"/>
      <c r="G51" s="2540"/>
      <c r="H51" s="445" t="s">
        <v>360</v>
      </c>
      <c r="I51" s="530">
        <f>H53+H54</f>
        <v>236.7</v>
      </c>
    </row>
    <row r="52" spans="1:9" ht="14.25" customHeight="1">
      <c r="A52" s="329"/>
      <c r="B52" s="255"/>
      <c r="C52" s="424" t="s">
        <v>615</v>
      </c>
      <c r="D52" s="424" t="s">
        <v>618</v>
      </c>
      <c r="E52" s="424" t="s">
        <v>630</v>
      </c>
      <c r="F52" s="424" t="s">
        <v>631</v>
      </c>
      <c r="G52" s="424"/>
      <c r="H52" s="435"/>
      <c r="I52" s="281"/>
    </row>
    <row r="53" spans="1:9" ht="15" customHeight="1">
      <c r="A53" s="531"/>
      <c r="B53" s="325" t="s">
        <v>632</v>
      </c>
      <c r="C53" s="326">
        <v>2</v>
      </c>
      <c r="D53" s="264">
        <v>28</v>
      </c>
      <c r="E53" s="264">
        <v>18</v>
      </c>
      <c r="F53" s="326">
        <v>0.15</v>
      </c>
      <c r="G53" s="326"/>
      <c r="H53" s="234">
        <f>F53*E53*D53*C53</f>
        <v>151.19999999999999</v>
      </c>
      <c r="I53" s="436"/>
    </row>
    <row r="54" spans="1:9" ht="15" customHeight="1" thickBot="1">
      <c r="A54" s="532"/>
      <c r="B54" s="533" t="s">
        <v>633</v>
      </c>
      <c r="C54" s="534">
        <v>1</v>
      </c>
      <c r="D54" s="427">
        <v>95</v>
      </c>
      <c r="E54" s="427">
        <v>6</v>
      </c>
      <c r="F54" s="534">
        <v>0.15</v>
      </c>
      <c r="G54" s="534"/>
      <c r="H54" s="401">
        <f>F54*E54*D54*C54</f>
        <v>85.499999999999986</v>
      </c>
      <c r="I54" s="287"/>
    </row>
    <row r="55" spans="1:9" ht="15" customHeight="1">
      <c r="B55" s="7"/>
      <c r="C55" s="403"/>
      <c r="D55" s="265"/>
      <c r="E55" s="265"/>
      <c r="F55" s="403"/>
      <c r="G55" s="403"/>
      <c r="I55" s="284"/>
    </row>
    <row r="56" spans="1:9" ht="15" customHeight="1">
      <c r="B56" s="7"/>
      <c r="C56" s="403"/>
      <c r="D56" s="265"/>
      <c r="E56" s="265"/>
      <c r="F56" s="403"/>
      <c r="G56" s="403"/>
      <c r="I56" s="284"/>
    </row>
    <row r="57" spans="1:9" ht="15" customHeight="1">
      <c r="B57" s="7"/>
      <c r="C57" s="403"/>
      <c r="D57" s="265"/>
      <c r="E57" s="265"/>
      <c r="F57" s="403"/>
      <c r="G57" s="403"/>
      <c r="I57" s="284"/>
    </row>
    <row r="58" spans="1:9" ht="15" customHeight="1" thickBot="1">
      <c r="B58" s="9"/>
      <c r="D58" s="265"/>
      <c r="E58" s="265"/>
      <c r="I58" s="284"/>
    </row>
    <row r="59" spans="1:9" ht="51" customHeight="1">
      <c r="A59" s="2477">
        <f>'Pres. OBRA'!B11</f>
        <v>2.2000000000000002</v>
      </c>
      <c r="B59" s="2460" t="str">
        <f>+'Pres. OBRA'!C11</f>
        <v>EXCAVACIÓN PARA ZAPATAS DE 0,0 a 2,0 m de profundidad, en material heterogéneo, con piedras de hasta 0.05 m³. incluye todo lo necesario para su correcta construccion. No Incluye acarreo interno de materiales, cargue, transporte y botada del material proveniente de la excavación en botaderos oficiales o donde lo indique la interventoría (se encuentra en otro item independiente) .  SU MEDIDA SERA EN SITIO.</v>
      </c>
      <c r="C59" s="2461"/>
      <c r="D59" s="2461"/>
      <c r="E59" s="2461"/>
      <c r="F59" s="2461"/>
      <c r="G59" s="2462"/>
      <c r="H59" s="323" t="s">
        <v>45</v>
      </c>
      <c r="I59" s="285" t="s">
        <v>46</v>
      </c>
    </row>
    <row r="60" spans="1:9" ht="15" customHeight="1" thickBot="1">
      <c r="A60" s="2459"/>
      <c r="B60" s="704"/>
      <c r="C60" s="2463"/>
      <c r="D60" s="2464"/>
      <c r="E60" s="2464"/>
      <c r="F60" s="2464"/>
      <c r="G60" s="2465"/>
      <c r="H60" s="275" t="s">
        <v>360</v>
      </c>
      <c r="I60" s="287">
        <f>SUM(H62:H63)*1.1</f>
        <v>20.548000000000002</v>
      </c>
    </row>
    <row r="61" spans="1:9" ht="15" customHeight="1">
      <c r="A61" s="329"/>
      <c r="B61" s="300"/>
      <c r="C61" s="424" t="s">
        <v>615</v>
      </c>
      <c r="D61" s="424" t="s">
        <v>618</v>
      </c>
      <c r="E61" s="424" t="s">
        <v>634</v>
      </c>
      <c r="F61" s="424" t="s">
        <v>635</v>
      </c>
      <c r="G61" s="424"/>
      <c r="I61" s="535"/>
    </row>
    <row r="62" spans="1:9" ht="15" customHeight="1">
      <c r="A62" s="8"/>
      <c r="B62" s="6" t="s">
        <v>636</v>
      </c>
      <c r="C62" s="6">
        <v>4</v>
      </c>
      <c r="D62" s="2">
        <v>1</v>
      </c>
      <c r="E62" s="2">
        <v>1</v>
      </c>
      <c r="F62" s="2">
        <v>2.57</v>
      </c>
      <c r="G62" s="2"/>
      <c r="H62" s="1065">
        <f>+F62*E62*D62*C62</f>
        <v>10.28</v>
      </c>
      <c r="I62" s="436"/>
    </row>
    <row r="63" spans="1:9" ht="15" customHeight="1">
      <c r="A63" s="8"/>
      <c r="B63" s="259" t="s">
        <v>637</v>
      </c>
      <c r="C63" s="259">
        <v>6</v>
      </c>
      <c r="D63" s="2">
        <v>1</v>
      </c>
      <c r="E63" s="2">
        <v>1</v>
      </c>
      <c r="F63" s="2">
        <v>1.4</v>
      </c>
      <c r="G63" s="2"/>
      <c r="H63" s="283">
        <f>E63*D63*F63*C63</f>
        <v>8.3999999999999986</v>
      </c>
      <c r="I63" s="436"/>
    </row>
    <row r="64" spans="1:9" ht="15" customHeight="1">
      <c r="A64" s="1"/>
      <c r="B64" s="266"/>
      <c r="C64" s="266"/>
      <c r="D64" s="1"/>
      <c r="E64" s="1"/>
      <c r="F64" s="1"/>
      <c r="G64" s="1"/>
      <c r="H64" s="284"/>
      <c r="I64" s="284"/>
    </row>
    <row r="65" spans="1:9" ht="15" customHeight="1" thickBot="1">
      <c r="A65" s="1"/>
      <c r="B65" s="266"/>
      <c r="C65" s="266"/>
      <c r="D65" s="1"/>
      <c r="E65" s="1"/>
      <c r="F65" s="1"/>
      <c r="G65" s="1"/>
      <c r="H65" s="284"/>
      <c r="I65" s="284"/>
    </row>
    <row r="66" spans="1:9" ht="72.599999999999994" customHeight="1">
      <c r="A66" s="2458">
        <f>+'Pres. OBRA'!B12</f>
        <v>2.2999999999999998</v>
      </c>
      <c r="B66" s="2460" t="str">
        <f>+'Pres. OBRA'!C12</f>
        <v>EXCAVACIÓN PARA PILAS DE 0,0 a 2,0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v>
      </c>
      <c r="C66" s="2461"/>
      <c r="D66" s="2461"/>
      <c r="E66" s="2461"/>
      <c r="F66" s="2461"/>
      <c r="G66" s="2462"/>
      <c r="H66" s="323" t="s">
        <v>45</v>
      </c>
      <c r="I66" s="285" t="s">
        <v>46</v>
      </c>
    </row>
    <row r="67" spans="1:9" ht="15" customHeight="1" thickBot="1">
      <c r="A67" s="2459"/>
      <c r="B67" s="704"/>
      <c r="C67" s="2463"/>
      <c r="D67" s="2464"/>
      <c r="E67" s="2464"/>
      <c r="F67" s="2464"/>
      <c r="G67" s="2465"/>
      <c r="H67" s="275" t="s">
        <v>360</v>
      </c>
      <c r="I67" s="287">
        <f>SUM(H69:H70)*1.1</f>
        <v>106.16094720000001</v>
      </c>
    </row>
    <row r="68" spans="1:9" ht="15" customHeight="1">
      <c r="A68" s="329"/>
      <c r="B68" s="300"/>
      <c r="C68" s="424" t="s">
        <v>615</v>
      </c>
      <c r="D68" s="424" t="s">
        <v>618</v>
      </c>
      <c r="E68" s="424" t="s">
        <v>638</v>
      </c>
      <c r="F68" s="424" t="s">
        <v>635</v>
      </c>
      <c r="G68" s="424"/>
      <c r="I68" s="535"/>
    </row>
    <row r="69" spans="1:9" ht="15" customHeight="1">
      <c r="A69" s="8"/>
      <c r="B69" s="6" t="s">
        <v>636</v>
      </c>
      <c r="C69" s="6">
        <v>8</v>
      </c>
      <c r="D69" s="2">
        <v>2</v>
      </c>
      <c r="E69" s="2">
        <f>3.1416*1.2*1.2</f>
        <v>4.5239039999999999</v>
      </c>
      <c r="F69" s="2"/>
      <c r="G69" s="2"/>
      <c r="H69" s="1065">
        <f>+E69*D69*C69</f>
        <v>72.382463999999999</v>
      </c>
      <c r="I69" s="436"/>
    </row>
    <row r="70" spans="1:9" ht="15" customHeight="1">
      <c r="A70" s="8"/>
      <c r="B70" s="259" t="s">
        <v>637</v>
      </c>
      <c r="C70" s="259">
        <v>6</v>
      </c>
      <c r="D70" s="2">
        <v>2</v>
      </c>
      <c r="E70" s="283">
        <f>3.1416*0.8*0.8</f>
        <v>2.010624</v>
      </c>
      <c r="F70" s="2"/>
      <c r="G70" s="2"/>
      <c r="H70" s="1065">
        <f>+E70*D70*C70</f>
        <v>24.127488</v>
      </c>
      <c r="I70" s="436"/>
    </row>
    <row r="71" spans="1:9" ht="15" customHeight="1">
      <c r="A71" s="1"/>
      <c r="B71" s="266"/>
      <c r="C71" s="266"/>
      <c r="D71" s="1"/>
      <c r="E71" s="1"/>
      <c r="F71" s="1"/>
      <c r="G71" s="1"/>
      <c r="H71" s="284"/>
      <c r="I71" s="284"/>
    </row>
    <row r="72" spans="1:9" ht="15" customHeight="1">
      <c r="A72" s="1"/>
      <c r="B72" s="266"/>
      <c r="C72" s="266"/>
      <c r="D72" s="1"/>
      <c r="E72" s="1"/>
      <c r="F72" s="1"/>
      <c r="G72" s="1"/>
      <c r="H72" s="284"/>
      <c r="I72" s="284"/>
    </row>
    <row r="73" spans="1:9" ht="15" customHeight="1">
      <c r="B73" s="9"/>
      <c r="D73" s="265"/>
      <c r="E73" s="265"/>
      <c r="I73" s="284"/>
    </row>
    <row r="74" spans="1:9" ht="15" customHeight="1" thickBot="1">
      <c r="B74" s="9"/>
      <c r="D74" s="265"/>
      <c r="E74" s="265"/>
      <c r="I74" s="284"/>
    </row>
    <row r="75" spans="1:9" ht="66.599999999999994" customHeight="1">
      <c r="A75" s="2477">
        <f>'Pres. OBRA'!B13</f>
        <v>2.4</v>
      </c>
      <c r="B75" s="2460" t="str">
        <f>+'Pres. OBRA'!C13</f>
        <v>EXCAVACIÓN PARA PILAS DE 2 a 4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v>
      </c>
      <c r="C75" s="2461"/>
      <c r="D75" s="2461"/>
      <c r="E75" s="2461"/>
      <c r="F75" s="2461"/>
      <c r="G75" s="2462"/>
      <c r="H75" s="323" t="s">
        <v>45</v>
      </c>
      <c r="I75" s="285" t="s">
        <v>46</v>
      </c>
    </row>
    <row r="76" spans="1:9" ht="15" customHeight="1" thickBot="1">
      <c r="A76" s="2459"/>
      <c r="B76" s="704"/>
      <c r="C76" s="2463"/>
      <c r="D76" s="2464"/>
      <c r="E76" s="2464"/>
      <c r="F76" s="2464"/>
      <c r="G76" s="2465"/>
      <c r="H76" s="275" t="s">
        <v>360</v>
      </c>
      <c r="I76" s="287">
        <f>SUM(H78:H80)*1.1</f>
        <v>21.232189440000003</v>
      </c>
    </row>
    <row r="77" spans="1:9" ht="15" customHeight="1">
      <c r="A77" s="329"/>
      <c r="B77" s="300"/>
      <c r="C77" s="424" t="s">
        <v>615</v>
      </c>
      <c r="D77" s="424" t="s">
        <v>618</v>
      </c>
      <c r="E77" s="424" t="s">
        <v>638</v>
      </c>
      <c r="F77" s="424"/>
      <c r="G77" s="424"/>
      <c r="H77" s="435"/>
      <c r="I77" s="535"/>
    </row>
    <row r="78" spans="1:9" ht="15" customHeight="1">
      <c r="A78" s="8"/>
      <c r="B78" s="6"/>
      <c r="C78" s="6"/>
      <c r="D78" s="2"/>
      <c r="E78" s="2"/>
      <c r="F78" s="2"/>
      <c r="G78" s="2"/>
      <c r="H78" s="283"/>
      <c r="I78" s="436"/>
    </row>
    <row r="79" spans="1:9" ht="15" customHeight="1">
      <c r="A79" s="8"/>
      <c r="B79" s="259" t="s">
        <v>637</v>
      </c>
      <c r="C79" s="259">
        <v>6</v>
      </c>
      <c r="D79" s="2">
        <v>1.6</v>
      </c>
      <c r="E79" s="283">
        <f>3.1416*0.8*0.8</f>
        <v>2.010624</v>
      </c>
      <c r="F79" s="2"/>
      <c r="G79" s="2"/>
      <c r="H79" s="283">
        <f>E79*D79*C79</f>
        <v>19.301990400000001</v>
      </c>
      <c r="I79" s="436"/>
    </row>
    <row r="80" spans="1:9" ht="15" customHeight="1">
      <c r="A80" s="8"/>
      <c r="B80" s="259"/>
      <c r="C80" s="259"/>
      <c r="D80" s="2"/>
      <c r="E80" s="2"/>
      <c r="F80" s="2"/>
      <c r="G80" s="2"/>
      <c r="H80" s="283"/>
      <c r="I80" s="436"/>
    </row>
    <row r="81" spans="1:9" ht="15" customHeight="1">
      <c r="A81" s="1"/>
      <c r="B81" s="266"/>
      <c r="C81" s="266"/>
      <c r="D81" s="1"/>
      <c r="E81" s="1"/>
      <c r="F81" s="1"/>
      <c r="G81" s="1"/>
      <c r="H81" s="284"/>
      <c r="I81" s="284"/>
    </row>
    <row r="82" spans="1:9" ht="15" customHeight="1">
      <c r="A82" s="1"/>
      <c r="B82" s="266"/>
      <c r="C82" s="266"/>
      <c r="D82" s="1"/>
      <c r="E82" s="1"/>
      <c r="F82" s="1"/>
      <c r="G82" s="1"/>
      <c r="H82" s="284"/>
      <c r="I82" s="284"/>
    </row>
    <row r="83" spans="1:9" ht="15" customHeight="1">
      <c r="B83" s="9"/>
      <c r="D83" s="265"/>
      <c r="E83" s="265"/>
      <c r="I83" s="284"/>
    </row>
    <row r="84" spans="1:9" ht="15" customHeight="1" thickBot="1">
      <c r="B84" s="9"/>
      <c r="D84" s="265"/>
      <c r="E84" s="265"/>
      <c r="I84" s="284"/>
    </row>
    <row r="85" spans="1:9" ht="63.6" customHeight="1">
      <c r="A85" s="2477">
        <f>'Pres. OBRA'!B14</f>
        <v>2.5</v>
      </c>
      <c r="B85" s="2460" t="str">
        <f>+'Pres. OBRA'!C14</f>
        <v>EXCAVACIÓN PARA PILAS DE 4 a 6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SU MEDIDA SERA EN SITIO.</v>
      </c>
      <c r="C85" s="2461"/>
      <c r="D85" s="2461"/>
      <c r="E85" s="2461"/>
      <c r="F85" s="2461"/>
      <c r="G85" s="2462"/>
      <c r="H85" s="323" t="s">
        <v>45</v>
      </c>
      <c r="I85" s="285" t="s">
        <v>46</v>
      </c>
    </row>
    <row r="86" spans="1:9" ht="15" customHeight="1" thickBot="1">
      <c r="A86" s="2459"/>
      <c r="B86" s="704"/>
      <c r="C86" s="2463"/>
      <c r="D86" s="2464"/>
      <c r="E86" s="2464"/>
      <c r="F86" s="2464"/>
      <c r="G86" s="2465"/>
      <c r="H86" s="275" t="s">
        <v>360</v>
      </c>
      <c r="I86" s="287">
        <f>SUM(H88:H90)*1.1</f>
        <v>151.27934976</v>
      </c>
    </row>
    <row r="87" spans="1:9" ht="12.75" customHeight="1">
      <c r="A87" s="329"/>
      <c r="B87" s="300"/>
      <c r="C87" s="424" t="s">
        <v>615</v>
      </c>
      <c r="D87" s="424" t="s">
        <v>618</v>
      </c>
      <c r="E87" s="424" t="s">
        <v>638</v>
      </c>
      <c r="F87" s="424"/>
      <c r="G87" s="424"/>
      <c r="H87" s="435"/>
      <c r="I87" s="535"/>
    </row>
    <row r="88" spans="1:9" ht="13.5" customHeight="1">
      <c r="A88" s="8"/>
      <c r="B88" s="6" t="s">
        <v>639</v>
      </c>
      <c r="C88" s="6">
        <v>8</v>
      </c>
      <c r="D88" s="2">
        <v>3.8</v>
      </c>
      <c r="E88" s="2">
        <f>3.1416*1.2*1.2</f>
        <v>4.5239039999999999</v>
      </c>
      <c r="F88" s="2"/>
      <c r="G88" s="2"/>
      <c r="H88" s="283">
        <f>E88*D88*C88</f>
        <v>137.52668159999999</v>
      </c>
      <c r="I88" s="436"/>
    </row>
    <row r="89" spans="1:9" ht="13.5" customHeight="1">
      <c r="A89" s="8"/>
      <c r="B89" s="259"/>
      <c r="C89" s="259"/>
      <c r="D89" s="2"/>
      <c r="E89" s="2"/>
      <c r="F89" s="2"/>
      <c r="G89" s="2"/>
      <c r="H89" s="283"/>
      <c r="I89" s="436"/>
    </row>
    <row r="90" spans="1:9">
      <c r="A90" s="8"/>
      <c r="B90" s="259"/>
      <c r="C90" s="259"/>
      <c r="D90" s="2"/>
      <c r="E90" s="2"/>
      <c r="F90" s="2"/>
      <c r="G90" s="2"/>
      <c r="H90" s="283"/>
      <c r="I90" s="436"/>
    </row>
    <row r="91" spans="1:9">
      <c r="A91" s="1"/>
      <c r="B91" s="266"/>
      <c r="C91" s="266"/>
      <c r="D91" s="1"/>
      <c r="E91" s="1"/>
      <c r="F91" s="1"/>
      <c r="G91" s="1"/>
      <c r="H91" s="284"/>
      <c r="I91" s="284"/>
    </row>
    <row r="92" spans="1:9">
      <c r="A92" s="1"/>
      <c r="B92" s="266"/>
      <c r="C92" s="266"/>
      <c r="D92" s="1"/>
      <c r="E92" s="1"/>
      <c r="F92" s="1"/>
      <c r="G92" s="1"/>
      <c r="H92" s="284"/>
      <c r="I92" s="284"/>
    </row>
    <row r="94" spans="1:9" ht="15.75" thickBot="1"/>
    <row r="95" spans="1:9">
      <c r="A95" s="2477">
        <f>'Pres. OBRA'!B15</f>
        <v>2.6</v>
      </c>
      <c r="B95" s="424" t="s">
        <v>96</v>
      </c>
      <c r="C95" s="2478" t="s">
        <v>640</v>
      </c>
      <c r="D95" s="2479"/>
      <c r="E95" s="2479"/>
      <c r="F95" s="2479"/>
      <c r="G95" s="2480"/>
      <c r="H95" s="323" t="s">
        <v>45</v>
      </c>
      <c r="I95" s="285" t="s">
        <v>46</v>
      </c>
    </row>
    <row r="96" spans="1:9" ht="40.15" customHeight="1" thickBot="1">
      <c r="A96" s="2459"/>
      <c r="B96" s="2469" t="str">
        <f>+'Pres. OBRA'!C15</f>
        <v xml:space="preserve">EXCAVACIÓN MANUAL de material heterogéneo DE 0-2 m., bajo cualquier grado de humedad. Incluye: roca descompuesta, bolas de roca de volúmen inferior a 0.35 m³. (NO incluye cargue y transporte interno , transporte a botadero y dispocision final), esta actividad esta en item independiente </v>
      </c>
      <c r="C96" s="2470"/>
      <c r="D96" s="2470"/>
      <c r="E96" s="2470"/>
      <c r="F96" s="2470"/>
      <c r="G96" s="2471"/>
      <c r="H96" s="275" t="s">
        <v>360</v>
      </c>
      <c r="I96" s="287">
        <f>SUM(H98:H108)*1.1</f>
        <v>3048.4151500000003</v>
      </c>
    </row>
    <row r="97" spans="1:9">
      <c r="A97" s="329"/>
      <c r="B97" s="300"/>
      <c r="C97" s="424" t="s">
        <v>615</v>
      </c>
      <c r="D97" s="424" t="s">
        <v>618</v>
      </c>
      <c r="E97" s="424" t="s">
        <v>630</v>
      </c>
      <c r="F97" s="424" t="s">
        <v>631</v>
      </c>
      <c r="G97" s="424"/>
      <c r="H97" s="435"/>
      <c r="I97" s="535"/>
    </row>
    <row r="98" spans="1:9">
      <c r="A98" s="8"/>
      <c r="B98" s="6" t="s">
        <v>641</v>
      </c>
      <c r="C98" s="6">
        <v>1</v>
      </c>
      <c r="D98" s="2">
        <v>850</v>
      </c>
      <c r="E98" s="2">
        <v>0.3</v>
      </c>
      <c r="F98" s="2">
        <v>0.5</v>
      </c>
      <c r="G98" s="2"/>
      <c r="H98" s="283">
        <f t="shared" ref="H98:H107" si="0">F98*E98*D98*C98</f>
        <v>127.5</v>
      </c>
      <c r="I98" s="436"/>
    </row>
    <row r="99" spans="1:9">
      <c r="A99" s="8"/>
      <c r="B99" s="259" t="s">
        <v>642</v>
      </c>
      <c r="C99" s="259">
        <v>2</v>
      </c>
      <c r="D99" s="2">
        <v>16.62</v>
      </c>
      <c r="E99" s="2">
        <v>0.4</v>
      </c>
      <c r="F99" s="2">
        <v>0.4</v>
      </c>
      <c r="G99" s="2"/>
      <c r="H99" s="283">
        <f t="shared" si="0"/>
        <v>5.3184000000000013</v>
      </c>
      <c r="I99" s="436"/>
    </row>
    <row r="100" spans="1:9">
      <c r="A100" s="10"/>
      <c r="B100" s="259" t="s">
        <v>642</v>
      </c>
      <c r="C100" s="258">
        <v>4</v>
      </c>
      <c r="D100" s="2">
        <v>7.3</v>
      </c>
      <c r="E100" s="2">
        <v>0.4</v>
      </c>
      <c r="F100" s="2">
        <v>0.4</v>
      </c>
      <c r="G100" s="2"/>
      <c r="H100" s="283">
        <f t="shared" si="0"/>
        <v>4.6720000000000006</v>
      </c>
      <c r="I100" s="436"/>
    </row>
    <row r="101" spans="1:9">
      <c r="A101" s="10"/>
      <c r="B101" s="259" t="s">
        <v>643</v>
      </c>
      <c r="C101" s="258">
        <v>2</v>
      </c>
      <c r="D101" s="2">
        <f>2.93*C101</f>
        <v>5.86</v>
      </c>
      <c r="E101" s="2">
        <v>0.3</v>
      </c>
      <c r="F101" s="2">
        <v>3</v>
      </c>
      <c r="G101" s="2"/>
      <c r="H101" s="283">
        <f t="shared" si="0"/>
        <v>10.548</v>
      </c>
      <c r="I101" s="436"/>
    </row>
    <row r="102" spans="1:9">
      <c r="A102" s="10"/>
      <c r="B102" s="259" t="s">
        <v>643</v>
      </c>
      <c r="C102" s="258">
        <v>3</v>
      </c>
      <c r="D102" s="2">
        <f>4.01*C102</f>
        <v>12.03</v>
      </c>
      <c r="E102" s="2">
        <v>0.3</v>
      </c>
      <c r="F102" s="2">
        <v>0.3</v>
      </c>
      <c r="G102" s="2"/>
      <c r="H102" s="283">
        <f t="shared" si="0"/>
        <v>3.2481</v>
      </c>
      <c r="I102" s="436"/>
    </row>
    <row r="103" spans="1:9">
      <c r="A103" s="10"/>
      <c r="B103" s="325" t="s">
        <v>644</v>
      </c>
      <c r="C103" s="258">
        <v>1</v>
      </c>
      <c r="D103" s="2">
        <v>3050</v>
      </c>
      <c r="E103" s="2">
        <v>1</v>
      </c>
      <c r="F103" s="2">
        <v>0.5</v>
      </c>
      <c r="G103" s="2"/>
      <c r="H103" s="283">
        <f t="shared" si="0"/>
        <v>1525</v>
      </c>
      <c r="I103" s="436"/>
    </row>
    <row r="104" spans="1:9">
      <c r="A104" s="10"/>
      <c r="B104" s="325" t="s">
        <v>645</v>
      </c>
      <c r="C104" s="258">
        <v>1</v>
      </c>
      <c r="D104" s="2">
        <v>500</v>
      </c>
      <c r="E104" s="2">
        <v>1</v>
      </c>
      <c r="F104" s="2">
        <v>0.5</v>
      </c>
      <c r="G104" s="2"/>
      <c r="H104" s="283">
        <f t="shared" si="0"/>
        <v>250</v>
      </c>
      <c r="I104" s="436"/>
    </row>
    <row r="105" spans="1:9">
      <c r="A105" s="10"/>
      <c r="B105" s="325" t="s">
        <v>646</v>
      </c>
      <c r="C105" s="258">
        <v>2</v>
      </c>
      <c r="D105" s="2">
        <v>20</v>
      </c>
      <c r="E105" s="2">
        <v>40</v>
      </c>
      <c r="F105" s="2">
        <v>0.5</v>
      </c>
      <c r="G105" s="2"/>
      <c r="H105" s="283">
        <f t="shared" si="0"/>
        <v>800</v>
      </c>
      <c r="I105" s="436"/>
    </row>
    <row r="106" spans="1:9">
      <c r="A106" s="10"/>
      <c r="B106" s="325"/>
      <c r="C106" s="258"/>
      <c r="D106" s="2"/>
      <c r="E106" s="2"/>
      <c r="F106" s="2"/>
      <c r="G106" s="2"/>
      <c r="H106" s="283"/>
      <c r="I106" s="436"/>
    </row>
    <row r="107" spans="1:9">
      <c r="A107" s="10"/>
      <c r="B107" s="325" t="s">
        <v>647</v>
      </c>
      <c r="C107" s="258">
        <v>1</v>
      </c>
      <c r="D107" s="2">
        <v>300</v>
      </c>
      <c r="E107" s="2">
        <v>0.3</v>
      </c>
      <c r="F107" s="2">
        <v>0.5</v>
      </c>
      <c r="G107" s="2"/>
      <c r="H107" s="283">
        <f t="shared" si="0"/>
        <v>45</v>
      </c>
      <c r="I107" s="436"/>
    </row>
    <row r="108" spans="1:9" ht="15.75" thickBot="1">
      <c r="A108" s="426"/>
      <c r="B108" s="437"/>
      <c r="C108" s="524"/>
      <c r="D108" s="332"/>
      <c r="E108" s="332"/>
      <c r="F108" s="332"/>
      <c r="G108" s="332"/>
      <c r="H108" s="332"/>
      <c r="I108" s="287"/>
    </row>
    <row r="109" spans="1:9">
      <c r="A109" s="265"/>
      <c r="B109" s="266"/>
      <c r="C109" s="9"/>
      <c r="D109" s="1"/>
      <c r="E109" s="1"/>
      <c r="F109" s="1"/>
      <c r="G109" s="1"/>
      <c r="H109" s="1"/>
      <c r="I109" s="284"/>
    </row>
    <row r="110" spans="1:9" ht="15.75" thickBot="1">
      <c r="A110" s="265"/>
      <c r="B110" s="266"/>
      <c r="C110" s="9"/>
      <c r="D110" s="1"/>
      <c r="E110" s="1"/>
      <c r="F110" s="1"/>
      <c r="G110" s="1"/>
      <c r="H110" s="1"/>
      <c r="I110" s="284"/>
    </row>
    <row r="111" spans="1:9">
      <c r="A111" s="2477">
        <f>+'Pres. OBRA'!B16</f>
        <v>2.7</v>
      </c>
      <c r="B111" s="424" t="s">
        <v>96</v>
      </c>
      <c r="C111" s="2478" t="s">
        <v>640</v>
      </c>
      <c r="D111" s="2479"/>
      <c r="E111" s="2479"/>
      <c r="F111" s="2479"/>
      <c r="G111" s="2480"/>
      <c r="H111" s="323" t="s">
        <v>45</v>
      </c>
      <c r="I111" s="285" t="s">
        <v>46</v>
      </c>
    </row>
    <row r="112" spans="1:9" ht="46.15" customHeight="1" thickBot="1">
      <c r="A112" s="2459"/>
      <c r="B112" s="2469" t="str">
        <f>+'Pres. OBRA'!C16</f>
        <v>Excavacion manual de brechas, profundidad de 0,5 hasta 1,0 metro, para tuberia hidrosanitaria, bajo cualquier grado de humedad, cargue y descargue, botada de material proveniente de las excavaciones en los sitios</v>
      </c>
      <c r="C112" s="2470"/>
      <c r="D112" s="2470"/>
      <c r="E112" s="2470"/>
      <c r="F112" s="2470"/>
      <c r="G112" s="2471"/>
      <c r="H112" s="275" t="str">
        <f>+'Pres. OBRA'!D16</f>
        <v>m3</v>
      </c>
      <c r="I112" s="287">
        <f>SUM(H114:H121)*1.1</f>
        <v>161.45580000000001</v>
      </c>
    </row>
    <row r="113" spans="1:9">
      <c r="A113" s="329"/>
      <c r="B113" s="300"/>
      <c r="C113" s="424" t="s">
        <v>615</v>
      </c>
      <c r="D113" s="424" t="s">
        <v>618</v>
      </c>
      <c r="E113" s="424" t="s">
        <v>630</v>
      </c>
      <c r="F113" s="424" t="s">
        <v>631</v>
      </c>
      <c r="G113" s="424"/>
      <c r="H113" s="435"/>
      <c r="I113" s="535"/>
    </row>
    <row r="114" spans="1:9">
      <c r="A114" s="8"/>
      <c r="B114" s="6" t="s">
        <v>648</v>
      </c>
      <c r="C114" s="6"/>
      <c r="D114" s="283">
        <f>+I645</f>
        <v>25.2</v>
      </c>
      <c r="E114" s="2">
        <v>0.4</v>
      </c>
      <c r="F114" s="2">
        <v>0.8</v>
      </c>
      <c r="G114" s="2"/>
      <c r="H114" s="283">
        <f>+D114*E114*F114</f>
        <v>8.0640000000000001</v>
      </c>
      <c r="I114" s="436"/>
    </row>
    <row r="115" spans="1:9">
      <c r="A115" s="8"/>
      <c r="B115" s="259" t="s">
        <v>649</v>
      </c>
      <c r="C115" s="259"/>
      <c r="D115" s="283">
        <f>+I628</f>
        <v>331.2</v>
      </c>
      <c r="E115" s="2">
        <v>0.4</v>
      </c>
      <c r="F115" s="2">
        <v>0.3</v>
      </c>
      <c r="G115" s="2"/>
      <c r="H115" s="283">
        <f>+D115*E115*F115</f>
        <v>39.743999999999993</v>
      </c>
      <c r="I115" s="436"/>
    </row>
    <row r="116" spans="1:9">
      <c r="A116" s="10"/>
      <c r="B116" s="259" t="s">
        <v>650</v>
      </c>
      <c r="C116" s="258"/>
      <c r="D116" s="283">
        <f>+I637</f>
        <v>10.5</v>
      </c>
      <c r="E116" s="2">
        <v>0.4</v>
      </c>
      <c r="F116" s="2">
        <v>0.8</v>
      </c>
      <c r="G116" s="2"/>
      <c r="H116" s="283">
        <f t="shared" ref="H116:H120" si="1">+D116*E116*F116</f>
        <v>3.3600000000000003</v>
      </c>
      <c r="I116" s="436"/>
    </row>
    <row r="117" spans="1:9">
      <c r="A117" s="10"/>
      <c r="B117" s="259" t="s">
        <v>651</v>
      </c>
      <c r="C117" s="258"/>
      <c r="D117" s="283">
        <f>+I653</f>
        <v>141.75</v>
      </c>
      <c r="E117" s="2">
        <v>0.4</v>
      </c>
      <c r="F117" s="2">
        <v>0.7</v>
      </c>
      <c r="G117" s="2"/>
      <c r="H117" s="283">
        <f t="shared" si="1"/>
        <v>39.69</v>
      </c>
      <c r="I117" s="436"/>
    </row>
    <row r="118" spans="1:9">
      <c r="A118" s="10"/>
      <c r="B118" s="259" t="s">
        <v>652</v>
      </c>
      <c r="C118" s="258"/>
      <c r="D118" s="283">
        <f>+I661</f>
        <v>9.4500000000000011</v>
      </c>
      <c r="E118" s="2">
        <v>0.5</v>
      </c>
      <c r="F118" s="2">
        <v>0.8</v>
      </c>
      <c r="G118" s="2"/>
      <c r="H118" s="283">
        <f t="shared" si="1"/>
        <v>3.7800000000000007</v>
      </c>
      <c r="I118" s="436"/>
    </row>
    <row r="119" spans="1:9">
      <c r="A119" s="10"/>
      <c r="B119" s="325" t="s">
        <v>653</v>
      </c>
      <c r="C119" s="258"/>
      <c r="D119" s="283">
        <f>+I669</f>
        <v>70.350000000000009</v>
      </c>
      <c r="E119" s="2">
        <v>0.5</v>
      </c>
      <c r="F119" s="2">
        <v>0.8</v>
      </c>
      <c r="G119" s="2"/>
      <c r="H119" s="283">
        <f t="shared" si="1"/>
        <v>28.140000000000004</v>
      </c>
      <c r="I119" s="436"/>
    </row>
    <row r="120" spans="1:9">
      <c r="A120" s="10"/>
      <c r="B120" s="325" t="s">
        <v>616</v>
      </c>
      <c r="C120" s="258"/>
      <c r="D120" s="2">
        <v>60</v>
      </c>
      <c r="E120" s="2">
        <v>0.5</v>
      </c>
      <c r="F120" s="2">
        <v>0.8</v>
      </c>
      <c r="G120" s="2"/>
      <c r="H120" s="283">
        <f t="shared" si="1"/>
        <v>24</v>
      </c>
      <c r="I120" s="436"/>
    </row>
    <row r="121" spans="1:9" ht="15.75" thickBot="1">
      <c r="A121" s="426"/>
      <c r="B121" s="437"/>
      <c r="C121" s="524"/>
      <c r="D121" s="332"/>
      <c r="E121" s="332"/>
      <c r="F121" s="332"/>
      <c r="G121" s="332"/>
      <c r="H121" s="332"/>
      <c r="I121" s="287"/>
    </row>
    <row r="122" spans="1:9">
      <c r="A122" s="265"/>
      <c r="B122" s="266"/>
      <c r="C122" s="9"/>
      <c r="D122" s="1"/>
      <c r="E122" s="1"/>
      <c r="F122" s="1"/>
      <c r="G122" s="1"/>
      <c r="H122" s="1"/>
      <c r="I122" s="284"/>
    </row>
    <row r="123" spans="1:9">
      <c r="A123" s="265"/>
      <c r="B123" s="266"/>
      <c r="C123" s="9"/>
      <c r="D123" s="1"/>
      <c r="E123" s="1"/>
      <c r="F123" s="1"/>
      <c r="G123" s="1"/>
      <c r="H123" s="1"/>
      <c r="I123" s="284"/>
    </row>
    <row r="124" spans="1:9">
      <c r="A124" s="265"/>
      <c r="B124" s="266"/>
      <c r="C124" s="9"/>
      <c r="D124" s="1"/>
      <c r="E124" s="1"/>
      <c r="F124" s="1"/>
      <c r="G124" s="1"/>
      <c r="H124" s="1"/>
      <c r="I124" s="284"/>
    </row>
    <row r="125" spans="1:9" ht="15.75" thickBot="1">
      <c r="A125" s="265"/>
      <c r="B125" s="266"/>
      <c r="C125" s="9"/>
      <c r="D125" s="1"/>
      <c r="E125" s="1"/>
      <c r="F125" s="1"/>
      <c r="G125" s="1"/>
      <c r="H125" s="1"/>
      <c r="I125" s="284"/>
    </row>
    <row r="126" spans="1:9" ht="46.15" customHeight="1">
      <c r="A126" s="2477">
        <f>'Pres. OBRA'!B17</f>
        <v>2.8</v>
      </c>
      <c r="B126" s="2506" t="str">
        <f>+'Pres. OBRA'!C17</f>
        <v>CARGUE, transporte y botada de MATERIAL PROVENIENTE DE LAS EXPLANACIONES, EXCAVACIONES Y VOLADURAS DE ROCA. Incluye transportes internos, maquinaria amarilla, derecho de botadero. Se debe hacer en botaderos oficiales autorizados por la entidad competente o hasta el sitio que indique la interventoría. Su medida será en sitio.</v>
      </c>
      <c r="C126" s="2461"/>
      <c r="D126" s="2461"/>
      <c r="E126" s="2461"/>
      <c r="F126" s="2461"/>
      <c r="G126" s="2462"/>
      <c r="H126" s="277" t="s">
        <v>45</v>
      </c>
      <c r="I126" s="285" t="s">
        <v>46</v>
      </c>
    </row>
    <row r="127" spans="1:9" ht="15.75" thickBot="1">
      <c r="A127" s="2459"/>
      <c r="B127" s="536"/>
      <c r="C127" s="2463"/>
      <c r="D127" s="2464"/>
      <c r="E127" s="2464"/>
      <c r="F127" s="2464"/>
      <c r="G127" s="2465"/>
      <c r="H127" s="278" t="s">
        <v>360</v>
      </c>
      <c r="I127" s="287">
        <f>SUM(H129:H134)</f>
        <v>3714.8746891999999</v>
      </c>
    </row>
    <row r="128" spans="1:9">
      <c r="A128" s="329"/>
      <c r="B128" s="300"/>
      <c r="C128" s="424" t="s">
        <v>615</v>
      </c>
      <c r="D128" s="424"/>
      <c r="E128" s="424"/>
      <c r="F128" s="424"/>
      <c r="G128" s="424"/>
      <c r="H128" s="435"/>
      <c r="I128" s="535"/>
    </row>
    <row r="129" spans="1:9">
      <c r="A129" s="10"/>
      <c r="B129" s="259" t="s">
        <v>654</v>
      </c>
      <c r="C129" s="259"/>
      <c r="D129" s="283">
        <f>I51</f>
        <v>236.7</v>
      </c>
      <c r="E129" s="2">
        <v>1</v>
      </c>
      <c r="F129" s="2"/>
      <c r="G129" s="2"/>
      <c r="H129" s="1065">
        <f t="shared" ref="H129:H134" si="2">E129*D129</f>
        <v>236.7</v>
      </c>
      <c r="I129" s="436"/>
    </row>
    <row r="130" spans="1:9">
      <c r="A130" s="10"/>
      <c r="B130" s="259"/>
      <c r="C130" s="259"/>
      <c r="D130" s="283">
        <f>+I60</f>
        <v>20.548000000000002</v>
      </c>
      <c r="E130" s="2">
        <v>1</v>
      </c>
      <c r="F130" s="2"/>
      <c r="G130" s="2"/>
      <c r="H130" s="1065">
        <f t="shared" si="2"/>
        <v>20.548000000000002</v>
      </c>
      <c r="I130" s="436"/>
    </row>
    <row r="131" spans="1:9">
      <c r="A131" s="10"/>
      <c r="B131" s="259"/>
      <c r="C131" s="259"/>
      <c r="D131" s="283">
        <f>+I76</f>
        <v>21.232189440000003</v>
      </c>
      <c r="E131" s="2">
        <v>1</v>
      </c>
      <c r="F131" s="2"/>
      <c r="G131" s="2"/>
      <c r="H131" s="1065">
        <f t="shared" si="2"/>
        <v>21.232189440000003</v>
      </c>
      <c r="I131" s="436"/>
    </row>
    <row r="132" spans="1:9">
      <c r="A132" s="10"/>
      <c r="B132" s="259"/>
      <c r="C132" s="259"/>
      <c r="D132" s="283">
        <f>+I86</f>
        <v>151.27934976</v>
      </c>
      <c r="E132" s="2">
        <v>1</v>
      </c>
      <c r="F132" s="2"/>
      <c r="G132" s="2"/>
      <c r="H132" s="1065">
        <f t="shared" si="2"/>
        <v>151.27934976</v>
      </c>
      <c r="I132" s="436"/>
    </row>
    <row r="133" spans="1:9">
      <c r="A133" s="10"/>
      <c r="B133" s="234" t="s">
        <v>655</v>
      </c>
      <c r="C133" s="259"/>
      <c r="D133" s="283">
        <f>I96</f>
        <v>3048.4151500000003</v>
      </c>
      <c r="E133" s="2">
        <v>1</v>
      </c>
      <c r="F133" s="2"/>
      <c r="G133" s="2"/>
      <c r="H133" s="1065">
        <f t="shared" si="2"/>
        <v>3048.4151500000003</v>
      </c>
      <c r="I133" s="436"/>
    </row>
    <row r="134" spans="1:9" ht="15.75" thickBot="1">
      <c r="A134" s="331"/>
      <c r="B134" s="437" t="s">
        <v>656</v>
      </c>
      <c r="C134" s="437"/>
      <c r="D134" s="538">
        <f>+I51</f>
        <v>236.7</v>
      </c>
      <c r="E134" s="332">
        <v>1</v>
      </c>
      <c r="F134" s="332"/>
      <c r="G134" s="438"/>
      <c r="H134" s="1065">
        <f t="shared" si="2"/>
        <v>236.7</v>
      </c>
      <c r="I134" s="287"/>
    </row>
    <row r="135" spans="1:9">
      <c r="A135" s="1"/>
      <c r="B135" s="266"/>
      <c r="C135" s="266"/>
      <c r="D135" s="1"/>
      <c r="E135" s="1"/>
      <c r="F135" s="1"/>
      <c r="G135" s="270"/>
      <c r="H135" s="5"/>
      <c r="I135" s="284"/>
    </row>
    <row r="136" spans="1:9">
      <c r="A136" s="1"/>
      <c r="B136" s="266"/>
      <c r="C136" s="266"/>
      <c r="D136" s="1"/>
      <c r="E136" s="1"/>
      <c r="F136" s="1"/>
      <c r="G136" s="270"/>
      <c r="H136" s="5"/>
      <c r="I136" s="284"/>
    </row>
    <row r="137" spans="1:9">
      <c r="A137" s="1"/>
      <c r="B137" s="266"/>
      <c r="C137" s="266"/>
      <c r="D137" s="1"/>
      <c r="E137" s="1"/>
      <c r="F137" s="1"/>
      <c r="G137" s="270"/>
      <c r="H137" s="5"/>
      <c r="I137" s="284"/>
    </row>
    <row r="138" spans="1:9" ht="15.75" thickBot="1">
      <c r="A138" s="1"/>
      <c r="B138" s="266"/>
      <c r="C138" s="266"/>
      <c r="D138" s="1"/>
      <c r="E138" s="1"/>
      <c r="F138" s="1"/>
      <c r="G138" s="270"/>
      <c r="H138" s="5"/>
      <c r="I138" s="284"/>
    </row>
    <row r="139" spans="1:9" ht="14.45" customHeight="1">
      <c r="A139" s="2466">
        <f>'Pres. OBRA'!B18</f>
        <v>2.9</v>
      </c>
      <c r="B139" s="424" t="s">
        <v>96</v>
      </c>
      <c r="C139" s="2467" t="s">
        <v>657</v>
      </c>
      <c r="D139" s="2467"/>
      <c r="E139" s="2467"/>
      <c r="F139" s="2467"/>
      <c r="G139" s="2467"/>
      <c r="H139" s="516" t="s">
        <v>45</v>
      </c>
      <c r="I139" s="281" t="s">
        <v>46</v>
      </c>
    </row>
    <row r="140" spans="1:9" ht="15.75" thickBot="1">
      <c r="A140" s="2482"/>
      <c r="B140" s="528"/>
      <c r="C140" s="2464"/>
      <c r="D140" s="2464"/>
      <c r="E140" s="2464"/>
      <c r="F140" s="2464"/>
      <c r="G140" s="2464"/>
      <c r="H140" s="513" t="s">
        <v>360</v>
      </c>
      <c r="I140" s="287">
        <f>SUM(H142:H143)*1.1</f>
        <v>239.04100000000003</v>
      </c>
    </row>
    <row r="141" spans="1:9">
      <c r="A141" s="423"/>
      <c r="B141" s="300"/>
      <c r="C141" s="424" t="s">
        <v>615</v>
      </c>
      <c r="D141" s="424" t="s">
        <v>638</v>
      </c>
      <c r="E141" s="424"/>
      <c r="F141" s="424" t="s">
        <v>658</v>
      </c>
      <c r="G141" s="424"/>
      <c r="H141" s="435"/>
      <c r="I141" s="537"/>
    </row>
    <row r="142" spans="1:9">
      <c r="A142" s="8"/>
      <c r="B142" s="259" t="s">
        <v>659</v>
      </c>
      <c r="C142" s="259">
        <v>1</v>
      </c>
      <c r="D142" s="2">
        <v>44.8</v>
      </c>
      <c r="E142" s="2"/>
      <c r="F142" s="2">
        <v>4</v>
      </c>
      <c r="G142" s="74"/>
      <c r="H142" s="1065">
        <f>F142*D142*C142</f>
        <v>179.2</v>
      </c>
      <c r="I142" s="436"/>
    </row>
    <row r="143" spans="1:9" ht="15.75" thickBot="1">
      <c r="A143" s="331"/>
      <c r="B143" s="437" t="s">
        <v>660</v>
      </c>
      <c r="C143" s="437">
        <v>1</v>
      </c>
      <c r="D143" s="332">
        <v>103</v>
      </c>
      <c r="E143" s="332"/>
      <c r="F143" s="332">
        <v>0.37</v>
      </c>
      <c r="G143" s="438"/>
      <c r="H143" s="1065">
        <f>F143*D143*C143</f>
        <v>38.11</v>
      </c>
      <c r="I143" s="287"/>
    </row>
    <row r="144" spans="1:9">
      <c r="A144" s="1"/>
      <c r="B144" s="266"/>
      <c r="C144" s="266"/>
      <c r="D144" s="1"/>
      <c r="E144" s="1"/>
      <c r="F144" s="1"/>
      <c r="G144" s="270"/>
      <c r="H144" s="445"/>
      <c r="I144" s="284"/>
    </row>
    <row r="145" spans="1:9">
      <c r="A145" s="1"/>
      <c r="B145" s="266"/>
      <c r="C145" s="266"/>
      <c r="D145" s="1"/>
      <c r="E145" s="1"/>
      <c r="F145" s="1"/>
      <c r="G145" s="270"/>
      <c r="H145" s="5"/>
      <c r="I145" s="284"/>
    </row>
    <row r="146" spans="1:9">
      <c r="A146" s="1"/>
      <c r="B146" s="266"/>
      <c r="C146" s="266"/>
      <c r="D146" s="1"/>
      <c r="E146" s="1"/>
      <c r="F146" s="1"/>
      <c r="G146" s="270"/>
      <c r="H146" s="5"/>
      <c r="I146" s="284"/>
    </row>
    <row r="147" spans="1:9" ht="15.75" thickBot="1">
      <c r="A147" s="1"/>
      <c r="B147" s="266"/>
      <c r="C147" s="266"/>
      <c r="D147" s="1"/>
      <c r="E147" s="1"/>
      <c r="F147" s="1"/>
      <c r="G147" s="270"/>
      <c r="H147" s="1066"/>
      <c r="I147" s="284"/>
    </row>
    <row r="148" spans="1:9">
      <c r="A148" s="2466">
        <f>+'Pres. OBRA'!B19</f>
        <v>2.1</v>
      </c>
      <c r="B148" s="424" t="s">
        <v>96</v>
      </c>
      <c r="C148" s="2467" t="s">
        <v>661</v>
      </c>
      <c r="D148" s="2467"/>
      <c r="E148" s="2467"/>
      <c r="F148" s="2467"/>
      <c r="G148" s="2467"/>
      <c r="H148" s="516" t="s">
        <v>45</v>
      </c>
      <c r="I148" s="281" t="s">
        <v>46</v>
      </c>
    </row>
    <row r="149" spans="1:9" ht="15.75" thickBot="1">
      <c r="A149" s="2482"/>
      <c r="B149" s="528"/>
      <c r="C149" s="2464"/>
      <c r="D149" s="2464"/>
      <c r="E149" s="2464"/>
      <c r="F149" s="2464"/>
      <c r="G149" s="2464"/>
      <c r="H149" s="513" t="s">
        <v>383</v>
      </c>
      <c r="I149" s="287">
        <f>SUM(H151:H152)</f>
        <v>4982.4799999999996</v>
      </c>
    </row>
    <row r="150" spans="1:9">
      <c r="A150" s="423"/>
      <c r="B150" s="300"/>
      <c r="C150" s="424" t="s">
        <v>615</v>
      </c>
      <c r="D150" s="424" t="s">
        <v>638</v>
      </c>
      <c r="E150" s="424" t="s">
        <v>662</v>
      </c>
      <c r="F150" s="424" t="s">
        <v>634</v>
      </c>
      <c r="G150" s="424" t="s">
        <v>658</v>
      </c>
      <c r="H150" s="435"/>
      <c r="I150" s="537"/>
    </row>
    <row r="151" spans="1:9">
      <c r="A151" s="8"/>
      <c r="B151" s="259" t="s">
        <v>663</v>
      </c>
      <c r="C151" s="259">
        <v>1</v>
      </c>
      <c r="D151" s="2"/>
      <c r="E151" s="2">
        <v>48.8</v>
      </c>
      <c r="F151" s="2">
        <v>102.1</v>
      </c>
      <c r="G151" s="748">
        <v>0.5</v>
      </c>
      <c r="H151" s="283">
        <f>F151*E151*C151</f>
        <v>4982.4799999999996</v>
      </c>
      <c r="I151" s="436"/>
    </row>
    <row r="152" spans="1:9" ht="15.75" thickBot="1">
      <c r="A152" s="331"/>
      <c r="B152" s="437"/>
      <c r="C152" s="437">
        <v>1</v>
      </c>
      <c r="D152" s="332"/>
      <c r="E152" s="332"/>
      <c r="F152" s="332"/>
      <c r="G152" s="438"/>
      <c r="H152" s="513">
        <f>F152*D152*C152</f>
        <v>0</v>
      </c>
      <c r="I152" s="287"/>
    </row>
    <row r="153" spans="1:9">
      <c r="A153" s="1"/>
      <c r="B153" s="266"/>
      <c r="C153" s="266"/>
      <c r="D153" s="1"/>
      <c r="E153" s="1"/>
      <c r="F153" s="1"/>
      <c r="G153" s="270"/>
      <c r="H153" s="5"/>
      <c r="I153" s="284"/>
    </row>
    <row r="154" spans="1:9">
      <c r="A154" s="1"/>
      <c r="B154" s="266"/>
      <c r="C154" s="266"/>
      <c r="D154" s="1"/>
      <c r="E154" s="1"/>
      <c r="F154" s="1"/>
      <c r="G154" s="270"/>
      <c r="H154" s="5"/>
      <c r="I154" s="284"/>
    </row>
    <row r="155" spans="1:9">
      <c r="A155" s="1"/>
      <c r="B155" s="266"/>
      <c r="C155" s="266"/>
      <c r="D155" s="1"/>
      <c r="E155" s="1"/>
      <c r="F155" s="1"/>
      <c r="G155" s="270"/>
      <c r="H155" s="5"/>
      <c r="I155" s="284"/>
    </row>
    <row r="156" spans="1:9" ht="15.75" thickBot="1">
      <c r="A156" s="1"/>
      <c r="B156" s="266"/>
      <c r="C156" s="266"/>
      <c r="D156" s="1"/>
      <c r="E156" s="1"/>
      <c r="F156" s="1"/>
      <c r="G156" s="270"/>
      <c r="H156" s="5"/>
      <c r="I156" s="284"/>
    </row>
    <row r="157" spans="1:9">
      <c r="A157" s="2493" t="s">
        <v>611</v>
      </c>
      <c r="B157" s="2494"/>
      <c r="C157" s="2494"/>
      <c r="D157" s="2494"/>
      <c r="E157" s="2494"/>
      <c r="F157" s="2494"/>
      <c r="G157" s="2494"/>
      <c r="H157" s="2495"/>
      <c r="I157" s="509" t="s">
        <v>612</v>
      </c>
    </row>
    <row r="158" spans="1:9" ht="15.75" thickBot="1">
      <c r="A158" s="2496" t="s">
        <v>613</v>
      </c>
      <c r="B158" s="2497"/>
      <c r="C158" s="2497"/>
      <c r="D158" s="2497"/>
      <c r="E158" s="2497"/>
      <c r="F158" s="2497"/>
      <c r="G158" s="2497"/>
      <c r="H158" s="2497"/>
      <c r="I158" s="510"/>
    </row>
    <row r="159" spans="1:9" ht="15.75" thickBot="1">
      <c r="A159" s="511"/>
      <c r="B159" s="2554" t="s">
        <v>664</v>
      </c>
      <c r="C159" s="2554"/>
      <c r="D159" s="2554"/>
      <c r="E159" s="2554"/>
      <c r="F159" s="2554"/>
      <c r="G159" s="2554"/>
      <c r="H159" s="2554"/>
      <c r="I159" s="512"/>
    </row>
    <row r="160" spans="1:9">
      <c r="A160" s="2466">
        <f>'Pres. OBRA'!B21</f>
        <v>3.1</v>
      </c>
      <c r="B160" s="424" t="s">
        <v>96</v>
      </c>
      <c r="C160" s="2467" t="s">
        <v>665</v>
      </c>
      <c r="D160" s="2467"/>
      <c r="E160" s="2467"/>
      <c r="F160" s="2467"/>
      <c r="G160" s="2467"/>
      <c r="H160" s="516" t="s">
        <v>45</v>
      </c>
      <c r="I160" s="281" t="s">
        <v>46</v>
      </c>
    </row>
    <row r="161" spans="1:9">
      <c r="A161" s="2489"/>
      <c r="B161" s="234"/>
      <c r="C161" s="264"/>
      <c r="D161" s="264"/>
      <c r="E161" s="264"/>
      <c r="F161" s="264"/>
      <c r="G161" s="264"/>
      <c r="H161" s="3" t="s">
        <v>371</v>
      </c>
      <c r="I161" s="282">
        <f>SUM(H163:H163)*1.1</f>
        <v>26.400000000000002</v>
      </c>
    </row>
    <row r="162" spans="1:9">
      <c r="A162" s="8"/>
      <c r="B162" s="234"/>
      <c r="C162" s="264" t="s">
        <v>615</v>
      </c>
      <c r="D162" s="264" t="s">
        <v>618</v>
      </c>
      <c r="E162" s="264" t="s">
        <v>630</v>
      </c>
      <c r="F162" s="264" t="s">
        <v>631</v>
      </c>
      <c r="G162" s="264"/>
      <c r="H162" s="3"/>
      <c r="I162" s="436"/>
    </row>
    <row r="163" spans="1:9" ht="15.75" thickBot="1">
      <c r="A163" s="331"/>
      <c r="B163" s="437" t="s">
        <v>666</v>
      </c>
      <c r="C163" s="437">
        <v>24</v>
      </c>
      <c r="D163" s="332">
        <v>1</v>
      </c>
      <c r="E163" s="332">
        <v>1</v>
      </c>
      <c r="F163" s="2">
        <v>0.5</v>
      </c>
      <c r="G163" s="438"/>
      <c r="H163" s="538">
        <f>E163*D163*C163</f>
        <v>24</v>
      </c>
      <c r="I163" s="287"/>
    </row>
    <row r="164" spans="1:9">
      <c r="A164" s="1"/>
      <c r="B164" s="266"/>
      <c r="C164" s="266"/>
      <c r="D164" s="1"/>
      <c r="E164" s="1"/>
      <c r="F164" s="1"/>
      <c r="G164" s="270"/>
      <c r="H164" s="284"/>
      <c r="I164" s="284"/>
    </row>
    <row r="165" spans="1:9">
      <c r="A165" s="1"/>
      <c r="B165" s="266"/>
      <c r="C165" s="266"/>
      <c r="D165" s="1"/>
      <c r="E165" s="1"/>
      <c r="F165" s="1"/>
      <c r="G165" s="270"/>
      <c r="H165" s="284"/>
      <c r="I165" s="284"/>
    </row>
    <row r="166" spans="1:9">
      <c r="A166" s="1"/>
      <c r="B166" s="266"/>
      <c r="C166" s="266"/>
      <c r="D166" s="1"/>
      <c r="E166" s="1"/>
      <c r="F166" s="1"/>
      <c r="G166" s="270"/>
      <c r="H166" s="284"/>
      <c r="I166" s="284"/>
    </row>
    <row r="167" spans="1:9" ht="15.75" thickBot="1">
      <c r="A167" s="1"/>
      <c r="B167" s="266"/>
      <c r="C167" s="266"/>
      <c r="D167" s="1"/>
      <c r="E167" s="1"/>
      <c r="F167" s="1"/>
      <c r="G167" s="270"/>
      <c r="H167" s="5"/>
      <c r="I167" s="284"/>
    </row>
    <row r="168" spans="1:9">
      <c r="A168" s="2466" t="str">
        <f>'Pres. OBRA'!B22</f>
        <v>3.2</v>
      </c>
      <c r="B168" s="424" t="s">
        <v>96</v>
      </c>
      <c r="C168" s="2467" t="s">
        <v>667</v>
      </c>
      <c r="D168" s="2467"/>
      <c r="E168" s="2467"/>
      <c r="F168" s="2467"/>
      <c r="G168" s="2467"/>
      <c r="H168" s="516" t="s">
        <v>45</v>
      </c>
      <c r="I168" s="281" t="s">
        <v>46</v>
      </c>
    </row>
    <row r="169" spans="1:9" ht="15.75" thickBot="1">
      <c r="A169" s="2482"/>
      <c r="B169" s="427"/>
      <c r="C169" s="2551"/>
      <c r="D169" s="2551"/>
      <c r="E169" s="2551"/>
      <c r="F169" s="2551"/>
      <c r="G169" s="2551"/>
      <c r="H169" s="513" t="s">
        <v>360</v>
      </c>
      <c r="I169" s="324">
        <f>(H171+H172)*1.1</f>
        <v>192.74846976000001</v>
      </c>
    </row>
    <row r="170" spans="1:9">
      <c r="A170" s="329"/>
      <c r="B170" s="255"/>
      <c r="C170" s="424" t="s">
        <v>615</v>
      </c>
      <c r="D170" s="424" t="s">
        <v>618</v>
      </c>
      <c r="E170" s="424" t="s">
        <v>638</v>
      </c>
      <c r="F170" s="424"/>
      <c r="G170" s="424"/>
      <c r="H170" s="435"/>
      <c r="I170" s="281"/>
    </row>
    <row r="171" spans="1:9">
      <c r="A171" s="8"/>
      <c r="B171" s="259" t="s">
        <v>668</v>
      </c>
      <c r="C171" s="259">
        <v>8</v>
      </c>
      <c r="D171" s="2">
        <v>6</v>
      </c>
      <c r="E171" s="2">
        <f>3.1416*1*1</f>
        <v>3.1415999999999999</v>
      </c>
      <c r="F171" s="2"/>
      <c r="G171" s="74"/>
      <c r="H171" s="283">
        <f>E171*D171*C171</f>
        <v>150.79679999999999</v>
      </c>
      <c r="I171" s="436"/>
    </row>
    <row r="172" spans="1:9" ht="15.75" thickBot="1">
      <c r="A172" s="331"/>
      <c r="B172" s="437" t="s">
        <v>669</v>
      </c>
      <c r="C172" s="437">
        <v>6</v>
      </c>
      <c r="D172" s="332">
        <v>3.6</v>
      </c>
      <c r="E172" s="1067">
        <f>3.1416*0.6*0.6</f>
        <v>1.130976</v>
      </c>
      <c r="F172" s="332"/>
      <c r="G172" s="438"/>
      <c r="H172" s="538">
        <f>E172*D172*C172</f>
        <v>24.429081600000004</v>
      </c>
      <c r="I172" s="287"/>
    </row>
    <row r="173" spans="1:9">
      <c r="A173" s="1"/>
      <c r="B173" s="266"/>
      <c r="C173" s="266"/>
      <c r="D173" s="1"/>
      <c r="E173" s="1068"/>
      <c r="F173" s="1"/>
      <c r="G173" s="270"/>
      <c r="H173" s="284"/>
      <c r="I173" s="284"/>
    </row>
    <row r="174" spans="1:9">
      <c r="A174" s="1"/>
      <c r="B174" s="266"/>
      <c r="C174" s="266"/>
      <c r="D174" s="1"/>
      <c r="E174" s="1068"/>
      <c r="F174" s="1"/>
      <c r="G174" s="270"/>
      <c r="H174" s="284"/>
      <c r="I174" s="284"/>
    </row>
    <row r="175" spans="1:9">
      <c r="A175" s="1"/>
      <c r="B175" s="266"/>
      <c r="C175" s="266"/>
      <c r="D175" s="1"/>
      <c r="E175" s="1"/>
      <c r="F175" s="1"/>
      <c r="G175" s="270"/>
      <c r="H175" s="5"/>
      <c r="I175" s="284"/>
    </row>
    <row r="176" spans="1:9" ht="15.75" thickBot="1">
      <c r="A176" s="1"/>
      <c r="B176" s="266"/>
      <c r="C176" s="266"/>
      <c r="D176" s="1"/>
      <c r="E176" s="1"/>
      <c r="F176" s="1"/>
      <c r="G176" s="270"/>
      <c r="H176" s="5"/>
      <c r="I176" s="284"/>
    </row>
    <row r="177" spans="1:9">
      <c r="A177" s="2466" t="str">
        <f>'Pres. OBRA'!B23</f>
        <v>3.3</v>
      </c>
      <c r="B177" s="424" t="s">
        <v>96</v>
      </c>
      <c r="C177" s="2467" t="s">
        <v>670</v>
      </c>
      <c r="D177" s="2467"/>
      <c r="E177" s="2467"/>
      <c r="F177" s="2467"/>
      <c r="G177" s="2467"/>
      <c r="H177" s="516" t="s">
        <v>45</v>
      </c>
      <c r="I177" s="281" t="s">
        <v>46</v>
      </c>
    </row>
    <row r="178" spans="1:9" ht="15.75" thickBot="1">
      <c r="A178" s="2482"/>
      <c r="B178" s="427"/>
      <c r="C178" s="2551"/>
      <c r="D178" s="2551"/>
      <c r="E178" s="2551"/>
      <c r="F178" s="2551"/>
      <c r="G178" s="2551"/>
      <c r="H178" s="513" t="s">
        <v>360</v>
      </c>
      <c r="I178" s="324">
        <f>(H180+H181)*1.1</f>
        <v>9.2399999999999984</v>
      </c>
    </row>
    <row r="179" spans="1:9">
      <c r="A179" s="329"/>
      <c r="B179" s="255"/>
      <c r="C179" s="424" t="s">
        <v>615</v>
      </c>
      <c r="D179" s="424" t="s">
        <v>618</v>
      </c>
      <c r="E179" s="424" t="s">
        <v>630</v>
      </c>
      <c r="F179" s="424" t="s">
        <v>631</v>
      </c>
      <c r="G179" s="424"/>
      <c r="H179" s="435"/>
      <c r="I179" s="281"/>
    </row>
    <row r="180" spans="1:9">
      <c r="A180" s="8"/>
      <c r="B180" s="259" t="s">
        <v>671</v>
      </c>
      <c r="C180" s="259">
        <v>4</v>
      </c>
      <c r="D180" s="2">
        <v>1</v>
      </c>
      <c r="E180" s="2">
        <v>1</v>
      </c>
      <c r="F180" s="2">
        <v>0.3</v>
      </c>
      <c r="G180" s="74"/>
      <c r="H180" s="283">
        <f>F180*E180*D180*C180</f>
        <v>1.2</v>
      </c>
      <c r="I180" s="436"/>
    </row>
    <row r="181" spans="1:9" ht="15.75" thickBot="1">
      <c r="A181" s="331"/>
      <c r="B181" s="437" t="s">
        <v>672</v>
      </c>
      <c r="C181" s="437">
        <v>24</v>
      </c>
      <c r="D181" s="332">
        <v>1</v>
      </c>
      <c r="E181" s="332">
        <v>1</v>
      </c>
      <c r="F181" s="332">
        <v>0.3</v>
      </c>
      <c r="G181" s="438"/>
      <c r="H181" s="538">
        <f>F181*E181*D181*C181</f>
        <v>7.1999999999999993</v>
      </c>
      <c r="I181" s="287"/>
    </row>
    <row r="182" spans="1:9">
      <c r="A182" s="1"/>
      <c r="B182" s="266"/>
      <c r="C182" s="266"/>
      <c r="D182" s="1"/>
      <c r="E182" s="1"/>
      <c r="F182" s="1"/>
      <c r="G182" s="270"/>
      <c r="H182" s="284"/>
      <c r="I182" s="284"/>
    </row>
    <row r="183" spans="1:9">
      <c r="A183" s="1"/>
      <c r="B183" s="266"/>
      <c r="C183" s="266"/>
      <c r="D183" s="1"/>
      <c r="E183" s="1"/>
      <c r="F183" s="1"/>
      <c r="G183" s="270"/>
      <c r="H183" s="284"/>
      <c r="I183" s="284"/>
    </row>
    <row r="184" spans="1:9">
      <c r="A184" s="1"/>
      <c r="B184" s="266"/>
      <c r="C184" s="266"/>
      <c r="D184" s="1"/>
      <c r="E184" s="1"/>
      <c r="F184" s="1"/>
      <c r="G184" s="270"/>
      <c r="H184" s="284"/>
      <c r="I184" s="284"/>
    </row>
    <row r="185" spans="1:9" ht="15.75" thickBot="1">
      <c r="A185" s="1"/>
      <c r="B185" s="266"/>
      <c r="C185" s="266"/>
      <c r="D185" s="1"/>
      <c r="E185" s="1"/>
      <c r="F185" s="1"/>
      <c r="G185" s="270"/>
      <c r="H185" s="5"/>
      <c r="I185" s="284"/>
    </row>
    <row r="186" spans="1:9">
      <c r="A186" s="2466" t="str">
        <f>'Pres. OBRA'!B24</f>
        <v>3.4</v>
      </c>
      <c r="B186" s="424" t="s">
        <v>96</v>
      </c>
      <c r="C186" s="2467" t="s">
        <v>673</v>
      </c>
      <c r="D186" s="2467"/>
      <c r="E186" s="2467"/>
      <c r="F186" s="2467"/>
      <c r="G186" s="2467"/>
      <c r="H186" s="516" t="s">
        <v>45</v>
      </c>
      <c r="I186" s="281" t="s">
        <v>46</v>
      </c>
    </row>
    <row r="187" spans="1:9" ht="15.75" thickBot="1">
      <c r="A187" s="2533"/>
      <c r="B187" s="433"/>
      <c r="C187" s="2532"/>
      <c r="D187" s="2532"/>
      <c r="E187" s="2532"/>
      <c r="F187" s="2532"/>
      <c r="G187" s="2532"/>
      <c r="H187" s="445" t="s">
        <v>360</v>
      </c>
      <c r="I187" s="539">
        <f>(H189+H190)*1.1</f>
        <v>14.828000000000001</v>
      </c>
    </row>
    <row r="188" spans="1:9">
      <c r="A188" s="329"/>
      <c r="B188" s="255"/>
      <c r="C188" s="424" t="s">
        <v>615</v>
      </c>
      <c r="D188" s="424" t="s">
        <v>618</v>
      </c>
      <c r="E188" s="424" t="s">
        <v>630</v>
      </c>
      <c r="F188" s="424" t="s">
        <v>631</v>
      </c>
      <c r="G188" s="424"/>
      <c r="H188" s="435"/>
      <c r="I188" s="281"/>
    </row>
    <row r="189" spans="1:9">
      <c r="A189" s="8"/>
      <c r="B189" s="259" t="s">
        <v>674</v>
      </c>
      <c r="C189" s="259">
        <v>8</v>
      </c>
      <c r="D189" s="2">
        <v>2</v>
      </c>
      <c r="E189" s="2">
        <v>0.5</v>
      </c>
      <c r="F189" s="2">
        <v>0.56000000000000005</v>
      </c>
      <c r="G189" s="74"/>
      <c r="H189" s="268">
        <f>F189*E189*D189*C189</f>
        <v>4.4800000000000004</v>
      </c>
      <c r="I189" s="436"/>
    </row>
    <row r="190" spans="1:9" ht="15.75" thickBot="1">
      <c r="A190" s="331"/>
      <c r="B190" s="437" t="s">
        <v>675</v>
      </c>
      <c r="C190" s="437">
        <v>24</v>
      </c>
      <c r="D190" s="332">
        <v>1.5</v>
      </c>
      <c r="E190" s="332">
        <v>0.5</v>
      </c>
      <c r="F190" s="332">
        <v>0.5</v>
      </c>
      <c r="G190" s="438"/>
      <c r="H190" s="540">
        <f>F190*E190*D190*C190</f>
        <v>9</v>
      </c>
      <c r="I190" s="287"/>
    </row>
    <row r="194" spans="1:11">
      <c r="A194" s="1"/>
      <c r="B194" s="266"/>
      <c r="C194" s="266"/>
      <c r="D194" s="1"/>
      <c r="E194" s="1"/>
      <c r="F194" s="1"/>
      <c r="G194" s="270"/>
      <c r="H194" s="276"/>
      <c r="I194" s="284"/>
    </row>
    <row r="195" spans="1:11">
      <c r="A195" s="1"/>
      <c r="B195" s="266"/>
      <c r="C195" s="266"/>
      <c r="D195" s="1"/>
      <c r="E195" s="1"/>
      <c r="F195" s="1"/>
      <c r="G195" s="270"/>
      <c r="H195" s="276"/>
      <c r="I195" s="284"/>
    </row>
    <row r="196" spans="1:11" ht="15.75" thickBot="1">
      <c r="A196" s="1"/>
      <c r="B196" s="266"/>
      <c r="C196" s="266"/>
      <c r="D196" s="1"/>
      <c r="E196" s="1"/>
      <c r="F196" s="1"/>
      <c r="G196" s="270"/>
      <c r="H196" s="276"/>
      <c r="I196" s="284"/>
    </row>
    <row r="197" spans="1:11">
      <c r="A197" s="2477" t="str">
        <f>'Pres. OBRA'!B25</f>
        <v>3.5</v>
      </c>
      <c r="B197" s="424" t="s">
        <v>96</v>
      </c>
      <c r="C197" s="2478" t="s">
        <v>676</v>
      </c>
      <c r="D197" s="2479"/>
      <c r="E197" s="2479"/>
      <c r="F197" s="2479"/>
      <c r="G197" s="2480"/>
      <c r="H197" s="277" t="s">
        <v>45</v>
      </c>
      <c r="I197" s="285" t="s">
        <v>46</v>
      </c>
    </row>
    <row r="198" spans="1:11" ht="15.75" thickBot="1">
      <c r="A198" s="2459"/>
      <c r="B198" s="422"/>
      <c r="C198" s="2482"/>
      <c r="D198" s="2551"/>
      <c r="E198" s="2551"/>
      <c r="F198" s="2551"/>
      <c r="G198" s="2551"/>
      <c r="H198" s="278" t="s">
        <v>362</v>
      </c>
      <c r="I198" s="289">
        <f>SUM(H200:H203)*1.05</f>
        <v>13.204695000000001</v>
      </c>
    </row>
    <row r="199" spans="1:11">
      <c r="A199" s="329"/>
      <c r="B199" s="300"/>
      <c r="C199" s="424" t="s">
        <v>615</v>
      </c>
      <c r="D199" s="424" t="s">
        <v>618</v>
      </c>
      <c r="E199" s="424" t="s">
        <v>630</v>
      </c>
      <c r="F199" s="424" t="s">
        <v>631</v>
      </c>
      <c r="G199" s="424"/>
      <c r="H199" s="435"/>
      <c r="I199" s="281"/>
    </row>
    <row r="200" spans="1:11">
      <c r="A200" s="2549" t="s">
        <v>677</v>
      </c>
      <c r="B200" s="259" t="s">
        <v>678</v>
      </c>
      <c r="C200" s="259">
        <v>2</v>
      </c>
      <c r="D200" s="2">
        <v>16.62</v>
      </c>
      <c r="E200" s="2">
        <v>0.4</v>
      </c>
      <c r="F200" s="2">
        <v>0.4</v>
      </c>
      <c r="G200" s="74"/>
      <c r="H200" s="283">
        <f>F200*E200*D200*C200</f>
        <v>5.3184000000000013</v>
      </c>
      <c r="I200" s="436"/>
      <c r="K200">
        <f>5.54*3</f>
        <v>16.62</v>
      </c>
    </row>
    <row r="201" spans="1:11">
      <c r="A201" s="2550"/>
      <c r="B201" s="648" t="s">
        <v>679</v>
      </c>
      <c r="C201" s="648">
        <v>4</v>
      </c>
      <c r="D201" s="444">
        <v>8</v>
      </c>
      <c r="E201" s="444">
        <v>0.4</v>
      </c>
      <c r="F201" s="444">
        <v>0.4</v>
      </c>
      <c r="G201" s="649"/>
      <c r="H201" s="1205">
        <f>F201*E201*D201*C201</f>
        <v>5.120000000000001</v>
      </c>
      <c r="I201" s="647"/>
    </row>
    <row r="202" spans="1:11">
      <c r="A202" s="2550" t="s">
        <v>637</v>
      </c>
      <c r="B202" s="259" t="s">
        <v>680</v>
      </c>
      <c r="C202" s="259">
        <v>2</v>
      </c>
      <c r="D202" s="2">
        <f>2.93+2.93</f>
        <v>5.86</v>
      </c>
      <c r="E202" s="2">
        <v>0.3</v>
      </c>
      <c r="F202" s="2">
        <v>0.3</v>
      </c>
      <c r="G202" s="74"/>
      <c r="H202" s="283">
        <f>F202*E202*D202*C202</f>
        <v>1.0548</v>
      </c>
      <c r="I202" s="1574"/>
    </row>
    <row r="203" spans="1:11">
      <c r="A203" s="2550"/>
      <c r="B203" s="259" t="s">
        <v>681</v>
      </c>
      <c r="C203" s="259">
        <v>3</v>
      </c>
      <c r="D203" s="2">
        <v>4.01</v>
      </c>
      <c r="E203" s="2">
        <v>0.3</v>
      </c>
      <c r="F203" s="2">
        <v>0.3</v>
      </c>
      <c r="G203" s="74"/>
      <c r="H203" s="283">
        <f>F203*E203*D203*C203</f>
        <v>1.0826999999999998</v>
      </c>
      <c r="I203" s="1574"/>
    </row>
    <row r="204" spans="1:11" ht="15.75" thickBot="1">
      <c r="A204" s="1573"/>
      <c r="B204" s="234"/>
      <c r="C204" s="234"/>
      <c r="D204" s="234"/>
      <c r="E204" s="234"/>
      <c r="F204" s="234"/>
      <c r="G204" s="234"/>
      <c r="H204" s="234"/>
      <c r="I204" s="1575"/>
    </row>
    <row r="205" spans="1:11">
      <c r="A205" s="1"/>
      <c r="B205" s="266"/>
      <c r="C205" s="266"/>
      <c r="D205" s="1"/>
      <c r="E205" s="1"/>
      <c r="F205" s="1"/>
      <c r="G205" s="270"/>
      <c r="H205" s="284"/>
      <c r="I205" s="284"/>
    </row>
    <row r="206" spans="1:11">
      <c r="A206" s="1"/>
      <c r="B206" s="266"/>
      <c r="C206" s="266"/>
      <c r="D206" s="1"/>
      <c r="E206" s="1"/>
      <c r="F206" s="1"/>
      <c r="G206" s="270"/>
      <c r="H206" s="284"/>
      <c r="I206" s="284"/>
    </row>
    <row r="207" spans="1:11">
      <c r="A207" s="1"/>
      <c r="B207" s="266"/>
      <c r="C207" s="266"/>
      <c r="D207" s="1"/>
      <c r="E207" s="1"/>
      <c r="F207" s="1"/>
      <c r="G207" s="270"/>
      <c r="H207" s="271"/>
      <c r="I207" s="284"/>
    </row>
    <row r="208" spans="1:11" ht="15.75" thickBot="1">
      <c r="A208" s="1"/>
      <c r="B208" s="266"/>
      <c r="C208" s="266"/>
      <c r="D208" s="1"/>
      <c r="E208" s="1"/>
      <c r="F208" s="1"/>
      <c r="G208" s="270"/>
      <c r="H208" s="271"/>
      <c r="I208" s="284"/>
    </row>
    <row r="209" spans="1:9">
      <c r="A209" s="2466">
        <f>'Pres. OBRA'!B26</f>
        <v>3.6</v>
      </c>
      <c r="B209" s="424" t="s">
        <v>96</v>
      </c>
      <c r="C209" s="2467" t="s">
        <v>682</v>
      </c>
      <c r="D209" s="2467"/>
      <c r="E209" s="2467"/>
      <c r="F209" s="2467"/>
      <c r="G209" s="2467"/>
      <c r="H209" s="516" t="s">
        <v>45</v>
      </c>
      <c r="I209" s="281" t="s">
        <v>46</v>
      </c>
    </row>
    <row r="210" spans="1:9" ht="76.150000000000006" customHeight="1" thickBot="1">
      <c r="A210" s="2482"/>
      <c r="B210" s="2541" t="str">
        <f>+'Pres. OBRA'!C26</f>
        <v xml:space="preserve">Construcción de LOSA COMPUESTA en concreto armado de 21 Mpa, con un ESPESOR DE 0.11m con placa colaboradora en metal-deck cal-16  , de acuerdo a las diferentes dimensiones establecidas en los planos y diseño. Incluye suministro, transporte, bombeo con autobomba y colocación del concreto,y todos los demás elementos necesarios para su correcto vaciado según diseño. Incluye suministro, armado y desarmado de toda la obra falsa necesaria para el correcto vaciado , según diseño. En el vaciado se deben dejar los hierros (pelos) para el amarre de los elementos no estructurales. </v>
      </c>
      <c r="C210" s="2542"/>
      <c r="D210" s="2542"/>
      <c r="E210" s="2542"/>
      <c r="F210" s="2542"/>
      <c r="G210" s="2543"/>
      <c r="H210" s="513" t="s">
        <v>383</v>
      </c>
      <c r="I210" s="324">
        <f>SUM(H212:H214)*1.05</f>
        <v>294.06299999999999</v>
      </c>
    </row>
    <row r="211" spans="1:9">
      <c r="A211" s="329"/>
      <c r="B211" s="300"/>
      <c r="C211" s="424" t="s">
        <v>615</v>
      </c>
      <c r="D211" s="424" t="s">
        <v>618</v>
      </c>
      <c r="E211" s="424" t="s">
        <v>630</v>
      </c>
      <c r="F211" s="424" t="s">
        <v>631</v>
      </c>
      <c r="G211" s="424"/>
      <c r="H211" s="435"/>
      <c r="I211" s="281"/>
    </row>
    <row r="212" spans="1:9">
      <c r="A212" s="8"/>
      <c r="B212" s="259" t="s">
        <v>683</v>
      </c>
      <c r="C212" s="259">
        <v>2</v>
      </c>
      <c r="D212" s="2">
        <v>16</v>
      </c>
      <c r="E212" s="2">
        <v>8</v>
      </c>
      <c r="F212" s="2"/>
      <c r="G212" s="74"/>
      <c r="H212" s="1065">
        <f>E212*D212*C212</f>
        <v>256</v>
      </c>
      <c r="I212" s="436"/>
    </row>
    <row r="213" spans="1:9">
      <c r="A213" s="8"/>
      <c r="B213" s="259" t="s">
        <v>684</v>
      </c>
      <c r="C213" s="259">
        <v>1</v>
      </c>
      <c r="D213" s="2">
        <v>6</v>
      </c>
      <c r="E213" s="2">
        <v>4.01</v>
      </c>
      <c r="F213" s="2"/>
      <c r="G213" s="74"/>
      <c r="H213" s="1065">
        <f>E213*D213*C213</f>
        <v>24.06</v>
      </c>
      <c r="I213" s="436"/>
    </row>
    <row r="214" spans="1:9" ht="15.75" thickBot="1">
      <c r="A214" s="331"/>
      <c r="B214" s="437"/>
      <c r="C214" s="437"/>
      <c r="D214" s="332"/>
      <c r="E214" s="332"/>
      <c r="F214" s="332"/>
      <c r="G214" s="438"/>
      <c r="H214" s="1069">
        <f>E214*D214*C214</f>
        <v>0</v>
      </c>
      <c r="I214" s="287"/>
    </row>
    <row r="215" spans="1:9">
      <c r="A215" s="1"/>
      <c r="B215" s="266"/>
      <c r="C215" s="266"/>
      <c r="D215" s="1"/>
      <c r="E215" s="1"/>
      <c r="F215" s="1"/>
      <c r="G215" s="270"/>
      <c r="H215" s="271"/>
      <c r="I215" s="284"/>
    </row>
    <row r="216" spans="1:9">
      <c r="A216" s="1"/>
      <c r="B216" s="266"/>
      <c r="C216" s="266"/>
      <c r="D216" s="1"/>
      <c r="E216" s="1"/>
      <c r="F216" s="1"/>
      <c r="G216" s="270"/>
      <c r="H216" s="271"/>
      <c r="I216" s="284"/>
    </row>
    <row r="217" spans="1:9" ht="15.75" thickBot="1">
      <c r="A217" s="1"/>
      <c r="B217" s="266"/>
      <c r="C217" s="266"/>
      <c r="D217" s="1"/>
      <c r="E217" s="1"/>
      <c r="F217" s="1"/>
      <c r="G217" s="270"/>
      <c r="H217" s="271"/>
      <c r="I217" s="284"/>
    </row>
    <row r="218" spans="1:9">
      <c r="A218" s="2574" t="e">
        <f>+'Pres. OBRA'!#REF!</f>
        <v>#REF!</v>
      </c>
      <c r="B218" s="1577" t="s">
        <v>96</v>
      </c>
      <c r="C218" s="2576" t="s">
        <v>682</v>
      </c>
      <c r="D218" s="2576"/>
      <c r="E218" s="2576"/>
      <c r="F218" s="2576"/>
      <c r="G218" s="2576"/>
      <c r="H218" s="1578" t="s">
        <v>45</v>
      </c>
      <c r="I218" s="1579" t="s">
        <v>46</v>
      </c>
    </row>
    <row r="219" spans="1:9" ht="68.45" customHeight="1" thickBot="1">
      <c r="A219" s="2575"/>
      <c r="B219" s="2544" t="e">
        <f>+'Pres. OBRA'!#REF!</f>
        <v>#REF!</v>
      </c>
      <c r="C219" s="2545"/>
      <c r="D219" s="2545"/>
      <c r="E219" s="2545"/>
      <c r="F219" s="2545"/>
      <c r="G219" s="2546"/>
      <c r="H219" s="1580" t="s">
        <v>383</v>
      </c>
      <c r="I219" s="1581">
        <f>SUM(H221:H225)*1</f>
        <v>1156</v>
      </c>
    </row>
    <row r="220" spans="1:9">
      <c r="A220" s="329"/>
      <c r="B220" s="300"/>
      <c r="C220" s="424" t="s">
        <v>615</v>
      </c>
      <c r="D220" s="424" t="s">
        <v>618</v>
      </c>
      <c r="E220" s="424" t="s">
        <v>630</v>
      </c>
      <c r="F220" s="424" t="s">
        <v>631</v>
      </c>
      <c r="G220" s="424"/>
      <c r="H220" s="435"/>
      <c r="I220" s="281"/>
    </row>
    <row r="221" spans="1:9">
      <c r="A221" s="8"/>
      <c r="B221" s="259"/>
      <c r="C221" s="259"/>
      <c r="D221" s="2"/>
      <c r="E221" s="2"/>
      <c r="F221" s="2"/>
      <c r="G221" s="74"/>
      <c r="H221" s="1065">
        <f>E221*D221*C221</f>
        <v>0</v>
      </c>
      <c r="I221" s="436"/>
    </row>
    <row r="222" spans="1:9">
      <c r="A222" s="8"/>
      <c r="B222" s="259" t="s">
        <v>685</v>
      </c>
      <c r="C222" s="259">
        <v>1</v>
      </c>
      <c r="D222" s="2">
        <v>14</v>
      </c>
      <c r="E222" s="2">
        <v>8</v>
      </c>
      <c r="F222" s="2"/>
      <c r="G222" s="74"/>
      <c r="H222" s="1065">
        <f>E222*D222*C222</f>
        <v>112</v>
      </c>
      <c r="I222" s="436"/>
    </row>
    <row r="223" spans="1:9">
      <c r="A223" s="443"/>
      <c r="B223" s="648"/>
      <c r="C223" s="648"/>
      <c r="D223" s="444"/>
      <c r="E223" s="444"/>
      <c r="F223" s="444"/>
      <c r="G223" s="649"/>
      <c r="H223" s="1576"/>
      <c r="I223" s="647"/>
    </row>
    <row r="224" spans="1:9">
      <c r="A224" s="443"/>
      <c r="B224" s="648"/>
      <c r="C224" s="648"/>
      <c r="D224" s="444"/>
      <c r="E224" s="444"/>
      <c r="F224" s="444"/>
      <c r="G224" s="649"/>
      <c r="H224" s="1576"/>
      <c r="I224" s="647"/>
    </row>
    <row r="225" spans="1:9" ht="15.75" thickBot="1">
      <c r="A225" s="331"/>
      <c r="B225" s="437" t="s">
        <v>686</v>
      </c>
      <c r="C225" s="437">
        <v>2</v>
      </c>
      <c r="D225" s="332">
        <v>18</v>
      </c>
      <c r="E225" s="332">
        <v>29</v>
      </c>
      <c r="F225" s="332"/>
      <c r="G225" s="438"/>
      <c r="H225" s="1069">
        <f>E225*D225*C225</f>
        <v>1044</v>
      </c>
      <c r="I225" s="287"/>
    </row>
    <row r="226" spans="1:9">
      <c r="A226" s="1"/>
      <c r="B226" s="266"/>
      <c r="C226" s="266"/>
      <c r="D226" s="1"/>
      <c r="E226" s="1"/>
      <c r="F226" s="1"/>
      <c r="G226" s="270"/>
      <c r="H226" s="271"/>
      <c r="I226" s="284"/>
    </row>
    <row r="227" spans="1:9" ht="15.75" thickBot="1">
      <c r="A227" s="1"/>
      <c r="B227" s="266"/>
      <c r="C227" s="266"/>
      <c r="D227" s="1"/>
      <c r="E227" s="1"/>
      <c r="F227" s="1"/>
      <c r="G227" s="270"/>
      <c r="H227" s="271"/>
      <c r="I227" s="284"/>
    </row>
    <row r="228" spans="1:9">
      <c r="A228" s="2574" t="e">
        <f>+'Pres. OBRA'!#REF!</f>
        <v>#REF!</v>
      </c>
      <c r="B228" s="1577" t="s">
        <v>96</v>
      </c>
      <c r="C228" s="2576" t="s">
        <v>682</v>
      </c>
      <c r="D228" s="2576"/>
      <c r="E228" s="2576"/>
      <c r="F228" s="2576"/>
      <c r="G228" s="2576"/>
      <c r="H228" s="1578" t="s">
        <v>45</v>
      </c>
      <c r="I228" s="1579" t="s">
        <v>46</v>
      </c>
    </row>
    <row r="229" spans="1:9" ht="15.75" thickBot="1">
      <c r="A229" s="2575"/>
      <c r="B229" s="1582" t="e">
        <f>+'Pres. OBRA'!#REF!</f>
        <v>#REF!</v>
      </c>
      <c r="C229" s="2577"/>
      <c r="D229" s="2577"/>
      <c r="E229" s="2577"/>
      <c r="F229" s="2577"/>
      <c r="G229" s="2577"/>
      <c r="H229" s="1580" t="s">
        <v>383</v>
      </c>
      <c r="I229" s="1581">
        <f>SUM(H231:H232)*1.05</f>
        <v>0</v>
      </c>
    </row>
    <row r="230" spans="1:9">
      <c r="A230" s="1583"/>
      <c r="B230" s="1584"/>
      <c r="C230" s="1577" t="s">
        <v>615</v>
      </c>
      <c r="D230" s="1577" t="s">
        <v>618</v>
      </c>
      <c r="E230" s="1577" t="s">
        <v>630</v>
      </c>
      <c r="F230" s="1577" t="s">
        <v>631</v>
      </c>
      <c r="G230" s="1577"/>
      <c r="H230" s="1585"/>
      <c r="I230" s="1579"/>
    </row>
    <row r="231" spans="1:9">
      <c r="A231" s="8"/>
      <c r="B231" s="259"/>
      <c r="C231" s="259"/>
      <c r="D231" s="2"/>
      <c r="E231" s="2"/>
      <c r="F231" s="2"/>
      <c r="G231" s="74"/>
      <c r="H231" s="1065"/>
      <c r="I231" s="436"/>
    </row>
    <row r="232" spans="1:9" ht="15.75" thickBot="1">
      <c r="A232" s="331"/>
      <c r="B232" s="437" t="s">
        <v>686</v>
      </c>
      <c r="C232" s="437">
        <v>0</v>
      </c>
      <c r="D232" s="332">
        <v>18</v>
      </c>
      <c r="E232" s="332">
        <v>29</v>
      </c>
      <c r="F232" s="332"/>
      <c r="G232" s="438"/>
      <c r="H232" s="1069">
        <f>E232*D232*C232</f>
        <v>0</v>
      </c>
      <c r="I232" s="287"/>
    </row>
    <row r="233" spans="1:9">
      <c r="A233" s="1"/>
      <c r="B233" s="266"/>
      <c r="C233" s="266"/>
      <c r="D233" s="1"/>
      <c r="E233" s="1"/>
      <c r="F233" s="1"/>
      <c r="G233" s="270"/>
      <c r="H233" s="271"/>
      <c r="I233" s="284"/>
    </row>
    <row r="234" spans="1:9">
      <c r="A234" s="1"/>
      <c r="B234" s="266"/>
      <c r="C234" s="266"/>
      <c r="D234" s="1"/>
      <c r="E234" s="1"/>
      <c r="F234" s="1"/>
      <c r="G234" s="270"/>
      <c r="H234" s="271"/>
      <c r="I234" s="284"/>
    </row>
    <row r="235" spans="1:9" ht="15.75" thickBot="1">
      <c r="A235" s="1"/>
      <c r="B235" s="266"/>
      <c r="C235" s="266"/>
      <c r="D235" s="1"/>
      <c r="E235" s="1"/>
      <c r="F235" s="1"/>
      <c r="G235" s="270"/>
      <c r="H235" s="271"/>
      <c r="I235" s="284"/>
    </row>
    <row r="236" spans="1:9">
      <c r="A236" s="2477">
        <f>'Pres. OBRA'!B27</f>
        <v>3.7</v>
      </c>
      <c r="B236" s="424" t="s">
        <v>96</v>
      </c>
      <c r="C236" s="2479" t="s">
        <v>687</v>
      </c>
      <c r="D236" s="2479"/>
      <c r="E236" s="2479"/>
      <c r="F236" s="2479"/>
      <c r="G236" s="2480"/>
      <c r="H236" s="277" t="s">
        <v>45</v>
      </c>
      <c r="I236" s="285" t="s">
        <v>46</v>
      </c>
    </row>
    <row r="237" spans="1:9" ht="15.75" thickBot="1">
      <c r="A237" s="2459"/>
      <c r="B237" s="705"/>
      <c r="C237" s="2482"/>
      <c r="D237" s="2551"/>
      <c r="E237" s="2551"/>
      <c r="F237" s="2551"/>
      <c r="G237" s="2551"/>
      <c r="H237" s="278" t="s">
        <v>362</v>
      </c>
      <c r="I237" s="289">
        <f>SUM(H239:H243)*1.1</f>
        <v>5.1405199999999995</v>
      </c>
    </row>
    <row r="238" spans="1:9">
      <c r="A238" s="329"/>
      <c r="B238" s="255"/>
      <c r="C238" s="424" t="s">
        <v>615</v>
      </c>
      <c r="D238" s="424" t="s">
        <v>618</v>
      </c>
      <c r="E238" s="424" t="s">
        <v>630</v>
      </c>
      <c r="F238" s="424" t="s">
        <v>631</v>
      </c>
      <c r="G238" s="424"/>
      <c r="H238" s="435"/>
      <c r="I238" s="281"/>
    </row>
    <row r="239" spans="1:9">
      <c r="A239" s="8"/>
      <c r="B239" s="259" t="s">
        <v>688</v>
      </c>
      <c r="C239" s="259">
        <v>2</v>
      </c>
      <c r="D239" s="2">
        <v>1.5</v>
      </c>
      <c r="E239" s="2">
        <v>1.2</v>
      </c>
      <c r="F239" s="2">
        <v>0.2</v>
      </c>
      <c r="G239" s="74"/>
      <c r="H239" s="2">
        <f>F239*E239*D239*C239</f>
        <v>0.72</v>
      </c>
      <c r="I239" s="436"/>
    </row>
    <row r="240" spans="1:9">
      <c r="A240" s="8"/>
      <c r="B240" s="259" t="s">
        <v>689</v>
      </c>
      <c r="C240" s="259">
        <v>1</v>
      </c>
      <c r="D240" s="2">
        <v>1.2</v>
      </c>
      <c r="E240" s="2">
        <v>3.9</v>
      </c>
      <c r="F240" s="2">
        <v>0.2</v>
      </c>
      <c r="G240" s="74"/>
      <c r="H240" s="2">
        <f>F240*E240*D240*C240</f>
        <v>0.93599999999999994</v>
      </c>
      <c r="I240" s="436"/>
    </row>
    <row r="241" spans="1:9">
      <c r="A241" s="8"/>
      <c r="B241" s="259" t="s">
        <v>690</v>
      </c>
      <c r="C241" s="259">
        <v>1</v>
      </c>
      <c r="D241" s="2">
        <v>1.7</v>
      </c>
      <c r="E241" s="2">
        <v>4.78</v>
      </c>
      <c r="F241" s="2">
        <v>0.2</v>
      </c>
      <c r="G241" s="74"/>
      <c r="H241" s="2">
        <f>F241*E241*D241*C241</f>
        <v>1.6252</v>
      </c>
      <c r="I241" s="436"/>
    </row>
    <row r="242" spans="1:9">
      <c r="A242" s="443"/>
      <c r="B242" s="648" t="s">
        <v>691</v>
      </c>
      <c r="C242" s="648">
        <v>16</v>
      </c>
      <c r="D242" s="444">
        <v>0.3</v>
      </c>
      <c r="E242" s="444">
        <v>0.2</v>
      </c>
      <c r="F242" s="444">
        <v>1.7</v>
      </c>
      <c r="G242" s="649"/>
      <c r="H242" s="444">
        <f>+((D242*E242)/2)*F242*C242</f>
        <v>0.81599999999999995</v>
      </c>
      <c r="I242" s="647"/>
    </row>
    <row r="243" spans="1:9" ht="15.75" thickBot="1">
      <c r="A243" s="331"/>
      <c r="B243" s="437" t="s">
        <v>692</v>
      </c>
      <c r="C243" s="437">
        <v>16</v>
      </c>
      <c r="D243" s="332">
        <v>0.3</v>
      </c>
      <c r="E243" s="332">
        <v>0.2</v>
      </c>
      <c r="F243" s="332">
        <v>1.2</v>
      </c>
      <c r="G243" s="438"/>
      <c r="H243" s="444">
        <f>+((D243*E243)/2)*F243*C243</f>
        <v>0.57599999999999996</v>
      </c>
      <c r="I243" s="287"/>
    </row>
    <row r="244" spans="1:9">
      <c r="A244" s="1"/>
      <c r="B244" s="266"/>
      <c r="C244" s="266"/>
      <c r="D244" s="1"/>
      <c r="E244" s="1"/>
      <c r="F244" s="1"/>
      <c r="G244" s="270"/>
      <c r="H244" s="1"/>
      <c r="I244" s="284"/>
    </row>
    <row r="245" spans="1:9">
      <c r="A245" s="1"/>
      <c r="B245" s="266"/>
      <c r="C245" s="266"/>
      <c r="D245" s="1"/>
      <c r="E245" s="1"/>
      <c r="F245" s="1"/>
      <c r="G245" s="270"/>
      <c r="H245" s="1"/>
      <c r="I245" s="284"/>
    </row>
    <row r="246" spans="1:9" ht="15.75" thickBot="1">
      <c r="A246" s="1"/>
      <c r="B246" s="266"/>
      <c r="C246" s="266"/>
      <c r="D246" s="1"/>
      <c r="E246" s="1"/>
      <c r="F246" s="1"/>
      <c r="G246" s="270"/>
      <c r="H246" s="1"/>
      <c r="I246" s="284"/>
    </row>
    <row r="247" spans="1:9">
      <c r="A247" s="2477">
        <f>+'Pres. OBRA'!B28</f>
        <v>3.8</v>
      </c>
      <c r="B247" s="424" t="s">
        <v>96</v>
      </c>
      <c r="C247" s="2479" t="s">
        <v>693</v>
      </c>
      <c r="D247" s="2479"/>
      <c r="E247" s="2479"/>
      <c r="F247" s="2479"/>
      <c r="G247" s="2480"/>
      <c r="H247" s="277" t="s">
        <v>45</v>
      </c>
      <c r="I247" s="285" t="s">
        <v>46</v>
      </c>
    </row>
    <row r="248" spans="1:9" ht="28.9" customHeight="1" thickBot="1">
      <c r="A248" s="2459"/>
      <c r="B248" s="2469" t="str">
        <f>+'Pres. OBRA'!C28</f>
        <v>Construccion de RAMPA en Aula Ambiental para movilidad reducida en estructura metalica y placa de acero, piso  de acabado en concreto pulido. incluye Conexiones, soldaduras, anclajes y pintura y todos los demas elementos ncesarios para su normal ejecucion y funcionamiento( este items incluye toda la perfileria metalida)</v>
      </c>
      <c r="C248" s="2470"/>
      <c r="D248" s="2470"/>
      <c r="E248" s="2470"/>
      <c r="F248" s="2470"/>
      <c r="G248" s="2471"/>
      <c r="H248" s="278" t="s">
        <v>383</v>
      </c>
      <c r="I248" s="289">
        <f>SUM(H250:H252)*1.1</f>
        <v>125.136</v>
      </c>
    </row>
    <row r="249" spans="1:9">
      <c r="A249" s="329"/>
      <c r="B249" s="255"/>
      <c r="C249" s="424" t="s">
        <v>615</v>
      </c>
      <c r="D249" s="424" t="s">
        <v>618</v>
      </c>
      <c r="E249" s="424" t="s">
        <v>630</v>
      </c>
      <c r="F249" s="424"/>
      <c r="G249" s="424"/>
      <c r="H249" s="435"/>
      <c r="I249" s="281"/>
    </row>
    <row r="250" spans="1:9">
      <c r="A250" s="8"/>
      <c r="B250" s="259" t="s">
        <v>694</v>
      </c>
      <c r="C250" s="259">
        <v>2</v>
      </c>
      <c r="D250" s="2">
        <v>18.5</v>
      </c>
      <c r="E250" s="2">
        <v>1.2</v>
      </c>
      <c r="F250" s="2"/>
      <c r="G250" s="74"/>
      <c r="H250" s="2">
        <f>E250*D250*C250</f>
        <v>44.4</v>
      </c>
      <c r="I250" s="436"/>
    </row>
    <row r="251" spans="1:9">
      <c r="A251" s="8"/>
      <c r="B251" s="259" t="s">
        <v>695</v>
      </c>
      <c r="C251" s="259">
        <v>2</v>
      </c>
      <c r="D251" s="2">
        <v>18.5</v>
      </c>
      <c r="E251" s="2">
        <v>1.2</v>
      </c>
      <c r="F251" s="2"/>
      <c r="G251" s="74"/>
      <c r="H251" s="2">
        <f>E251*D251*C251</f>
        <v>44.4</v>
      </c>
      <c r="I251" s="436"/>
    </row>
    <row r="252" spans="1:9" ht="15.75" thickBot="1">
      <c r="A252" s="331"/>
      <c r="B252" s="437" t="s">
        <v>696</v>
      </c>
      <c r="C252" s="437">
        <v>2</v>
      </c>
      <c r="D252" s="332">
        <v>10.4</v>
      </c>
      <c r="E252" s="332">
        <v>1.2</v>
      </c>
      <c r="F252" s="332"/>
      <c r="G252" s="438"/>
      <c r="H252" s="332">
        <f>E252*D252*C252</f>
        <v>24.96</v>
      </c>
      <c r="I252" s="287"/>
    </row>
    <row r="253" spans="1:9">
      <c r="A253" s="1"/>
      <c r="B253" s="266"/>
      <c r="C253" s="266"/>
      <c r="D253" s="1"/>
      <c r="E253" s="1"/>
      <c r="F253" s="1"/>
      <c r="G253" s="270"/>
      <c r="H253" s="1"/>
      <c r="I253" s="284"/>
    </row>
    <row r="254" spans="1:9">
      <c r="A254" s="1"/>
      <c r="B254" s="266"/>
      <c r="C254" s="266"/>
      <c r="D254" s="1"/>
      <c r="E254" s="1"/>
      <c r="F254" s="1"/>
      <c r="G254" s="270"/>
      <c r="H254" s="1"/>
      <c r="I254" s="284"/>
    </row>
    <row r="255" spans="1:9" ht="15.75" thickBot="1">
      <c r="A255" s="1"/>
      <c r="B255" s="266"/>
      <c r="C255" s="266"/>
      <c r="D255" s="1"/>
      <c r="E255" s="1"/>
      <c r="F255" s="1"/>
      <c r="G255" s="270"/>
      <c r="H255" s="1"/>
      <c r="I255" s="284"/>
    </row>
    <row r="256" spans="1:9">
      <c r="A256" s="2493" t="s">
        <v>611</v>
      </c>
      <c r="B256" s="2494"/>
      <c r="C256" s="2494"/>
      <c r="D256" s="2494"/>
      <c r="E256" s="2494"/>
      <c r="F256" s="2494"/>
      <c r="G256" s="2494"/>
      <c r="H256" s="2495"/>
      <c r="I256" s="509" t="s">
        <v>612</v>
      </c>
    </row>
    <row r="257" spans="1:10" ht="15.75" thickBot="1">
      <c r="A257" s="2496" t="s">
        <v>613</v>
      </c>
      <c r="B257" s="2497"/>
      <c r="C257" s="2497"/>
      <c r="D257" s="2497"/>
      <c r="E257" s="2497"/>
      <c r="F257" s="2497"/>
      <c r="G257" s="2497"/>
      <c r="H257" s="2497"/>
      <c r="I257" s="510"/>
    </row>
    <row r="258" spans="1:10" ht="15.75" thickBot="1">
      <c r="A258" s="511"/>
      <c r="B258" s="2583" t="s">
        <v>697</v>
      </c>
      <c r="C258" s="2583"/>
      <c r="D258" s="2583"/>
      <c r="E258" s="2583"/>
      <c r="F258" s="2583"/>
      <c r="G258" s="2583"/>
      <c r="H258" s="2583"/>
      <c r="I258" s="512"/>
    </row>
    <row r="259" spans="1:10">
      <c r="A259" s="2477">
        <f>+'Pres. OBRA'!B30</f>
        <v>4.0999999999999996</v>
      </c>
      <c r="B259" s="424" t="s">
        <v>96</v>
      </c>
      <c r="C259" s="2479" t="s">
        <v>698</v>
      </c>
      <c r="D259" s="2479"/>
      <c r="E259" s="2479"/>
      <c r="F259" s="2479"/>
      <c r="G259" s="2480"/>
      <c r="H259" s="277" t="s">
        <v>45</v>
      </c>
      <c r="I259" s="285" t="s">
        <v>46</v>
      </c>
    </row>
    <row r="260" spans="1:10" ht="34.9" customHeight="1" thickBot="1">
      <c r="A260" s="2459"/>
      <c r="B260" s="2469" t="str">
        <f>+'Pres. OBRA'!C30</f>
        <v>Acero de refuerzo fy=420 MPa corrugado para fundacion, muros, pedestales y demas estructuras de concreto,  incluye transporte, corte, figurado y amarrado f'y = 420 Mpa.  Debe cumplir la norma NTC 2289 ó ASTM A615</v>
      </c>
      <c r="C260" s="2470"/>
      <c r="D260" s="2470"/>
      <c r="E260" s="2470"/>
      <c r="F260" s="2470"/>
      <c r="G260" s="2471"/>
      <c r="H260" s="278" t="s">
        <v>388</v>
      </c>
      <c r="I260" s="289">
        <f>SUM(H262:H262)*1.15</f>
        <v>11301.647999999999</v>
      </c>
    </row>
    <row r="261" spans="1:10">
      <c r="A261" s="329"/>
      <c r="B261" s="255"/>
      <c r="C261" s="424" t="s">
        <v>615</v>
      </c>
      <c r="D261" s="424" t="s">
        <v>699</v>
      </c>
      <c r="E261" s="424"/>
      <c r="F261" s="424"/>
      <c r="G261" s="424"/>
      <c r="H261" s="435"/>
      <c r="I261" s="281"/>
    </row>
    <row r="262" spans="1:10">
      <c r="A262" s="8"/>
      <c r="B262" s="259" t="s">
        <v>700</v>
      </c>
      <c r="C262" s="259">
        <v>1</v>
      </c>
      <c r="D262" s="2">
        <f>+ACERO!T8</f>
        <v>9827.52</v>
      </c>
      <c r="E262" s="2"/>
      <c r="F262" s="2"/>
      <c r="G262" s="74"/>
      <c r="H262" s="2">
        <f>D262*C262</f>
        <v>9827.52</v>
      </c>
      <c r="I262" s="436"/>
      <c r="J262" s="210"/>
    </row>
    <row r="263" spans="1:10" ht="15.75" thickBot="1">
      <c r="A263" s="1"/>
      <c r="B263" s="266"/>
      <c r="C263" s="266"/>
      <c r="D263" s="1"/>
      <c r="E263" s="1"/>
      <c r="F263" s="1"/>
      <c r="G263" s="270"/>
      <c r="H263" s="271"/>
      <c r="I263" s="284"/>
    </row>
    <row r="264" spans="1:10">
      <c r="A264" s="2477">
        <f>+'Pres. OBRA'!B31</f>
        <v>4.2</v>
      </c>
      <c r="B264" s="424" t="s">
        <v>96</v>
      </c>
      <c r="C264" s="2479"/>
      <c r="D264" s="2479"/>
      <c r="E264" s="2479"/>
      <c r="F264" s="2479"/>
      <c r="G264" s="2480"/>
      <c r="H264" s="277" t="s">
        <v>45</v>
      </c>
      <c r="I264" s="285" t="s">
        <v>46</v>
      </c>
    </row>
    <row r="265" spans="1:10" ht="67.150000000000006" customHeight="1" thickBot="1">
      <c r="A265" s="2459"/>
      <c r="B265" s="2469" t="str">
        <f>+'Pres. OBRA'!C31</f>
        <v>Construcción y montaje de ESTRUCTURA METÁLICA, en PERFILERIA TIPO IPE Y TUBULAR en  acero estructural ASTM A50 GRADO C  para edificio y elementos de cubierta, según diseño. Incluye: suministro y transporte de láminas, platinas, uniones, soldaduras de acabado o presentación, anclajes y pernos a estructura de concreto y madera. Todos los elementos deben llevar wash primer, pintura anticorrosiva, (2) dos manos de esmalte base aceite mate, color por definir, ensayos a soldaduras, anticorrosivos y pinturas, obra falsa y todo el equipo y la herramienta necesaria para el montaje.</v>
      </c>
      <c r="C265" s="2470"/>
      <c r="D265" s="2470"/>
      <c r="E265" s="2470"/>
      <c r="F265" s="2470"/>
      <c r="G265" s="2471"/>
      <c r="H265" s="278" t="s">
        <v>388</v>
      </c>
      <c r="I265" s="289">
        <f>SUM(H267:H267)*1.05</f>
        <v>51841.545525000001</v>
      </c>
    </row>
    <row r="266" spans="1:10">
      <c r="A266" s="329"/>
      <c r="B266" s="255"/>
      <c r="C266" s="424" t="s">
        <v>615</v>
      </c>
      <c r="D266" s="424" t="s">
        <v>699</v>
      </c>
      <c r="E266" s="424"/>
      <c r="F266" s="424"/>
      <c r="G266" s="424"/>
      <c r="H266" s="435"/>
      <c r="I266" s="281"/>
    </row>
    <row r="267" spans="1:10">
      <c r="A267" s="8"/>
      <c r="B267" s="259" t="s">
        <v>701</v>
      </c>
      <c r="C267" s="259">
        <v>1</v>
      </c>
      <c r="D267" s="1065">
        <f>+ACERO!E244</f>
        <v>49372.900499999996</v>
      </c>
      <c r="E267" s="2"/>
      <c r="F267" s="2"/>
      <c r="G267" s="74"/>
      <c r="H267" s="1065">
        <f>D267*C267</f>
        <v>49372.900499999996</v>
      </c>
      <c r="I267" s="436"/>
    </row>
    <row r="268" spans="1:10">
      <c r="A268" s="1"/>
      <c r="B268" s="266"/>
      <c r="C268" s="266"/>
      <c r="D268" s="1"/>
      <c r="E268" s="1"/>
      <c r="F268" s="1"/>
      <c r="G268" s="270"/>
      <c r="H268" s="271"/>
      <c r="I268" s="284"/>
    </row>
    <row r="270" spans="1:10">
      <c r="A270" s="1"/>
      <c r="B270" s="266"/>
      <c r="C270" s="266"/>
      <c r="D270" s="1"/>
      <c r="E270" s="1"/>
      <c r="F270" s="1"/>
      <c r="G270" s="270"/>
      <c r="H270" s="271"/>
      <c r="I270" s="284"/>
    </row>
    <row r="271" spans="1:10" ht="15.75" thickBot="1">
      <c r="A271" s="1"/>
      <c r="B271" s="266"/>
      <c r="C271" s="266"/>
      <c r="D271" s="1"/>
      <c r="E271" s="1"/>
      <c r="F271" s="1"/>
      <c r="G271" s="270"/>
      <c r="H271" s="271"/>
      <c r="I271" s="284"/>
    </row>
    <row r="272" spans="1:10">
      <c r="A272" s="2493" t="s">
        <v>611</v>
      </c>
      <c r="B272" s="2494"/>
      <c r="C272" s="2494"/>
      <c r="D272" s="2494"/>
      <c r="E272" s="2494"/>
      <c r="F272" s="2494"/>
      <c r="G272" s="2494"/>
      <c r="H272" s="2495"/>
      <c r="I272" s="509" t="s">
        <v>612</v>
      </c>
    </row>
    <row r="273" spans="1:9" ht="15.75" thickBot="1">
      <c r="A273" s="2496" t="s">
        <v>613</v>
      </c>
      <c r="B273" s="2497"/>
      <c r="C273" s="2497"/>
      <c r="D273" s="2497"/>
      <c r="E273" s="2497"/>
      <c r="F273" s="2497"/>
      <c r="G273" s="2497"/>
      <c r="H273" s="2497"/>
      <c r="I273" s="510"/>
    </row>
    <row r="274" spans="1:9" ht="15.75" thickBot="1">
      <c r="A274" s="511"/>
      <c r="B274" s="2554" t="s">
        <v>702</v>
      </c>
      <c r="C274" s="2554"/>
      <c r="D274" s="2554"/>
      <c r="E274" s="2554"/>
      <c r="F274" s="2554"/>
      <c r="G274" s="2554"/>
      <c r="H274" s="2554"/>
      <c r="I274" s="512"/>
    </row>
    <row r="275" spans="1:9">
      <c r="A275" s="2466">
        <v>5.0999999999999996</v>
      </c>
      <c r="B275" s="424" t="s">
        <v>96</v>
      </c>
      <c r="C275" s="2467" t="s">
        <v>703</v>
      </c>
      <c r="D275" s="2467"/>
      <c r="E275" s="2467"/>
      <c r="F275" s="2467"/>
      <c r="G275" s="2467"/>
      <c r="H275" s="516" t="s">
        <v>45</v>
      </c>
      <c r="I275" s="281" t="s">
        <v>46</v>
      </c>
    </row>
    <row r="276" spans="1:9" ht="34.9" customHeight="1" thickBot="1">
      <c r="A276" s="2482"/>
      <c r="B276" s="2547" t="str">
        <f>+'Pres. OBRA'!C33</f>
        <v>Construccion de SOBRECIMIENTO  en bloque de concreto de espesor 15 cm a dos hiladas, incluye suministro, transporte y equipo del bloque de concreto de 15x20x40, mortero de pega 1:4, capa de broncosil a tres lados y todos los elementos necesarios para su ejecucion.</v>
      </c>
      <c r="C276" s="2470"/>
      <c r="D276" s="2470"/>
      <c r="E276" s="2470"/>
      <c r="F276" s="2470"/>
      <c r="G276" s="2548"/>
      <c r="H276" s="513" t="str">
        <f>+'Pres. OBRA'!D33</f>
        <v>ML</v>
      </c>
      <c r="I276" s="324">
        <f>SUM(H279:H282)*1.1</f>
        <v>96.569000000000003</v>
      </c>
    </row>
    <row r="277" spans="1:9">
      <c r="A277" s="440"/>
      <c r="C277" s="273" t="s">
        <v>615</v>
      </c>
      <c r="D277" s="273" t="s">
        <v>618</v>
      </c>
      <c r="E277" s="273" t="s">
        <v>630</v>
      </c>
      <c r="F277" s="273" t="s">
        <v>631</v>
      </c>
      <c r="G277" s="273" t="s">
        <v>704</v>
      </c>
      <c r="H277" s="260"/>
      <c r="I277" s="441"/>
    </row>
    <row r="278" spans="1:9">
      <c r="A278" s="8"/>
      <c r="B278" s="264"/>
      <c r="C278" s="264"/>
      <c r="D278" s="264"/>
      <c r="E278" s="264"/>
      <c r="F278" s="264"/>
      <c r="G278" s="264"/>
      <c r="H278" s="3"/>
      <c r="I278" s="436"/>
    </row>
    <row r="279" spans="1:9">
      <c r="A279" s="8"/>
      <c r="B279" s="325" t="s">
        <v>637</v>
      </c>
      <c r="C279" s="325">
        <v>2</v>
      </c>
      <c r="D279" s="2">
        <f>2.93*2</f>
        <v>5.86</v>
      </c>
      <c r="E279" s="264"/>
      <c r="F279" s="264"/>
      <c r="G279" s="264"/>
      <c r="H279" s="1065">
        <f>+C279*D279</f>
        <v>11.72</v>
      </c>
      <c r="I279" s="436"/>
    </row>
    <row r="280" spans="1:9">
      <c r="A280" s="8"/>
      <c r="B280" s="325" t="s">
        <v>637</v>
      </c>
      <c r="C280" s="325">
        <v>3</v>
      </c>
      <c r="D280" s="2">
        <v>4.01</v>
      </c>
      <c r="E280" s="264"/>
      <c r="F280" s="264"/>
      <c r="G280" s="264"/>
      <c r="H280" s="1065">
        <f>+C280*D280</f>
        <v>12.03</v>
      </c>
      <c r="I280" s="436"/>
    </row>
    <row r="281" spans="1:9">
      <c r="A281" s="8"/>
      <c r="B281" s="259" t="s">
        <v>705</v>
      </c>
      <c r="C281" s="259">
        <v>4</v>
      </c>
      <c r="D281" s="2">
        <v>7.7</v>
      </c>
      <c r="E281" s="2"/>
      <c r="F281" s="2"/>
      <c r="G281" s="74"/>
      <c r="H281" s="1065">
        <f>+D281*C281</f>
        <v>30.8</v>
      </c>
      <c r="I281" s="436"/>
    </row>
    <row r="282" spans="1:9" ht="15.75" thickBot="1">
      <c r="A282" s="331"/>
      <c r="B282" s="437" t="s">
        <v>705</v>
      </c>
      <c r="C282" s="437">
        <v>2</v>
      </c>
      <c r="D282" s="332">
        <f>5.54*3</f>
        <v>16.62</v>
      </c>
      <c r="E282" s="332"/>
      <c r="F282" s="332"/>
      <c r="G282" s="438"/>
      <c r="H282" s="1069">
        <f>+D282*C282</f>
        <v>33.24</v>
      </c>
      <c r="I282" s="287"/>
    </row>
    <row r="283" spans="1:9">
      <c r="A283" s="1"/>
      <c r="B283" s="266"/>
      <c r="C283" s="266"/>
      <c r="D283" s="1"/>
      <c r="E283" s="1"/>
      <c r="F283" s="1"/>
      <c r="G283" s="270"/>
      <c r="H283" s="271"/>
      <c r="I283" s="284"/>
    </row>
    <row r="284" spans="1:9" ht="15.75" thickBot="1">
      <c r="A284" s="1"/>
      <c r="B284" s="266"/>
      <c r="C284" s="266"/>
      <c r="D284" s="1"/>
      <c r="E284" s="1"/>
      <c r="F284" s="1"/>
      <c r="G284" s="270"/>
      <c r="H284" s="271"/>
      <c r="I284" s="284"/>
    </row>
    <row r="285" spans="1:9">
      <c r="A285" s="2466">
        <f>'Pres. OBRA'!B34</f>
        <v>5.2</v>
      </c>
      <c r="B285" s="424" t="s">
        <v>96</v>
      </c>
      <c r="C285" s="2467" t="s">
        <v>706</v>
      </c>
      <c r="D285" s="2467"/>
      <c r="E285" s="2467"/>
      <c r="F285" s="2467"/>
      <c r="G285" s="2467"/>
      <c r="H285" s="516" t="s">
        <v>45</v>
      </c>
      <c r="I285" s="281" t="s">
        <v>46</v>
      </c>
    </row>
    <row r="286" spans="1:9" ht="54.6" customHeight="1" thickBot="1">
      <c r="A286" s="2482"/>
      <c r="B286" s="2547" t="str">
        <f>+'Pres. OBRA'!C34</f>
        <v xml:space="preserve">Construcción de MAMPOSTERIA EN CALADO/CELOSIA  de 49x14x9cm, tipo MASSARI, revitado dos caras. Incluye el suministro y transporte del calado,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v>
      </c>
      <c r="C286" s="2470"/>
      <c r="D286" s="2470"/>
      <c r="E286" s="2470"/>
      <c r="F286" s="2470"/>
      <c r="G286" s="2548"/>
      <c r="H286" s="513" t="s">
        <v>392</v>
      </c>
      <c r="I286" s="324">
        <f>SUM(H288:H293)</f>
        <v>85.84</v>
      </c>
    </row>
    <row r="287" spans="1:9">
      <c r="A287" s="440"/>
      <c r="C287" s="273" t="s">
        <v>615</v>
      </c>
      <c r="D287" s="273" t="s">
        <v>618</v>
      </c>
      <c r="E287" s="273" t="s">
        <v>630</v>
      </c>
      <c r="F287" s="273" t="s">
        <v>631</v>
      </c>
      <c r="H287" s="273" t="s">
        <v>638</v>
      </c>
      <c r="I287" s="441"/>
    </row>
    <row r="288" spans="1:9">
      <c r="A288" s="8"/>
      <c r="B288" s="264"/>
      <c r="C288" s="264"/>
      <c r="D288" s="264"/>
      <c r="E288" s="264"/>
      <c r="F288" s="264"/>
      <c r="G288" s="264"/>
      <c r="H288" s="1065">
        <v>8.31</v>
      </c>
      <c r="I288" s="436"/>
    </row>
    <row r="289" spans="1:9">
      <c r="A289" s="8"/>
      <c r="B289" s="264"/>
      <c r="C289" s="264"/>
      <c r="D289" s="264"/>
      <c r="E289" s="264"/>
      <c r="F289" s="264"/>
      <c r="G289" s="264"/>
      <c r="H289" s="1065">
        <v>10.02</v>
      </c>
      <c r="I289" s="436"/>
    </row>
    <row r="290" spans="1:9">
      <c r="A290" s="8"/>
      <c r="B290" s="264"/>
      <c r="C290" s="264"/>
      <c r="D290" s="264"/>
      <c r="E290" s="264"/>
      <c r="F290" s="264"/>
      <c r="G290" s="264"/>
      <c r="H290" s="1065">
        <v>42.17</v>
      </c>
      <c r="I290" s="436"/>
    </row>
    <row r="291" spans="1:9">
      <c r="A291" s="8"/>
      <c r="B291" s="264"/>
      <c r="C291" s="264"/>
      <c r="D291" s="264"/>
      <c r="E291" s="264"/>
      <c r="F291" s="264"/>
      <c r="G291" s="264"/>
      <c r="H291" s="1065">
        <v>18.34</v>
      </c>
      <c r="I291" s="436"/>
    </row>
    <row r="292" spans="1:9">
      <c r="A292" s="8"/>
      <c r="B292" s="264"/>
      <c r="C292" s="264"/>
      <c r="D292" s="264"/>
      <c r="E292" s="264"/>
      <c r="F292" s="264"/>
      <c r="G292" s="264"/>
      <c r="H292" s="1065">
        <v>7</v>
      </c>
      <c r="I292" s="436"/>
    </row>
    <row r="293" spans="1:9">
      <c r="A293" s="8"/>
      <c r="B293" s="259"/>
      <c r="C293" s="259"/>
      <c r="D293" s="2"/>
      <c r="E293" s="2"/>
      <c r="F293" s="2"/>
      <c r="G293" s="74"/>
      <c r="H293" s="1065">
        <f>F293*E293*D293*C293</f>
        <v>0</v>
      </c>
      <c r="I293" s="436"/>
    </row>
    <row r="294" spans="1:9" ht="15.75" thickBot="1">
      <c r="A294" s="331"/>
      <c r="B294" s="437"/>
      <c r="C294" s="437"/>
      <c r="D294" s="332"/>
      <c r="E294" s="332"/>
      <c r="F294" s="332"/>
      <c r="G294" s="438"/>
      <c r="H294" s="1069"/>
      <c r="I294" s="287"/>
    </row>
    <row r="295" spans="1:9">
      <c r="A295" s="1"/>
      <c r="B295" s="266"/>
      <c r="C295" s="266"/>
      <c r="D295" s="1"/>
      <c r="E295" s="1"/>
      <c r="F295" s="1"/>
      <c r="G295" s="270"/>
      <c r="H295" s="271"/>
      <c r="I295" s="284"/>
    </row>
    <row r="296" spans="1:9" ht="15.75" thickBot="1">
      <c r="A296" s="1"/>
      <c r="B296" s="266"/>
      <c r="C296" s="266"/>
      <c r="D296" s="1"/>
      <c r="E296" s="1"/>
      <c r="F296" s="1"/>
      <c r="G296" s="270"/>
      <c r="H296" s="271"/>
      <c r="I296" s="284"/>
    </row>
    <row r="297" spans="1:9">
      <c r="A297" s="2466">
        <f>'Pres. OBRA'!B35</f>
        <v>5.3</v>
      </c>
      <c r="B297" s="424" t="s">
        <v>96</v>
      </c>
      <c r="C297" s="2467" t="s">
        <v>707</v>
      </c>
      <c r="D297" s="2467"/>
      <c r="E297" s="2467"/>
      <c r="F297" s="2467"/>
      <c r="G297" s="2467"/>
      <c r="H297" s="516" t="s">
        <v>45</v>
      </c>
      <c r="I297" s="281" t="s">
        <v>46</v>
      </c>
    </row>
    <row r="298" spans="1:9" ht="91.9" customHeight="1" thickBot="1">
      <c r="A298" s="2482"/>
      <c r="B298" s="2490" t="str">
        <f>+'Pres. OBRA'!C35</f>
        <v xml:space="preserve">Construcción de MAMPOSTERIA EN LADRILLO hueco, ESPESOR DE 10 cm,  , revitado dos caras. Incluye el suministro y transporte del ladrillo,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v>
      </c>
      <c r="C298" s="2491"/>
      <c r="D298" s="2491"/>
      <c r="E298" s="2491"/>
      <c r="F298" s="2491"/>
      <c r="G298" s="2492"/>
      <c r="H298" s="513" t="s">
        <v>371</v>
      </c>
      <c r="I298" s="324">
        <f>SUM(H300:H305)*1.1</f>
        <v>192.50000000000003</v>
      </c>
    </row>
    <row r="299" spans="1:9">
      <c r="A299" s="329"/>
      <c r="B299" s="300"/>
      <c r="C299" s="424" t="s">
        <v>615</v>
      </c>
      <c r="D299" s="424" t="s">
        <v>618</v>
      </c>
      <c r="E299" s="424" t="s">
        <v>708</v>
      </c>
      <c r="F299" s="424" t="s">
        <v>631</v>
      </c>
      <c r="G299" s="424" t="s">
        <v>704</v>
      </c>
      <c r="H299" s="1626" t="s">
        <v>638</v>
      </c>
      <c r="I299" s="281"/>
    </row>
    <row r="300" spans="1:9">
      <c r="A300" s="8"/>
      <c r="B300" s="259" t="s">
        <v>709</v>
      </c>
      <c r="C300" s="259"/>
      <c r="D300" s="2"/>
      <c r="E300" s="2"/>
      <c r="F300" s="2"/>
      <c r="G300" s="74"/>
      <c r="H300" s="1065">
        <v>58</v>
      </c>
      <c r="I300" s="436"/>
    </row>
    <row r="301" spans="1:9">
      <c r="A301" s="8"/>
      <c r="B301" s="259" t="s">
        <v>709</v>
      </c>
      <c r="C301" s="259"/>
      <c r="D301" s="2"/>
      <c r="E301" s="2"/>
      <c r="F301" s="2"/>
      <c r="G301" s="74"/>
      <c r="H301" s="1065">
        <v>29</v>
      </c>
      <c r="I301" s="436"/>
    </row>
    <row r="302" spans="1:9">
      <c r="A302" s="443"/>
      <c r="B302" s="648"/>
      <c r="C302" s="648"/>
      <c r="D302" s="444"/>
      <c r="E302" s="444"/>
      <c r="F302" s="444"/>
      <c r="G302" s="649"/>
      <c r="H302" s="1576">
        <v>44</v>
      </c>
      <c r="I302" s="647"/>
    </row>
    <row r="303" spans="1:9">
      <c r="A303" s="8"/>
      <c r="B303" s="259"/>
      <c r="C303" s="259"/>
      <c r="D303" s="2"/>
      <c r="E303" s="2"/>
      <c r="F303" s="2"/>
      <c r="G303" s="74"/>
      <c r="H303" s="1065">
        <v>44</v>
      </c>
      <c r="I303" s="436"/>
    </row>
    <row r="304" spans="1:9">
      <c r="A304" s="8"/>
      <c r="B304" s="259"/>
      <c r="C304" s="259"/>
      <c r="D304" s="2"/>
      <c r="E304" s="2"/>
      <c r="F304" s="2"/>
      <c r="G304" s="74"/>
      <c r="H304" s="1065">
        <f>F304*E304*D304*C304</f>
        <v>0</v>
      </c>
      <c r="I304" s="436"/>
    </row>
    <row r="305" spans="1:9">
      <c r="A305" s="8"/>
      <c r="B305" s="259"/>
      <c r="C305" s="259"/>
      <c r="D305" s="2"/>
      <c r="E305" s="2"/>
      <c r="F305" s="2"/>
      <c r="G305" s="74"/>
      <c r="H305" s="1065">
        <f t="shared" ref="H305" si="3">F305*E305*D305*C305</f>
        <v>0</v>
      </c>
      <c r="I305" s="436"/>
    </row>
    <row r="306" spans="1:9">
      <c r="A306" s="1"/>
      <c r="C306" s="266"/>
      <c r="D306" s="1"/>
      <c r="E306" s="1"/>
      <c r="F306" s="1"/>
      <c r="G306" s="270"/>
      <c r="H306" s="271"/>
      <c r="I306" s="284"/>
    </row>
    <row r="307" spans="1:9" ht="15.75" thickBot="1">
      <c r="A307" s="1"/>
      <c r="C307" s="266"/>
      <c r="D307" s="1"/>
      <c r="E307" s="1"/>
      <c r="F307" s="1"/>
      <c r="G307" s="270"/>
      <c r="H307" s="271"/>
      <c r="I307" s="284"/>
    </row>
    <row r="308" spans="1:9">
      <c r="A308" s="2466">
        <f>'Pres. OBRA'!B36</f>
        <v>5.4</v>
      </c>
      <c r="B308" s="424" t="s">
        <v>96</v>
      </c>
      <c r="C308" s="2467" t="s">
        <v>710</v>
      </c>
      <c r="D308" s="2467"/>
      <c r="E308" s="2467"/>
      <c r="F308" s="2467"/>
      <c r="G308" s="2467"/>
      <c r="H308" s="516" t="s">
        <v>45</v>
      </c>
      <c r="I308" s="281" t="s">
        <v>46</v>
      </c>
    </row>
    <row r="309" spans="1:9" ht="106.9" customHeight="1" thickBot="1">
      <c r="A309" s="2533"/>
      <c r="B309" s="2490" t="str">
        <f>+'Pres. OBRA'!C36</f>
        <v xml:space="preserve">Construcción de MAMPOSTERIA EN LADRILLO ARQUITECTONICO PARA FACHADA en bloque Monaco de 12x6.8x45cm color Rojo, verde.o chocolate cara lisa, revitado dos caras. Incluye el suministro y transporte del ladrillo, mortero de pega y de revite 1:4 espesor max=0.01 m, andamios y todo lo necesario para su correcta construcción. Todos los cortes se realizarán a máquina. (Según norma Icontec 4026) para el anclaje de las dovelas se dejan previamente embebidos en el vaciado de los concretos de vigas y/o losas. </v>
      </c>
      <c r="C309" s="2491"/>
      <c r="D309" s="2491"/>
      <c r="E309" s="2491"/>
      <c r="F309" s="2491"/>
      <c r="G309" s="2492"/>
      <c r="H309" s="445" t="s">
        <v>392</v>
      </c>
      <c r="I309" s="539">
        <f>SUM(H311:H316)*1.1</f>
        <v>145.99200000000002</v>
      </c>
    </row>
    <row r="310" spans="1:9">
      <c r="A310" s="329"/>
      <c r="B310" s="255"/>
      <c r="C310" s="424" t="s">
        <v>615</v>
      </c>
      <c r="D310" s="424" t="s">
        <v>618</v>
      </c>
      <c r="E310" s="424" t="s">
        <v>708</v>
      </c>
      <c r="F310" s="424" t="s">
        <v>631</v>
      </c>
      <c r="G310" s="424" t="s">
        <v>704</v>
      </c>
      <c r="H310" s="435"/>
      <c r="I310" s="281"/>
    </row>
    <row r="311" spans="1:9">
      <c r="A311" s="8"/>
      <c r="B311" s="259" t="s">
        <v>711</v>
      </c>
      <c r="C311" s="259"/>
      <c r="D311" s="2"/>
      <c r="E311" s="2"/>
      <c r="F311" s="2"/>
      <c r="G311" s="74"/>
      <c r="H311" s="1065">
        <v>38</v>
      </c>
      <c r="I311" s="436"/>
    </row>
    <row r="312" spans="1:9">
      <c r="A312" s="8"/>
      <c r="B312" s="259"/>
      <c r="C312" s="259"/>
      <c r="D312" s="2"/>
      <c r="E312" s="2"/>
      <c r="F312" s="2"/>
      <c r="G312" s="74"/>
      <c r="H312" s="1065">
        <v>34</v>
      </c>
      <c r="I312" s="436"/>
    </row>
    <row r="313" spans="1:9">
      <c r="A313" s="8"/>
      <c r="B313" s="259"/>
      <c r="C313" s="259"/>
      <c r="D313" s="2"/>
      <c r="E313" s="2"/>
      <c r="F313" s="2"/>
      <c r="G313" s="74"/>
      <c r="H313" s="1065">
        <v>24</v>
      </c>
      <c r="I313" s="436"/>
    </row>
    <row r="314" spans="1:9">
      <c r="A314" s="443"/>
      <c r="B314" s="648"/>
      <c r="C314" s="648"/>
      <c r="D314" s="444"/>
      <c r="E314" s="444"/>
      <c r="F314" s="444"/>
      <c r="G314" s="649"/>
      <c r="H314" s="1576">
        <v>24</v>
      </c>
      <c r="I314" s="647"/>
    </row>
    <row r="315" spans="1:9">
      <c r="A315" s="443"/>
      <c r="B315" s="648" t="s">
        <v>637</v>
      </c>
      <c r="C315" s="648"/>
      <c r="D315" s="444"/>
      <c r="E315" s="444"/>
      <c r="F315" s="444"/>
      <c r="G315" s="649"/>
      <c r="H315" s="1576">
        <v>12.72</v>
      </c>
      <c r="I315" s="647"/>
    </row>
    <row r="316" spans="1:9" ht="15.75" thickBot="1">
      <c r="A316" s="331"/>
      <c r="B316" s="401"/>
      <c r="C316" s="437"/>
      <c r="D316" s="332"/>
      <c r="E316" s="332"/>
      <c r="F316" s="332"/>
      <c r="G316" s="438"/>
      <c r="H316" s="1069">
        <f>F316*E316*D316*C316</f>
        <v>0</v>
      </c>
      <c r="I316" s="287"/>
    </row>
    <row r="317" spans="1:9">
      <c r="A317" s="1"/>
      <c r="C317" s="266"/>
      <c r="D317" s="1"/>
      <c r="E317" s="1"/>
      <c r="F317" s="1"/>
      <c r="G317" s="270"/>
      <c r="H317" s="271"/>
      <c r="I317" s="284"/>
    </row>
    <row r="318" spans="1:9" ht="15.75" thickBot="1">
      <c r="A318" s="1"/>
      <c r="C318" s="266"/>
      <c r="D318" s="1"/>
      <c r="E318" s="1"/>
      <c r="F318" s="1"/>
      <c r="G318" s="270"/>
      <c r="H318" s="271"/>
      <c r="I318" s="284"/>
    </row>
    <row r="319" spans="1:9">
      <c r="A319" s="2466">
        <f>+'Pres. OBRA'!B37</f>
        <v>5.5</v>
      </c>
      <c r="B319" s="424" t="s">
        <v>96</v>
      </c>
      <c r="C319" s="2467" t="s">
        <v>712</v>
      </c>
      <c r="D319" s="2467"/>
      <c r="E319" s="2467"/>
      <c r="F319" s="2467"/>
      <c r="G319" s="2467"/>
      <c r="H319" s="516" t="s">
        <v>45</v>
      </c>
      <c r="I319" s="281" t="s">
        <v>46</v>
      </c>
    </row>
    <row r="320" spans="1:9" ht="48.6" customHeight="1" thickBot="1">
      <c r="A320" s="2482"/>
      <c r="B320" s="2490" t="str">
        <f>+'Pres. OBRA'!C37</f>
        <v xml:space="preserve"> Muro en concreto armado, resistencia de 21 Mpa con refuerzo grado 60 en tarima, de acuerdo a las medidas establecidas en los planos y diseños, incluye el suministro, mano de obra y equipo necesario para necesario para su ejecucion y correcta entrega.</v>
      </c>
      <c r="C320" s="2491"/>
      <c r="D320" s="2491"/>
      <c r="E320" s="2491"/>
      <c r="F320" s="2491"/>
      <c r="G320" s="2492"/>
      <c r="H320" s="513" t="s">
        <v>362</v>
      </c>
      <c r="I320" s="324">
        <f>SUM(H321:H325)*1.1</f>
        <v>11.616000000000001</v>
      </c>
    </row>
    <row r="321" spans="1:9">
      <c r="A321" s="1627"/>
      <c r="B321" s="300"/>
      <c r="C321" s="424" t="s">
        <v>615</v>
      </c>
      <c r="D321" s="424" t="s">
        <v>634</v>
      </c>
      <c r="E321" s="424" t="s">
        <v>635</v>
      </c>
      <c r="F321" s="424" t="s">
        <v>713</v>
      </c>
      <c r="G321" s="424"/>
      <c r="H321" s="435"/>
      <c r="I321" s="281"/>
    </row>
    <row r="322" spans="1:9">
      <c r="A322" s="2"/>
      <c r="B322" s="234" t="s">
        <v>714</v>
      </c>
      <c r="C322" s="264">
        <v>2</v>
      </c>
      <c r="D322" s="264">
        <v>14</v>
      </c>
      <c r="E322" s="264">
        <v>0.3</v>
      </c>
      <c r="F322" s="264">
        <v>0.3</v>
      </c>
      <c r="G322" s="264"/>
      <c r="H322" s="1047">
        <f>+C322*D322*E322*F322</f>
        <v>2.52</v>
      </c>
      <c r="I322" s="436"/>
    </row>
    <row r="323" spans="1:9">
      <c r="A323" s="2"/>
      <c r="B323" s="234" t="s">
        <v>714</v>
      </c>
      <c r="C323" s="264">
        <v>2</v>
      </c>
      <c r="D323" s="264">
        <v>8</v>
      </c>
      <c r="E323" s="264">
        <v>0.3</v>
      </c>
      <c r="F323" s="264">
        <v>0.3</v>
      </c>
      <c r="G323" s="264"/>
      <c r="H323" s="1047">
        <f>+C323*D323*E323*F323</f>
        <v>1.44</v>
      </c>
      <c r="I323" s="436"/>
    </row>
    <row r="324" spans="1:9">
      <c r="A324" s="2"/>
      <c r="B324" s="234" t="s">
        <v>715</v>
      </c>
      <c r="C324" s="264">
        <v>2</v>
      </c>
      <c r="D324" s="264">
        <v>14</v>
      </c>
      <c r="E324" s="264">
        <v>1</v>
      </c>
      <c r="F324" s="264">
        <v>0.15</v>
      </c>
      <c r="G324" s="264"/>
      <c r="H324" s="1047">
        <f>+C324*D324*E324*F324</f>
        <v>4.2</v>
      </c>
      <c r="I324" s="436"/>
    </row>
    <row r="325" spans="1:9" ht="15.75" thickBot="1">
      <c r="A325" s="331"/>
      <c r="B325" s="437" t="s">
        <v>715</v>
      </c>
      <c r="C325" s="1207">
        <v>2</v>
      </c>
      <c r="D325" s="427">
        <v>8</v>
      </c>
      <c r="E325" s="427">
        <v>1</v>
      </c>
      <c r="F325" s="427">
        <v>0.15</v>
      </c>
      <c r="G325" s="438"/>
      <c r="H325" s="1465">
        <f>+C325*D325*E325*F325</f>
        <v>2.4</v>
      </c>
      <c r="I325" s="287"/>
    </row>
    <row r="326" spans="1:9">
      <c r="A326" s="1"/>
      <c r="B326" s="266"/>
      <c r="C326" s="266"/>
      <c r="D326" s="1">
        <f>SUM(D324:D325)*2</f>
        <v>44</v>
      </c>
      <c r="E326" s="1"/>
      <c r="F326" s="1"/>
      <c r="G326" s="270"/>
      <c r="H326" s="271"/>
      <c r="I326" s="284"/>
    </row>
    <row r="327" spans="1:9">
      <c r="A327" s="1"/>
      <c r="B327" s="266"/>
      <c r="C327" s="266"/>
      <c r="D327" s="1"/>
      <c r="E327" s="1"/>
      <c r="F327" s="1"/>
      <c r="G327" s="270"/>
      <c r="H327" s="271"/>
      <c r="I327" s="284"/>
    </row>
    <row r="328" spans="1:9" ht="15.75" thickBot="1">
      <c r="I328" s="288"/>
    </row>
    <row r="329" spans="1:9">
      <c r="A329" s="2477">
        <f>'Pres. OBRA'!B38</f>
        <v>5.6</v>
      </c>
      <c r="B329" s="424" t="s">
        <v>96</v>
      </c>
      <c r="C329" s="2478" t="s">
        <v>716</v>
      </c>
      <c r="D329" s="2479"/>
      <c r="E329" s="2479"/>
      <c r="F329" s="2479"/>
      <c r="G329" s="2480"/>
      <c r="H329" s="323" t="s">
        <v>45</v>
      </c>
      <c r="I329" s="285" t="s">
        <v>46</v>
      </c>
    </row>
    <row r="330" spans="1:9" ht="52.9" customHeight="1" thickBot="1">
      <c r="A330" s="2481"/>
      <c r="B330" s="2469" t="str">
        <f>+'Pres. OBRA'!C38</f>
        <v>Construcción de DINTELES EN CONCRETO DE 21 Mpa DE 0.10 X 0.20 m.  Incluye suministro, transporte y colocación del concreto, formaleta completa, vibrado, curado, este elemento va revocado o enchapado en el mismo material de la mampostería, el acabado se pagará en el ítem respectivo y todos los elementos necesarios para su correcta ejecución. No incluye refuerzo.</v>
      </c>
      <c r="C330" s="2470"/>
      <c r="D330" s="2470"/>
      <c r="E330" s="2470"/>
      <c r="F330" s="2470"/>
      <c r="G330" s="2471"/>
      <c r="H330" s="272" t="str">
        <f>+'Pres. OBRA'!D38</f>
        <v>ml</v>
      </c>
      <c r="I330" s="434">
        <f>H332+H333</f>
        <v>16.86</v>
      </c>
    </row>
    <row r="331" spans="1:9">
      <c r="A331" s="329"/>
      <c r="B331" s="255"/>
      <c r="C331" s="424"/>
      <c r="D331" s="424" t="s">
        <v>618</v>
      </c>
      <c r="E331" s="424"/>
      <c r="F331" s="424"/>
      <c r="G331" s="424"/>
      <c r="H331" s="435"/>
      <c r="I331" s="281"/>
    </row>
    <row r="332" spans="1:9">
      <c r="A332" s="8"/>
      <c r="B332" s="325" t="s">
        <v>717</v>
      </c>
      <c r="C332" s="259">
        <v>1</v>
      </c>
      <c r="D332" s="2">
        <v>10.4</v>
      </c>
      <c r="E332" s="2"/>
      <c r="F332" s="2"/>
      <c r="G332" s="74"/>
      <c r="H332" s="1065">
        <f>D332*C332</f>
        <v>10.4</v>
      </c>
      <c r="I332" s="436"/>
    </row>
    <row r="333" spans="1:9" ht="15.75" thickBot="1">
      <c r="A333" s="331"/>
      <c r="B333" s="437" t="s">
        <v>718</v>
      </c>
      <c r="C333" s="437">
        <v>1</v>
      </c>
      <c r="D333" s="332">
        <v>6.46</v>
      </c>
      <c r="E333" s="332"/>
      <c r="F333" s="332"/>
      <c r="G333" s="438"/>
      <c r="H333" s="1069">
        <f>D333*C333</f>
        <v>6.46</v>
      </c>
      <c r="I333" s="287"/>
    </row>
    <row r="334" spans="1:9">
      <c r="A334" s="1"/>
      <c r="B334" s="266"/>
      <c r="C334" s="266"/>
      <c r="D334" s="1"/>
      <c r="E334" s="1"/>
      <c r="F334" s="1"/>
      <c r="G334" s="270"/>
      <c r="H334" s="271"/>
      <c r="I334" s="284"/>
    </row>
    <row r="335" spans="1:9" ht="15.75" thickBot="1">
      <c r="A335" s="1"/>
      <c r="B335" s="266"/>
      <c r="C335" s="266"/>
      <c r="D335" s="1"/>
      <c r="E335" s="1"/>
      <c r="F335" s="1"/>
      <c r="G335" s="270"/>
      <c r="H335" s="271"/>
      <c r="I335" s="284"/>
    </row>
    <row r="336" spans="1:9">
      <c r="A336" s="2477">
        <f>'Pres. OBRA'!B39</f>
        <v>5.7</v>
      </c>
      <c r="B336" s="424" t="s">
        <v>96</v>
      </c>
      <c r="C336" s="2478" t="s">
        <v>719</v>
      </c>
      <c r="D336" s="2479"/>
      <c r="E336" s="2479"/>
      <c r="F336" s="2479"/>
      <c r="G336" s="2480"/>
      <c r="H336" s="323" t="s">
        <v>45</v>
      </c>
      <c r="I336" s="285" t="s">
        <v>46</v>
      </c>
    </row>
    <row r="337" spans="1:9" ht="34.9" customHeight="1" thickBot="1">
      <c r="A337" s="2481"/>
      <c r="B337" s="2469" t="str">
        <f>+'Pres. OBRA'!C39</f>
        <v>REVOQUE LISO SOBRE PARED de espesor 1.5cm. Incluye Suministro transporte y colocacion de mortero de revoque 1:4, andamios , acentado con llana para una textura completamente lisa y perfecta.</v>
      </c>
      <c r="C337" s="2470"/>
      <c r="D337" s="2470"/>
      <c r="E337" s="2470"/>
      <c r="F337" s="2470"/>
      <c r="G337" s="2471"/>
      <c r="H337" s="272" t="str">
        <f>+'Pres. OBRA'!D39</f>
        <v>m2</v>
      </c>
      <c r="I337" s="1628">
        <f>H339+H340</f>
        <v>192.50000000000003</v>
      </c>
    </row>
    <row r="338" spans="1:9">
      <c r="A338" s="329"/>
      <c r="B338" s="255"/>
      <c r="C338" s="424"/>
      <c r="D338" s="424" t="s">
        <v>638</v>
      </c>
      <c r="E338" s="424"/>
      <c r="F338" s="424"/>
      <c r="G338" s="424"/>
      <c r="H338" s="435"/>
      <c r="I338" s="281"/>
    </row>
    <row r="339" spans="1:9">
      <c r="A339" s="8"/>
      <c r="B339" s="264"/>
      <c r="C339" s="259">
        <v>1</v>
      </c>
      <c r="D339" s="74">
        <f>+I298</f>
        <v>192.50000000000003</v>
      </c>
      <c r="E339" s="2"/>
      <c r="F339" s="2"/>
      <c r="G339" s="74"/>
      <c r="H339" s="1182">
        <f>D339*C339</f>
        <v>192.50000000000003</v>
      </c>
      <c r="I339" s="436"/>
    </row>
    <row r="340" spans="1:9" ht="15.75" thickBot="1">
      <c r="A340" s="331"/>
      <c r="B340" s="437"/>
      <c r="C340" s="437"/>
      <c r="D340" s="332"/>
      <c r="E340" s="332"/>
      <c r="F340" s="332"/>
      <c r="G340" s="438"/>
      <c r="H340" s="439"/>
      <c r="I340" s="287"/>
    </row>
    <row r="341" spans="1:9">
      <c r="A341" s="1"/>
      <c r="B341" s="266"/>
      <c r="C341" s="266"/>
      <c r="D341" s="1"/>
      <c r="E341" s="1"/>
      <c r="F341" s="1"/>
      <c r="G341" s="270"/>
      <c r="H341" s="271"/>
      <c r="I341" s="284"/>
    </row>
    <row r="342" spans="1:9" ht="15.75" thickBot="1">
      <c r="A342" s="1"/>
      <c r="B342" s="266"/>
      <c r="C342" s="266"/>
      <c r="D342" s="1"/>
      <c r="E342" s="1"/>
      <c r="F342" s="1"/>
      <c r="G342" s="270"/>
      <c r="H342" s="271"/>
      <c r="I342" s="284"/>
    </row>
    <row r="343" spans="1:9">
      <c r="A343" s="2483">
        <f>'Pres. OBRA'!B40</f>
        <v>5.8</v>
      </c>
      <c r="B343" s="424" t="s">
        <v>96</v>
      </c>
      <c r="C343" s="2467" t="s">
        <v>720</v>
      </c>
      <c r="D343" s="2467"/>
      <c r="E343" s="2467"/>
      <c r="F343" s="2467"/>
      <c r="G343" s="2467"/>
      <c r="H343" s="516" t="s">
        <v>45</v>
      </c>
      <c r="I343" s="281" t="s">
        <v>46</v>
      </c>
    </row>
    <row r="344" spans="1:9" ht="63.6" customHeight="1">
      <c r="A344" s="2484"/>
      <c r="B344" s="2474" t="str">
        <f>+'Pres. OBRA'!C40</f>
        <v>Colocación ENCHAPE CERÁMICO Piso tipo duropiso de 51x51 cm en tarima y terraza del aula ambiental, color GRIS de corona o similar. Incluye suministro y transporte de los materiales, adhesivo para cerámica tipo pegacor o su equivalente, remate en varilla de PVC intermatex acolillado color blanco,y dilataciones plasticaS EN CUADROS CADA 2MT y todos los elementos necesarios para su correcta instalación y funcionamiento.</v>
      </c>
      <c r="C344" s="2475"/>
      <c r="D344" s="2475"/>
      <c r="E344" s="2475"/>
      <c r="F344" s="2475"/>
      <c r="G344" s="2476"/>
      <c r="H344" s="3" t="str">
        <f>+'Pres. OBRA'!D40</f>
        <v>m2</v>
      </c>
      <c r="I344" s="282">
        <f>(H346+H347+H348)*1.05</f>
        <v>206.85000000000002</v>
      </c>
    </row>
    <row r="345" spans="1:9">
      <c r="A345" s="8"/>
      <c r="B345" s="234"/>
      <c r="C345" s="264"/>
      <c r="D345" s="264" t="s">
        <v>618</v>
      </c>
      <c r="E345" s="264"/>
      <c r="F345" s="264"/>
      <c r="G345" s="264"/>
      <c r="H345" s="3"/>
      <c r="I345" s="436"/>
    </row>
    <row r="346" spans="1:9">
      <c r="A346" s="8"/>
      <c r="B346" s="258" t="s">
        <v>721</v>
      </c>
      <c r="C346" s="259"/>
      <c r="D346" s="283"/>
      <c r="E346" s="2"/>
      <c r="F346" s="2"/>
      <c r="G346" s="74"/>
      <c r="H346" s="1182">
        <v>85</v>
      </c>
      <c r="I346" s="436"/>
    </row>
    <row r="347" spans="1:9">
      <c r="A347" s="8"/>
      <c r="B347" s="259" t="s">
        <v>660</v>
      </c>
      <c r="C347" s="259"/>
      <c r="D347" s="2"/>
      <c r="E347" s="2"/>
      <c r="F347" s="2"/>
      <c r="G347" s="74"/>
      <c r="H347" s="1182">
        <v>112</v>
      </c>
      <c r="I347" s="436"/>
    </row>
    <row r="348" spans="1:9" ht="15.75" thickBot="1">
      <c r="A348" s="331"/>
      <c r="B348" s="437"/>
      <c r="C348" s="437"/>
      <c r="D348" s="332"/>
      <c r="E348" s="332"/>
      <c r="F348" s="332"/>
      <c r="G348" s="438"/>
      <c r="H348" s="439"/>
      <c r="I348" s="287"/>
    </row>
    <row r="349" spans="1:9">
      <c r="A349" s="1"/>
      <c r="B349" s="266"/>
      <c r="C349" s="266"/>
      <c r="D349" s="1"/>
      <c r="E349" s="1"/>
      <c r="F349" s="1"/>
      <c r="G349" s="270"/>
      <c r="H349" s="271"/>
      <c r="I349" s="284"/>
    </row>
    <row r="350" spans="1:9" ht="15.75" thickBot="1">
      <c r="A350" s="1"/>
      <c r="B350" s="266"/>
      <c r="C350" s="266"/>
      <c r="D350" s="1"/>
      <c r="E350" s="1"/>
      <c r="F350" s="1"/>
      <c r="G350" s="270"/>
      <c r="H350" s="271"/>
      <c r="I350" s="284"/>
    </row>
    <row r="351" spans="1:9">
      <c r="A351" s="2483">
        <f>'Pres. OBRA'!B41</f>
        <v>5.9</v>
      </c>
      <c r="B351" s="424" t="s">
        <v>96</v>
      </c>
      <c r="C351" s="2467" t="s">
        <v>722</v>
      </c>
      <c r="D351" s="2467"/>
      <c r="E351" s="2467"/>
      <c r="F351" s="2467"/>
      <c r="G351" s="2467"/>
      <c r="H351" s="516" t="s">
        <v>45</v>
      </c>
      <c r="I351" s="281" t="s">
        <v>46</v>
      </c>
    </row>
    <row r="352" spans="1:9" ht="49.9" customHeight="1">
      <c r="A352" s="2484"/>
      <c r="B352" s="2474" t="str">
        <f>+'Pres. OBRA'!C41</f>
        <v>Colocación ENCHAPE CERÁMICO PARED de baños tipo Macedonia de Corona o equivalentede DE 25x35 cm., color blanco. Incluye suministro y transporte de los materiales, adhesivo para cerámica tipo pegacor o su equivalente, remate en varilla de PVC intermatex acolillado color blanco y todos los elementos necesarios para su correcta instalación y funcionamiento.</v>
      </c>
      <c r="C352" s="2475"/>
      <c r="D352" s="2475"/>
      <c r="E352" s="2475"/>
      <c r="F352" s="2475"/>
      <c r="G352" s="2476"/>
      <c r="H352" s="3" t="str">
        <f>+'Pres. OBRA'!D41</f>
        <v>M2</v>
      </c>
      <c r="I352" s="282">
        <f>H354+H355+H356+H357+H358</f>
        <v>81.8</v>
      </c>
    </row>
    <row r="353" spans="1:9">
      <c r="A353" s="8"/>
      <c r="B353" s="234"/>
      <c r="C353" s="264"/>
      <c r="D353" s="264" t="s">
        <v>618</v>
      </c>
      <c r="E353" s="264"/>
      <c r="F353" s="264"/>
      <c r="G353" s="264"/>
      <c r="H353" s="3"/>
      <c r="I353" s="436"/>
    </row>
    <row r="354" spans="1:9">
      <c r="A354" s="8"/>
      <c r="B354" s="264" t="s">
        <v>723</v>
      </c>
      <c r="C354" s="259">
        <v>1</v>
      </c>
      <c r="D354" s="283">
        <v>11.6</v>
      </c>
      <c r="E354" s="2">
        <v>2</v>
      </c>
      <c r="F354" s="2"/>
      <c r="G354" s="74"/>
      <c r="H354" s="269">
        <f>E354*D354</f>
        <v>23.2</v>
      </c>
      <c r="I354" s="436"/>
    </row>
    <row r="355" spans="1:9">
      <c r="A355" s="8"/>
      <c r="B355" s="259" t="s">
        <v>724</v>
      </c>
      <c r="C355" s="259"/>
      <c r="D355" s="2">
        <v>11.74</v>
      </c>
      <c r="E355" s="2">
        <v>2</v>
      </c>
      <c r="F355" s="2"/>
      <c r="G355" s="74"/>
      <c r="H355" s="269">
        <f>E355*D355</f>
        <v>23.48</v>
      </c>
      <c r="I355" s="436"/>
    </row>
    <row r="356" spans="1:9">
      <c r="A356" s="8"/>
      <c r="B356" s="259"/>
      <c r="C356" s="259"/>
      <c r="D356" s="2">
        <v>1.32</v>
      </c>
      <c r="E356" s="2">
        <v>2</v>
      </c>
      <c r="F356" s="2"/>
      <c r="G356" s="74"/>
      <c r="H356" s="269">
        <f>E356*D356</f>
        <v>2.64</v>
      </c>
      <c r="I356" s="436"/>
    </row>
    <row r="357" spans="1:9">
      <c r="A357" s="8"/>
      <c r="B357" s="259" t="s">
        <v>725</v>
      </c>
      <c r="C357" s="259"/>
      <c r="D357" s="2">
        <v>11.1</v>
      </c>
      <c r="E357" s="2">
        <v>2</v>
      </c>
      <c r="F357" s="2"/>
      <c r="G357" s="74"/>
      <c r="H357" s="269">
        <f>E357*D357</f>
        <v>22.2</v>
      </c>
      <c r="I357" s="436"/>
    </row>
    <row r="358" spans="1:9" ht="15.75" thickBot="1">
      <c r="A358" s="331"/>
      <c r="B358" s="437" t="s">
        <v>726</v>
      </c>
      <c r="C358" s="437"/>
      <c r="D358" s="332">
        <v>5.14</v>
      </c>
      <c r="E358" s="332">
        <v>2</v>
      </c>
      <c r="F358" s="332"/>
      <c r="G358" s="438"/>
      <c r="H358" s="439">
        <f>E358*D358</f>
        <v>10.28</v>
      </c>
      <c r="I358" s="287"/>
    </row>
    <row r="359" spans="1:9">
      <c r="A359" s="1"/>
      <c r="B359" s="266"/>
      <c r="C359" s="266"/>
      <c r="D359" s="1"/>
      <c r="E359" s="1"/>
      <c r="F359" s="1"/>
      <c r="G359" s="270"/>
      <c r="H359" s="271"/>
      <c r="I359" s="284"/>
    </row>
    <row r="360" spans="1:9" ht="15.75" thickBot="1">
      <c r="A360" s="1"/>
      <c r="B360" s="266"/>
      <c r="C360" s="266"/>
      <c r="D360" s="1"/>
      <c r="E360" s="1"/>
      <c r="F360" s="1"/>
      <c r="G360" s="270"/>
      <c r="H360" s="271"/>
      <c r="I360" s="284"/>
    </row>
    <row r="361" spans="1:9">
      <c r="A361" s="2472">
        <f>+'Pres. OBRA'!B42</f>
        <v>5.0999999999999996</v>
      </c>
      <c r="B361" s="424" t="s">
        <v>96</v>
      </c>
      <c r="C361" s="2467" t="s">
        <v>722</v>
      </c>
      <c r="D361" s="2467"/>
      <c r="E361" s="2467"/>
      <c r="F361" s="2467"/>
      <c r="G361" s="2467"/>
      <c r="H361" s="516" t="s">
        <v>45</v>
      </c>
      <c r="I361" s="281" t="s">
        <v>46</v>
      </c>
    </row>
    <row r="362" spans="1:9" ht="51" customHeight="1">
      <c r="A362" s="2473"/>
      <c r="B362" s="2474" t="str">
        <f>+'Pres. OBRA'!C42</f>
        <v>Suministro e instalación de fachada en placas de fibrocemento Superboard ST de 12 mm de espesor, fijadas sobre estructura metálica según diseño estructural. Incluye preparación de superficie con masilla sikamastic para exterior, así como aplicación de 3 manos de pintura tipo Koraza para exteriores o las necesarias hasta obtener una superficie uniforme, color segun diseño arquitectonico, garantizando acabado uniforme, durabilidad y resistencia a la intemperie</v>
      </c>
      <c r="C362" s="2475"/>
      <c r="D362" s="2475"/>
      <c r="E362" s="2475"/>
      <c r="F362" s="2475"/>
      <c r="G362" s="2476"/>
      <c r="H362" s="3" t="str">
        <f>+'Pres. OBRA'!D42</f>
        <v>m2</v>
      </c>
      <c r="I362" s="282">
        <f>H364+H365+H366+H367+H368</f>
        <v>90.64</v>
      </c>
    </row>
    <row r="363" spans="1:9">
      <c r="A363" s="8"/>
      <c r="B363" s="234"/>
      <c r="C363" s="264" t="s">
        <v>727</v>
      </c>
      <c r="D363" s="433" t="s">
        <v>662</v>
      </c>
      <c r="E363" s="1634" t="s">
        <v>634</v>
      </c>
      <c r="F363" s="264" t="s">
        <v>638</v>
      </c>
      <c r="G363" s="264"/>
      <c r="H363" s="3"/>
      <c r="I363" s="436"/>
    </row>
    <row r="364" spans="1:9">
      <c r="A364" s="8"/>
      <c r="B364" s="264" t="s">
        <v>728</v>
      </c>
      <c r="C364" s="259">
        <v>4</v>
      </c>
      <c r="D364" s="283"/>
      <c r="E364" s="234"/>
      <c r="F364" s="2">
        <v>4.04</v>
      </c>
      <c r="G364" s="74"/>
      <c r="H364" s="269">
        <f>+C364*F364</f>
        <v>16.16</v>
      </c>
      <c r="I364" s="436"/>
    </row>
    <row r="365" spans="1:9">
      <c r="A365" s="8"/>
      <c r="B365" s="259"/>
      <c r="C365" s="259">
        <v>2</v>
      </c>
      <c r="D365" s="2">
        <v>1.66</v>
      </c>
      <c r="E365" s="2">
        <v>17</v>
      </c>
      <c r="F365" s="2"/>
      <c r="G365" s="74"/>
      <c r="H365" s="269">
        <f>+C365*D365*E365</f>
        <v>56.44</v>
      </c>
      <c r="I365" s="436"/>
    </row>
    <row r="366" spans="1:9">
      <c r="A366" s="8"/>
      <c r="B366" s="259"/>
      <c r="C366" s="259">
        <v>1</v>
      </c>
      <c r="D366" s="2">
        <v>1</v>
      </c>
      <c r="E366" s="2">
        <v>17</v>
      </c>
      <c r="F366" s="2"/>
      <c r="G366" s="74"/>
      <c r="H366" s="269">
        <f>E366*D366*C366</f>
        <v>17</v>
      </c>
      <c r="I366" s="436"/>
    </row>
    <row r="367" spans="1:9">
      <c r="A367" s="8"/>
      <c r="B367" s="259"/>
      <c r="C367" s="259">
        <v>2</v>
      </c>
      <c r="D367" s="2">
        <v>2.6</v>
      </c>
      <c r="E367" s="2">
        <v>0.4</v>
      </c>
      <c r="F367" s="2"/>
      <c r="G367" s="74"/>
      <c r="H367" s="269">
        <f>E367*D367</f>
        <v>1.04</v>
      </c>
      <c r="I367" s="436"/>
    </row>
    <row r="368" spans="1:9" ht="15.75" thickBot="1">
      <c r="A368" s="331"/>
      <c r="B368" s="437"/>
      <c r="C368" s="437"/>
      <c r="D368" s="332"/>
      <c r="E368" s="332"/>
      <c r="F368" s="332"/>
      <c r="G368" s="438"/>
      <c r="H368" s="439">
        <f>E368*D368</f>
        <v>0</v>
      </c>
      <c r="I368" s="287"/>
    </row>
    <row r="369" spans="1:9">
      <c r="A369" s="1"/>
      <c r="B369" s="266"/>
      <c r="C369" s="266"/>
      <c r="D369" s="1"/>
      <c r="E369" s="1"/>
      <c r="F369" s="1"/>
      <c r="G369" s="270"/>
      <c r="H369" s="271"/>
      <c r="I369" s="284"/>
    </row>
    <row r="370" spans="1:9">
      <c r="A370" s="1"/>
      <c r="B370" s="266"/>
      <c r="C370" s="266"/>
      <c r="D370" s="1"/>
      <c r="E370" s="1"/>
      <c r="F370" s="1"/>
      <c r="G370" s="270"/>
      <c r="H370" s="271"/>
      <c r="I370" s="284"/>
    </row>
    <row r="371" spans="1:9" ht="15.75" thickBot="1">
      <c r="A371" s="1"/>
      <c r="B371" s="266"/>
      <c r="C371" s="266"/>
      <c r="D371" s="1"/>
      <c r="E371" s="1"/>
      <c r="F371" s="1"/>
      <c r="G371" s="270"/>
      <c r="H371" s="271"/>
      <c r="I371" s="284"/>
    </row>
    <row r="372" spans="1:9">
      <c r="A372" s="2466">
        <f>'Pres. OBRA'!B43</f>
        <v>5.1100000000000003</v>
      </c>
      <c r="B372" s="424" t="s">
        <v>96</v>
      </c>
      <c r="C372" s="2467" t="s">
        <v>729</v>
      </c>
      <c r="D372" s="2467"/>
      <c r="E372" s="2467"/>
      <c r="F372" s="2467"/>
      <c r="G372" s="2467"/>
      <c r="H372" s="516" t="s">
        <v>730</v>
      </c>
      <c r="I372" s="281" t="s">
        <v>46</v>
      </c>
    </row>
    <row r="373" spans="1:9" ht="54" customHeight="1">
      <c r="A373" s="2489"/>
      <c r="B373" s="2474" t="str">
        <f>+'Pres. OBRA'!C43</f>
        <v xml:space="preserve">Aplicación de PINTURA A BASE DE AGUA EN MUROS, CON VINILO TIPO 1 de primera calidad sobre muros revocados , tres manos o las necesarias hasta obtener una superficie pareja y homogénea. Incluye suministro y transporte de los materiales, resanes, adecuación de la superficie a intervenir hasta obtener una superficie pareja y homogénea, color a definir según aprobación de la interventoría. </v>
      </c>
      <c r="C373" s="2475"/>
      <c r="D373" s="2475"/>
      <c r="E373" s="2475"/>
      <c r="F373" s="2475"/>
      <c r="G373" s="2476"/>
      <c r="H373" s="3" t="s">
        <v>362</v>
      </c>
      <c r="I373" s="282">
        <f>D375*1.5</f>
        <v>288.75000000000006</v>
      </c>
    </row>
    <row r="374" spans="1:9">
      <c r="A374" s="8"/>
      <c r="B374" s="234"/>
      <c r="C374" s="264"/>
      <c r="D374" s="264" t="s">
        <v>618</v>
      </c>
      <c r="E374" s="264"/>
      <c r="F374" s="264"/>
      <c r="G374" s="264"/>
      <c r="H374" s="3"/>
      <c r="I374" s="436"/>
    </row>
    <row r="375" spans="1:9">
      <c r="A375" s="8"/>
      <c r="B375" s="264"/>
      <c r="C375" s="259">
        <v>2</v>
      </c>
      <c r="D375" s="283">
        <f>I337</f>
        <v>192.50000000000003</v>
      </c>
      <c r="E375" s="2"/>
      <c r="F375" s="2"/>
      <c r="G375" s="74"/>
      <c r="H375" s="269"/>
      <c r="I375" s="436"/>
    </row>
    <row r="376" spans="1:9">
      <c r="A376" s="443"/>
      <c r="B376" s="433"/>
      <c r="C376" s="648"/>
      <c r="D376" s="1205">
        <f>+I362</f>
        <v>90.64</v>
      </c>
      <c r="E376" s="444"/>
      <c r="F376" s="444"/>
      <c r="G376" s="649"/>
      <c r="H376" s="707"/>
      <c r="I376" s="647"/>
    </row>
    <row r="377" spans="1:9" ht="15.75" thickBot="1">
      <c r="A377" s="331"/>
      <c r="B377" s="437"/>
      <c r="C377" s="437"/>
      <c r="D377" s="332"/>
      <c r="E377" s="332"/>
      <c r="F377" s="332"/>
      <c r="G377" s="438"/>
      <c r="H377" s="439"/>
      <c r="I377" s="287"/>
    </row>
    <row r="378" spans="1:9">
      <c r="A378" s="1"/>
      <c r="B378" s="266"/>
      <c r="C378" s="266"/>
      <c r="D378" s="1"/>
      <c r="E378" s="1"/>
      <c r="F378" s="1"/>
      <c r="G378" s="270"/>
      <c r="H378" s="271"/>
      <c r="I378" s="284"/>
    </row>
    <row r="379" spans="1:9" ht="15.75" thickBot="1">
      <c r="A379" s="1"/>
      <c r="B379" s="266"/>
      <c r="C379" s="266"/>
      <c r="D379" s="1"/>
      <c r="E379" s="1"/>
      <c r="F379" s="1"/>
      <c r="G379" s="270"/>
      <c r="H379" s="271"/>
      <c r="I379" s="284"/>
    </row>
    <row r="380" spans="1:9">
      <c r="A380" s="2493" t="s">
        <v>611</v>
      </c>
      <c r="B380" s="2494"/>
      <c r="C380" s="2494"/>
      <c r="D380" s="2494"/>
      <c r="E380" s="2494"/>
      <c r="F380" s="2494"/>
      <c r="G380" s="2494"/>
      <c r="H380" s="2495"/>
      <c r="I380" s="509" t="s">
        <v>612</v>
      </c>
    </row>
    <row r="381" spans="1:9" ht="15.75" thickBot="1">
      <c r="A381" s="2496" t="s">
        <v>613</v>
      </c>
      <c r="B381" s="2497"/>
      <c r="C381" s="2497"/>
      <c r="D381" s="2497"/>
      <c r="E381" s="2497"/>
      <c r="F381" s="2497"/>
      <c r="G381" s="2497"/>
      <c r="H381" s="2497"/>
      <c r="I381" s="510"/>
    </row>
    <row r="382" spans="1:9" ht="15.75" thickBot="1">
      <c r="A382" s="514"/>
      <c r="B382" s="2498" t="s">
        <v>731</v>
      </c>
      <c r="C382" s="2498"/>
      <c r="D382" s="2498"/>
      <c r="E382" s="2498"/>
      <c r="F382" s="2498"/>
      <c r="G382" s="2498"/>
      <c r="H382" s="2498"/>
      <c r="I382" s="515"/>
    </row>
    <row r="383" spans="1:9">
      <c r="A383" s="1"/>
      <c r="B383" s="266"/>
      <c r="C383" s="266"/>
      <c r="D383" s="1"/>
      <c r="E383" s="1"/>
      <c r="F383" s="1"/>
      <c r="G383" s="270"/>
      <c r="H383" s="271"/>
      <c r="I383" s="284"/>
    </row>
    <row r="384" spans="1:9" ht="15.75" thickBot="1">
      <c r="A384" s="1"/>
      <c r="B384" s="266"/>
      <c r="C384" s="266"/>
      <c r="D384" s="1"/>
      <c r="E384" s="1"/>
      <c r="F384" s="1"/>
      <c r="G384" s="270"/>
      <c r="H384" s="271"/>
      <c r="I384" s="284"/>
    </row>
    <row r="385" spans="1:9">
      <c r="A385" s="2466">
        <f>+'Pres. OBRA'!B45</f>
        <v>6.1</v>
      </c>
      <c r="B385" s="424" t="s">
        <v>96</v>
      </c>
      <c r="C385" s="2467" t="s">
        <v>732</v>
      </c>
      <c r="D385" s="2467"/>
      <c r="E385" s="2467"/>
      <c r="F385" s="2467"/>
      <c r="G385" s="2467"/>
      <c r="H385" s="516" t="s">
        <v>45</v>
      </c>
      <c r="I385" s="281" t="s">
        <v>46</v>
      </c>
    </row>
    <row r="386" spans="1:9" ht="63.6" customHeight="1" thickBot="1">
      <c r="A386" s="2533"/>
      <c r="B386" s="2581" t="str">
        <f>+'Pres. OBRA'!C45</f>
        <v>Suministro,transporte y colocación de concreto de ANDENES ESP:10CM Incluye Suministro transporte y colocacion de concreto de 21 MPa, según diseño y todos los demas elementos necesarios para su correcto vaciado y curado.</v>
      </c>
      <c r="C386" s="2571"/>
      <c r="D386" s="2571"/>
      <c r="E386" s="2571"/>
      <c r="F386" s="2571"/>
      <c r="G386" s="2582"/>
      <c r="H386" s="445" t="s">
        <v>392</v>
      </c>
      <c r="I386" s="539">
        <f>(H388+H389+H390)*1.1</f>
        <v>573.1</v>
      </c>
    </row>
    <row r="387" spans="1:9">
      <c r="A387" s="329"/>
      <c r="B387" s="255"/>
      <c r="C387" s="424" t="s">
        <v>615</v>
      </c>
      <c r="D387" s="424" t="s">
        <v>618</v>
      </c>
      <c r="E387" s="424" t="s">
        <v>634</v>
      </c>
      <c r="F387" s="424" t="s">
        <v>383</v>
      </c>
      <c r="G387" s="424"/>
      <c r="H387" s="435"/>
      <c r="I387" s="281"/>
    </row>
    <row r="388" spans="1:9">
      <c r="A388" s="8"/>
      <c r="B388" s="259"/>
      <c r="C388" s="259"/>
      <c r="D388" s="2"/>
      <c r="E388" s="2"/>
      <c r="F388" s="2"/>
      <c r="G388" s="74"/>
      <c r="H388" s="1182"/>
      <c r="I388" s="436"/>
    </row>
    <row r="389" spans="1:9">
      <c r="A389" s="443"/>
      <c r="B389" s="259" t="s">
        <v>733</v>
      </c>
      <c r="C389" s="259"/>
      <c r="D389" s="2"/>
      <c r="E389" s="2"/>
      <c r="F389" s="2">
        <v>521</v>
      </c>
      <c r="G389" s="74"/>
      <c r="H389" s="1182">
        <f>+F389</f>
        <v>521</v>
      </c>
      <c r="I389" s="436"/>
    </row>
    <row r="390" spans="1:9" ht="15.75" thickBot="1">
      <c r="A390" s="331"/>
      <c r="B390" s="401"/>
      <c r="C390" s="437"/>
      <c r="D390" s="1185"/>
      <c r="E390" s="1185"/>
      <c r="F390" s="1185"/>
      <c r="G390" s="401"/>
      <c r="H390" s="1183">
        <f>E390*D390*C390</f>
        <v>0</v>
      </c>
      <c r="I390" s="1184"/>
    </row>
    <row r="392" spans="1:9" ht="15.75" thickBot="1">
      <c r="I392" s="288"/>
    </row>
    <row r="393" spans="1:9">
      <c r="A393" s="2477">
        <f>'Pres. OBRA'!B46</f>
        <v>6.2</v>
      </c>
      <c r="B393" s="424" t="s">
        <v>96</v>
      </c>
      <c r="C393" s="2466"/>
      <c r="D393" s="2467"/>
      <c r="E393" s="2467"/>
      <c r="F393" s="2467"/>
      <c r="G393" s="2468"/>
      <c r="H393" s="323" t="s">
        <v>45</v>
      </c>
      <c r="I393" s="285" t="s">
        <v>46</v>
      </c>
    </row>
    <row r="394" spans="1:9" ht="65.45" customHeight="1" thickBot="1">
      <c r="A394" s="2481"/>
      <c r="B394" s="2570" t="str">
        <f>+'Pres. OBRA'!C46</f>
        <v>Construcción de  PLACAS en concreto de 21 Mpa, espesor  de 0.10 m., pendientado y llaneado, vaciado alternado (en cuadros no superiores de 2 X 4 m). Incluye malla electrosoldada D-131, curado y todo lo necesario para su correcta construcción y funcionamiento. Según diseño. Las excavaciones o descapotes se pagarán en su ítem respectivo.</v>
      </c>
      <c r="C394" s="2571"/>
      <c r="D394" s="2571"/>
      <c r="E394" s="2571"/>
      <c r="F394" s="2571"/>
      <c r="G394" s="2572"/>
      <c r="H394" s="272" t="s">
        <v>371</v>
      </c>
      <c r="I394" s="434">
        <f>H396+H397+H398+H399</f>
        <v>2071.41</v>
      </c>
    </row>
    <row r="395" spans="1:9">
      <c r="A395" s="329"/>
      <c r="B395" s="255"/>
      <c r="C395" s="424" t="s">
        <v>615</v>
      </c>
      <c r="D395" s="424" t="s">
        <v>618</v>
      </c>
      <c r="E395" s="424" t="s">
        <v>634</v>
      </c>
      <c r="F395" s="424" t="s">
        <v>371</v>
      </c>
      <c r="G395" s="424"/>
      <c r="H395" s="435"/>
      <c r="I395" s="281"/>
    </row>
    <row r="396" spans="1:9">
      <c r="A396" s="8"/>
      <c r="B396" s="234" t="s">
        <v>734</v>
      </c>
      <c r="C396" s="264">
        <v>2</v>
      </c>
      <c r="D396" s="264">
        <v>28</v>
      </c>
      <c r="E396" s="264">
        <v>19</v>
      </c>
      <c r="F396" s="264"/>
      <c r="G396" s="264"/>
      <c r="H396" s="283">
        <f>E396*D396*C396</f>
        <v>1064</v>
      </c>
      <c r="I396" s="436"/>
    </row>
    <row r="397" spans="1:9">
      <c r="A397" s="8"/>
      <c r="B397" s="234" t="s">
        <v>735</v>
      </c>
      <c r="C397" s="259"/>
      <c r="D397" s="2"/>
      <c r="E397" s="2"/>
      <c r="F397" s="264">
        <v>767.11</v>
      </c>
      <c r="G397" s="74"/>
      <c r="H397" s="283">
        <f>F397</f>
        <v>767.11</v>
      </c>
      <c r="I397" s="436"/>
    </row>
    <row r="398" spans="1:9">
      <c r="A398" s="8"/>
      <c r="B398" s="259" t="s">
        <v>736</v>
      </c>
      <c r="C398" s="234"/>
      <c r="D398" s="234"/>
      <c r="E398" s="234"/>
      <c r="F398" s="1187">
        <v>128.30000000000001</v>
      </c>
      <c r="G398" s="234"/>
      <c r="H398" s="283">
        <f>F398</f>
        <v>128.30000000000001</v>
      </c>
      <c r="I398" s="400"/>
    </row>
    <row r="399" spans="1:9" ht="15.75" thickBot="1">
      <c r="A399" s="331"/>
      <c r="B399" s="437" t="s">
        <v>737</v>
      </c>
      <c r="C399" s="1186">
        <v>1</v>
      </c>
      <c r="D399" s="1186">
        <v>14</v>
      </c>
      <c r="E399" s="1186">
        <v>8</v>
      </c>
      <c r="F399" s="401"/>
      <c r="G399" s="401"/>
      <c r="H399" s="538">
        <f>E399*D399*C399</f>
        <v>112</v>
      </c>
      <c r="I399" s="402"/>
    </row>
    <row r="400" spans="1:9">
      <c r="A400" s="1"/>
      <c r="B400" s="266"/>
    </row>
    <row r="401" spans="1:12" ht="15.75" thickBot="1">
      <c r="I401" s="288"/>
    </row>
    <row r="402" spans="1:12">
      <c r="A402" s="2466">
        <f>'Pres. OBRA'!B47</f>
        <v>6.3</v>
      </c>
      <c r="B402" s="543" t="s">
        <v>96</v>
      </c>
      <c r="C402" s="2552" t="s">
        <v>738</v>
      </c>
      <c r="D402" s="2508"/>
      <c r="E402" s="2508"/>
      <c r="F402" s="2508"/>
      <c r="G402" s="2553"/>
      <c r="H402" s="516" t="s">
        <v>45</v>
      </c>
      <c r="I402" s="281" t="s">
        <v>46</v>
      </c>
    </row>
    <row r="403" spans="1:12" ht="54.6" customHeight="1">
      <c r="A403" s="2489"/>
      <c r="B403" s="2578" t="str">
        <f>+'Pres. OBRA'!C47</f>
        <v>Colocación de PISO EN ADOQUÍN CUADRADO DINO EN CONCRETO DE 20x20x8cm COLOR AMARILLO FUEGO O BLANCO ARENA.Incluye suministro y transporte de los materiales, cama de asiento en arena limpia de 0,04 m, cortes a máquina. Seguir recomendación del MEP y patrones de instalación del ICPC. El adoquín deberá resellarse por 2 veces con un lapso de 4meses luego de su instalación y cumplir con la norma NTC 2017.</v>
      </c>
      <c r="C403" s="2579"/>
      <c r="D403" s="2579"/>
      <c r="E403" s="2579"/>
      <c r="F403" s="2579"/>
      <c r="G403" s="2580"/>
      <c r="H403" s="3" t="s">
        <v>362</v>
      </c>
      <c r="I403" s="282">
        <f>H405+H406+H407+H408+H411+H409+H410+H412+H413+H414</f>
        <v>6325.6600000000008</v>
      </c>
    </row>
    <row r="404" spans="1:12">
      <c r="A404" s="8"/>
      <c r="B404" s="234"/>
      <c r="C404" s="264" t="s">
        <v>615</v>
      </c>
      <c r="D404" s="2528" t="s">
        <v>739</v>
      </c>
      <c r="E404" s="2528"/>
      <c r="F404" s="264"/>
      <c r="G404" s="264"/>
      <c r="H404" s="3"/>
      <c r="I404" s="436"/>
    </row>
    <row r="405" spans="1:12">
      <c r="A405" s="8"/>
      <c r="B405" s="234"/>
      <c r="C405" s="264">
        <v>1</v>
      </c>
      <c r="D405" s="2528">
        <v>168.85</v>
      </c>
      <c r="E405" s="2528"/>
      <c r="F405" s="264"/>
      <c r="G405" s="264"/>
      <c r="H405" s="3">
        <f>D405*C405</f>
        <v>168.85</v>
      </c>
      <c r="I405" s="436"/>
      <c r="L405" s="396"/>
    </row>
    <row r="406" spans="1:12">
      <c r="A406" s="8"/>
      <c r="B406" s="234"/>
      <c r="C406" s="264">
        <v>1</v>
      </c>
      <c r="D406" s="2528">
        <v>306.77</v>
      </c>
      <c r="E406" s="2528"/>
      <c r="F406" s="264"/>
      <c r="G406" s="264"/>
      <c r="H406" s="3">
        <f>D406*C406</f>
        <v>306.77</v>
      </c>
      <c r="I406" s="436"/>
      <c r="L406" s="396"/>
    </row>
    <row r="407" spans="1:12">
      <c r="A407" s="8"/>
      <c r="B407" s="234"/>
      <c r="C407" s="264">
        <v>1</v>
      </c>
      <c r="D407" s="2528">
        <v>482.56</v>
      </c>
      <c r="E407" s="2528"/>
      <c r="F407" s="264"/>
      <c r="G407" s="264"/>
      <c r="H407" s="3">
        <f>D407*C407</f>
        <v>482.56</v>
      </c>
      <c r="I407" s="436"/>
      <c r="L407" s="396"/>
    </row>
    <row r="408" spans="1:12">
      <c r="A408" s="8"/>
      <c r="B408" s="234"/>
      <c r="C408" s="264">
        <v>1</v>
      </c>
      <c r="D408" s="2528">
        <v>1816.05</v>
      </c>
      <c r="E408" s="2528"/>
      <c r="F408" s="264"/>
      <c r="G408" s="264"/>
      <c r="H408" s="3">
        <f>D408*C408</f>
        <v>1816.05</v>
      </c>
      <c r="I408" s="436"/>
      <c r="L408" s="396"/>
    </row>
    <row r="409" spans="1:12">
      <c r="A409" s="8"/>
      <c r="B409" s="234"/>
      <c r="C409" s="264">
        <v>1</v>
      </c>
      <c r="D409" s="2487">
        <v>2049.92</v>
      </c>
      <c r="E409" s="2488"/>
      <c r="F409" s="264"/>
      <c r="G409" s="264"/>
      <c r="H409" s="3">
        <f t="shared" ref="H409:H414" si="4">D409*C409</f>
        <v>2049.92</v>
      </c>
      <c r="I409" s="436"/>
    </row>
    <row r="410" spans="1:12">
      <c r="A410" s="8"/>
      <c r="B410" s="234"/>
      <c r="C410" s="264">
        <v>1</v>
      </c>
      <c r="D410" s="2487">
        <v>390.77</v>
      </c>
      <c r="E410" s="2488"/>
      <c r="F410" s="264"/>
      <c r="G410" s="264"/>
      <c r="H410" s="3">
        <f t="shared" si="4"/>
        <v>390.77</v>
      </c>
      <c r="I410" s="436"/>
    </row>
    <row r="411" spans="1:12">
      <c r="A411" s="8"/>
      <c r="B411" s="259"/>
      <c r="C411" s="264">
        <v>1</v>
      </c>
      <c r="D411" s="2528">
        <v>262.77</v>
      </c>
      <c r="E411" s="2528"/>
      <c r="F411" s="2"/>
      <c r="G411" s="74"/>
      <c r="H411" s="3">
        <f t="shared" si="4"/>
        <v>262.77</v>
      </c>
      <c r="I411" s="436"/>
    </row>
    <row r="412" spans="1:12">
      <c r="A412" s="443"/>
      <c r="B412" s="648"/>
      <c r="C412" s="264">
        <v>1</v>
      </c>
      <c r="D412" s="2487">
        <v>85.6</v>
      </c>
      <c r="E412" s="2488"/>
      <c r="F412" s="444"/>
      <c r="G412" s="649"/>
      <c r="H412" s="3">
        <f t="shared" si="4"/>
        <v>85.6</v>
      </c>
      <c r="I412" s="647"/>
    </row>
    <row r="413" spans="1:12">
      <c r="A413" s="443"/>
      <c r="B413" s="648"/>
      <c r="C413" s="264">
        <v>1</v>
      </c>
      <c r="D413" s="2487">
        <v>538.82000000000005</v>
      </c>
      <c r="E413" s="2488"/>
      <c r="F413" s="444"/>
      <c r="G413" s="649"/>
      <c r="H413" s="3">
        <f t="shared" si="4"/>
        <v>538.82000000000005</v>
      </c>
      <c r="I413" s="647"/>
    </row>
    <row r="414" spans="1:12">
      <c r="A414" s="443"/>
      <c r="B414" s="648"/>
      <c r="C414" s="264">
        <v>1</v>
      </c>
      <c r="D414" s="2487">
        <v>223.55</v>
      </c>
      <c r="E414" s="2488"/>
      <c r="F414" s="444"/>
      <c r="G414" s="649"/>
      <c r="H414" s="3">
        <f t="shared" si="4"/>
        <v>223.55</v>
      </c>
      <c r="I414" s="647"/>
    </row>
    <row r="415" spans="1:12" ht="15.75" thickBot="1">
      <c r="A415" s="331"/>
      <c r="B415" s="437"/>
      <c r="C415" s="437"/>
      <c r="D415" s="2563"/>
      <c r="E415" s="2563"/>
      <c r="F415" s="332"/>
      <c r="G415" s="438"/>
      <c r="H415" s="439"/>
      <c r="I415" s="287"/>
    </row>
    <row r="416" spans="1:12" ht="15.75" thickBot="1">
      <c r="A416" s="1"/>
      <c r="B416" s="266"/>
      <c r="C416" s="266"/>
      <c r="D416" s="1"/>
      <c r="E416" s="1"/>
      <c r="F416" s="1"/>
      <c r="G416" s="270"/>
      <c r="H416" s="271"/>
      <c r="I416" s="284"/>
    </row>
    <row r="417" spans="1:9">
      <c r="A417" s="2477">
        <f>+'Pres. OBRA'!B48</f>
        <v>6.4</v>
      </c>
      <c r="B417" s="732" t="s">
        <v>96</v>
      </c>
      <c r="C417" s="2507" t="s">
        <v>740</v>
      </c>
      <c r="D417" s="2508"/>
      <c r="E417" s="2508"/>
      <c r="F417" s="2508"/>
      <c r="G417" s="2509"/>
      <c r="H417" s="323" t="s">
        <v>45</v>
      </c>
      <c r="I417" s="285" t="s">
        <v>46</v>
      </c>
    </row>
    <row r="418" spans="1:9" ht="51" customHeight="1" thickBot="1">
      <c r="A418" s="2481"/>
      <c r="B418" s="2522" t="str">
        <f>+'Pres. OBRA'!C48</f>
        <v>Construcción de LLAVE DE CONFINAMIENTO DE ADOQUIN DE 10X20 cm a cada 15 metros. EN CONCRETO DE 21 Mpa. Incluye suministro y transporte de los materiales, formaleta, oídos para drenaje, de ser requeridos y todos los elementos necesarios para su correcta ejecución y funcionamiento. Según diseño de piso en adoquín o concreto.</v>
      </c>
      <c r="C418" s="2523"/>
      <c r="D418" s="2523"/>
      <c r="E418" s="2523"/>
      <c r="F418" s="2523"/>
      <c r="G418" s="2524"/>
      <c r="H418" s="272" t="s">
        <v>741</v>
      </c>
      <c r="I418" s="434">
        <f>H420+H421</f>
        <v>1200</v>
      </c>
    </row>
    <row r="419" spans="1:9">
      <c r="A419" s="329"/>
      <c r="B419" s="255"/>
      <c r="C419" s="424" t="s">
        <v>615</v>
      </c>
      <c r="D419" s="424" t="s">
        <v>618</v>
      </c>
      <c r="E419" s="424"/>
      <c r="F419" s="424"/>
      <c r="G419" s="424"/>
      <c r="H419" s="435"/>
      <c r="I419" s="281"/>
    </row>
    <row r="420" spans="1:9">
      <c r="A420" s="8"/>
      <c r="B420" s="234"/>
      <c r="C420" s="264"/>
      <c r="D420" s="264">
        <v>1200</v>
      </c>
      <c r="E420" s="264"/>
      <c r="F420" s="264"/>
      <c r="G420" s="264"/>
      <c r="H420" s="283">
        <f>D420</f>
        <v>1200</v>
      </c>
      <c r="I420" s="436"/>
    </row>
    <row r="421" spans="1:9">
      <c r="A421" s="8"/>
      <c r="B421" s="234"/>
      <c r="C421" s="259"/>
      <c r="D421" s="2"/>
      <c r="E421" s="2"/>
      <c r="F421" s="2"/>
      <c r="G421" s="74"/>
      <c r="H421" s="283">
        <f>E421*D421*C421</f>
        <v>0</v>
      </c>
      <c r="I421" s="436"/>
    </row>
    <row r="422" spans="1:9">
      <c r="A422" s="1"/>
      <c r="B422" s="266"/>
      <c r="C422" s="266"/>
      <c r="D422" s="1"/>
      <c r="E422" s="1"/>
      <c r="F422" s="1"/>
      <c r="G422" s="270"/>
      <c r="H422" s="271"/>
      <c r="I422" s="284"/>
    </row>
    <row r="423" spans="1:9" ht="15.75" thickBot="1">
      <c r="I423" s="288"/>
    </row>
    <row r="424" spans="1:9">
      <c r="A424" s="2485">
        <f>+'Pres. OBRA'!B49</f>
        <v>6.5</v>
      </c>
      <c r="B424" s="1257" t="s">
        <v>96</v>
      </c>
      <c r="C424" s="2478" t="s">
        <v>742</v>
      </c>
      <c r="D424" s="2479"/>
      <c r="E424" s="2479"/>
      <c r="F424" s="2479"/>
      <c r="G424" s="2480"/>
      <c r="H424" s="323" t="s">
        <v>45</v>
      </c>
      <c r="I424" s="285" t="s">
        <v>46</v>
      </c>
    </row>
    <row r="425" spans="1:9" ht="51.6" customHeight="1" thickBot="1">
      <c r="A425" s="2486"/>
      <c r="B425" s="2564" t="str">
        <f>+'Pres. OBRA'!C49</f>
        <v>ACOMODAMIENTO Y NIVELACIÓN DE PIEDRA DE ENTRESUELO, espesor de 0.20m, entresuelo en piedra (e=0,15 m.), arenilla compactada (e=0,05 m.) Incluye suministro y transporte de materiales, compactación mécanica, polietileno de baja densidad y todo lo necesario para su correcta colocación. La piedra seleccionada debe ser aprobada por la interventoría.</v>
      </c>
      <c r="C425" s="2565"/>
      <c r="D425" s="2565"/>
      <c r="E425" s="2565"/>
      <c r="F425" s="2565"/>
      <c r="G425" s="2566"/>
      <c r="H425" s="272" t="s">
        <v>383</v>
      </c>
      <c r="I425" s="434">
        <f>H430+H429+H428+H427</f>
        <v>2071.1600000000003</v>
      </c>
    </row>
    <row r="426" spans="1:9">
      <c r="A426" s="329"/>
      <c r="B426" s="424"/>
      <c r="C426" s="424" t="s">
        <v>615</v>
      </c>
      <c r="D426" s="424" t="s">
        <v>618</v>
      </c>
      <c r="E426" s="424"/>
      <c r="F426" s="424" t="s">
        <v>383</v>
      </c>
      <c r="G426" s="424"/>
      <c r="H426" s="435"/>
      <c r="I426" s="281"/>
    </row>
    <row r="427" spans="1:9">
      <c r="A427" s="8"/>
      <c r="B427" s="259" t="s">
        <v>743</v>
      </c>
      <c r="C427" s="259"/>
      <c r="D427" s="283"/>
      <c r="E427" s="2"/>
      <c r="F427" s="2">
        <v>128.05000000000001</v>
      </c>
      <c r="G427" s="74"/>
      <c r="H427" s="269">
        <f>F427</f>
        <v>128.05000000000001</v>
      </c>
      <c r="I427" s="436"/>
    </row>
    <row r="428" spans="1:9">
      <c r="A428" s="8"/>
      <c r="B428" s="259" t="s">
        <v>660</v>
      </c>
      <c r="C428" s="259">
        <v>1</v>
      </c>
      <c r="D428" s="2">
        <v>14</v>
      </c>
      <c r="E428" s="2">
        <v>8</v>
      </c>
      <c r="F428" s="2"/>
      <c r="G428" s="74"/>
      <c r="H428" s="269">
        <f>E428*D428*C428</f>
        <v>112</v>
      </c>
      <c r="I428" s="436"/>
    </row>
    <row r="429" spans="1:9">
      <c r="A429" s="8"/>
      <c r="B429" s="259" t="s">
        <v>646</v>
      </c>
      <c r="C429" s="259">
        <v>2</v>
      </c>
      <c r="D429" s="2">
        <v>28</v>
      </c>
      <c r="E429" s="2">
        <v>19</v>
      </c>
      <c r="F429" s="2"/>
      <c r="G429" s="74"/>
      <c r="H429" s="269">
        <f>E429*D429*C429</f>
        <v>1064</v>
      </c>
      <c r="I429" s="436"/>
    </row>
    <row r="430" spans="1:9" ht="15.75" thickBot="1">
      <c r="A430" s="331"/>
      <c r="B430" s="437" t="s">
        <v>735</v>
      </c>
      <c r="C430" s="437">
        <v>1</v>
      </c>
      <c r="D430" s="332"/>
      <c r="E430" s="332"/>
      <c r="F430" s="332">
        <v>767.11</v>
      </c>
      <c r="G430" s="438"/>
      <c r="H430" s="439">
        <f>F430</f>
        <v>767.11</v>
      </c>
      <c r="I430" s="287"/>
    </row>
    <row r="431" spans="1:9">
      <c r="I431" s="288"/>
    </row>
    <row r="432" spans="1:9" ht="15.75" thickBot="1">
      <c r="I432" s="288"/>
    </row>
    <row r="433" spans="1:9">
      <c r="A433" s="2555" t="e">
        <f>'Pres. OBRA'!#REF!</f>
        <v>#REF!</v>
      </c>
      <c r="B433" s="1577" t="s">
        <v>96</v>
      </c>
      <c r="C433" s="2557" t="s">
        <v>744</v>
      </c>
      <c r="D433" s="2558"/>
      <c r="E433" s="2558"/>
      <c r="F433" s="2558"/>
      <c r="G433" s="2559"/>
      <c r="H433" s="1629" t="s">
        <v>45</v>
      </c>
      <c r="I433" s="1630" t="s">
        <v>46</v>
      </c>
    </row>
    <row r="434" spans="1:9" ht="25.9" customHeight="1" thickBot="1">
      <c r="A434" s="2556"/>
      <c r="B434" s="2560" t="e">
        <f>+'Pres. OBRA'!#REF!</f>
        <v>#REF!</v>
      </c>
      <c r="C434" s="2561"/>
      <c r="D434" s="2561"/>
      <c r="E434" s="2561"/>
      <c r="F434" s="2561"/>
      <c r="G434" s="2562"/>
      <c r="H434" s="1631" t="s">
        <v>745</v>
      </c>
      <c r="I434" s="1632">
        <f>(H436+H437)*1.1</f>
        <v>281.60000000000002</v>
      </c>
    </row>
    <row r="435" spans="1:9">
      <c r="A435" s="329"/>
      <c r="B435" s="255"/>
      <c r="C435" s="424" t="s">
        <v>615</v>
      </c>
      <c r="D435" s="424" t="s">
        <v>618</v>
      </c>
      <c r="E435" s="424" t="s">
        <v>634</v>
      </c>
      <c r="F435" s="424" t="s">
        <v>631</v>
      </c>
      <c r="G435" s="424"/>
      <c r="H435" s="435"/>
      <c r="I435" s="281"/>
    </row>
    <row r="436" spans="1:9">
      <c r="A436" s="8"/>
      <c r="B436" s="234" t="s">
        <v>746</v>
      </c>
      <c r="C436" s="264">
        <v>1</v>
      </c>
      <c r="D436" s="264">
        <v>16</v>
      </c>
      <c r="E436" s="264">
        <v>8</v>
      </c>
      <c r="F436" s="264">
        <v>1</v>
      </c>
      <c r="G436" s="264"/>
      <c r="H436" s="3">
        <f>E436*D436*F436</f>
        <v>128</v>
      </c>
      <c r="I436" s="436"/>
    </row>
    <row r="437" spans="1:9" ht="15.75" thickBot="1">
      <c r="A437" s="331"/>
      <c r="B437" s="437" t="s">
        <v>747</v>
      </c>
      <c r="C437" s="212">
        <v>1</v>
      </c>
      <c r="D437" s="332">
        <v>8</v>
      </c>
      <c r="E437" s="332">
        <v>16</v>
      </c>
      <c r="F437" s="332">
        <v>1</v>
      </c>
      <c r="G437" s="438"/>
      <c r="H437" s="513">
        <f>E437*D437*F437</f>
        <v>128</v>
      </c>
      <c r="I437" s="287"/>
    </row>
    <row r="438" spans="1:9">
      <c r="A438" s="1"/>
      <c r="B438" s="266"/>
      <c r="C438" s="266"/>
      <c r="D438" s="1"/>
      <c r="E438" s="1"/>
      <c r="F438" s="1"/>
      <c r="G438" s="270"/>
      <c r="H438" s="5"/>
      <c r="I438" s="284"/>
    </row>
    <row r="439" spans="1:9" ht="15.75" thickBot="1">
      <c r="I439" s="288"/>
    </row>
    <row r="440" spans="1:9">
      <c r="A440" s="2507">
        <f>+'Pres. OBRA'!B50</f>
        <v>6.6</v>
      </c>
      <c r="B440" s="424" t="s">
        <v>96</v>
      </c>
      <c r="C440" s="2478" t="s">
        <v>748</v>
      </c>
      <c r="D440" s="2479"/>
      <c r="E440" s="2479"/>
      <c r="F440" s="2479"/>
      <c r="G440" s="2480"/>
      <c r="H440" s="323" t="s">
        <v>45</v>
      </c>
      <c r="I440" s="285" t="s">
        <v>46</v>
      </c>
    </row>
    <row r="441" spans="1:9" ht="107.45" customHeight="1" thickBot="1">
      <c r="A441" s="2516"/>
      <c r="B441" s="2567" t="str">
        <f>+'Pres. OBRA'!C50</f>
        <v>Construcción de PISO EN BALDOSA HABANA DE GRANO TRANI, BLANCO O CREMA No.1-2  DE 30 x 30 cm., de primera calidad aprobada por la interventoría que cumpla la norma NTC 2849. Incluye concretode pega y nivelación 1:3:2 de cemento, arena de concreto, agregado de 3/8" a 1/2" y aditivo plastificante en un espesor de 5 cm, suministro y transporte de la baldosa, varilla de dilatación en PVC de 5 mm x 37mm en cuadrículas de  2,10 x 2,10 m., lechada del mismo color de la baldosa, destroncada, pulida, brillada y encerada en el sitio con cera polimerica,  protección de muros, puertas y desagües. Cargue, transporte y botada de material sobrante (cachaza) en botaderos oficiales. La interventoría entregará el diseño en tapetes o franjas combinando los colores (máximo dos colores). Los ensayos que se requieran serán por cuenta del contratista y las muestras se escogerán del material puesto en obra.</v>
      </c>
      <c r="C441" s="2568"/>
      <c r="D441" s="2568"/>
      <c r="E441" s="2568"/>
      <c r="F441" s="2568"/>
      <c r="G441" s="2569"/>
      <c r="H441" s="272" t="str">
        <f>+'Pres. OBRA'!D50</f>
        <v>M2</v>
      </c>
      <c r="I441" s="434">
        <f>(H443+H444)*1.1</f>
        <v>281.60000000000002</v>
      </c>
    </row>
    <row r="442" spans="1:9">
      <c r="A442" s="329"/>
      <c r="B442" s="255"/>
      <c r="C442" s="424" t="s">
        <v>615</v>
      </c>
      <c r="D442" s="424" t="s">
        <v>618</v>
      </c>
      <c r="E442" s="424" t="s">
        <v>634</v>
      </c>
      <c r="F442" s="424" t="s">
        <v>631</v>
      </c>
      <c r="G442" s="424"/>
      <c r="H442" s="435"/>
      <c r="I442" s="281"/>
    </row>
    <row r="443" spans="1:9">
      <c r="A443" s="8"/>
      <c r="B443" s="234" t="s">
        <v>749</v>
      </c>
      <c r="C443" s="264">
        <v>1</v>
      </c>
      <c r="D443" s="264">
        <v>16</v>
      </c>
      <c r="E443" s="264">
        <v>8</v>
      </c>
      <c r="F443" s="264"/>
      <c r="G443" s="264"/>
      <c r="H443" s="3">
        <f>E443*D443</f>
        <v>128</v>
      </c>
      <c r="I443" s="436"/>
    </row>
    <row r="444" spans="1:9" ht="15.75" thickBot="1">
      <c r="A444" s="331"/>
      <c r="B444" s="437" t="s">
        <v>750</v>
      </c>
      <c r="C444" s="212">
        <v>1</v>
      </c>
      <c r="D444" s="332">
        <v>8</v>
      </c>
      <c r="E444" s="332">
        <v>16</v>
      </c>
      <c r="F444" s="332"/>
      <c r="G444" s="438"/>
      <c r="H444" s="513">
        <f>E444*D444</f>
        <v>128</v>
      </c>
      <c r="I444" s="287"/>
    </row>
    <row r="445" spans="1:9" ht="15.75" thickBot="1">
      <c r="I445" s="288"/>
    </row>
    <row r="446" spans="1:9">
      <c r="A446" s="2507">
        <f>+'Pres. OBRA'!B51</f>
        <v>6.7</v>
      </c>
      <c r="B446" s="424" t="s">
        <v>96</v>
      </c>
      <c r="C446" s="2478" t="s">
        <v>751</v>
      </c>
      <c r="D446" s="2479"/>
      <c r="E446" s="2479"/>
      <c r="F446" s="2479"/>
      <c r="G446" s="2480"/>
      <c r="H446" s="323" t="s">
        <v>45</v>
      </c>
      <c r="I446" s="285" t="s">
        <v>46</v>
      </c>
    </row>
    <row r="447" spans="1:9" ht="55.9" customHeight="1" thickBot="1">
      <c r="A447" s="2516"/>
      <c r="B447" s="2570" t="str">
        <f>+'Pres. OBRA'!C51</f>
        <v>Construcción de ZÓCALO  a la baldosa de piso, CON UN DESARROLLO DE 10 cm., Y UN ESPESOR DE 1 cm, embebido en muro. Incluye suministro y transporte de los materiales, mortero de pega 1:5, dilataciones en aluminio e= 3 mm. a todo lo largo del zócalo y curvas cada 0.90 m., cortes sobre baldosa, remates, pulida y brillada y todos los elementos necesarios para su correcta construcción y funcionamiento. Según muestras en obra aprobadas por la interventoría.</v>
      </c>
      <c r="C447" s="2571"/>
      <c r="D447" s="2571"/>
      <c r="E447" s="2571"/>
      <c r="F447" s="2571"/>
      <c r="G447" s="2572"/>
      <c r="H447" s="272" t="str">
        <f>+'Pres. OBRA'!D51</f>
        <v>ML</v>
      </c>
      <c r="I447" s="434">
        <f>(H449+H450)</f>
        <v>96</v>
      </c>
    </row>
    <row r="448" spans="1:9">
      <c r="A448" s="329"/>
      <c r="B448" s="255"/>
      <c r="C448" s="424" t="s">
        <v>615</v>
      </c>
      <c r="D448" s="424" t="s">
        <v>618</v>
      </c>
      <c r="E448" s="424" t="s">
        <v>634</v>
      </c>
      <c r="F448" s="424" t="s">
        <v>631</v>
      </c>
      <c r="G448" s="424"/>
      <c r="H448" s="435"/>
      <c r="I448" s="281"/>
    </row>
    <row r="449" spans="1:9">
      <c r="A449" s="8"/>
      <c r="B449" s="234"/>
      <c r="C449" s="264">
        <v>1</v>
      </c>
      <c r="D449" s="264">
        <f>+((16*2)+(8*2))*2</f>
        <v>96</v>
      </c>
      <c r="E449" s="264"/>
      <c r="F449" s="264"/>
      <c r="G449" s="264"/>
      <c r="H449" s="3">
        <f>D449*C449</f>
        <v>96</v>
      </c>
      <c r="I449" s="436"/>
    </row>
    <row r="450" spans="1:9" ht="15.75" thickBot="1">
      <c r="A450" s="331"/>
      <c r="B450" s="437"/>
      <c r="C450" s="212"/>
      <c r="D450" s="332"/>
      <c r="E450" s="332"/>
      <c r="F450" s="332"/>
      <c r="G450" s="438"/>
      <c r="H450" s="513">
        <f>E450*D450</f>
        <v>0</v>
      </c>
      <c r="I450" s="287"/>
    </row>
    <row r="451" spans="1:9" ht="15.75" thickBot="1">
      <c r="I451" s="288"/>
    </row>
    <row r="452" spans="1:9">
      <c r="A452" s="2573">
        <f>+'Pres. OBRA'!B52</f>
        <v>6.8</v>
      </c>
      <c r="B452" s="424" t="s">
        <v>96</v>
      </c>
      <c r="C452" s="2478" t="s">
        <v>752</v>
      </c>
      <c r="D452" s="2479"/>
      <c r="E452" s="2479"/>
      <c r="F452" s="2479"/>
      <c r="G452" s="2480"/>
      <c r="H452" s="323" t="s">
        <v>45</v>
      </c>
      <c r="I452" s="285" t="s">
        <v>46</v>
      </c>
    </row>
    <row r="453" spans="1:9" ht="37.15" customHeight="1" thickBot="1">
      <c r="A453" s="2516"/>
      <c r="B453" s="2570" t="str">
        <f>+'Pres. OBRA'!C52</f>
        <v>Construcción de CUNETA EN "V" en concreto de 21 Mpa., DESARROLLO DE 0.75 m., ESPESOR DE 0.10 m. Incluye suministro, transporte y colocación del concreto, entresuelo 15 cm de piedra y 5 cm de arenilla y todos lo demás elementos necesario para su correcta construcción.</v>
      </c>
      <c r="C453" s="2571"/>
      <c r="D453" s="2571"/>
      <c r="E453" s="2571"/>
      <c r="F453" s="2571"/>
      <c r="G453" s="2572"/>
      <c r="H453" s="272" t="str">
        <f>+'Pres. OBRA'!D52</f>
        <v>ml</v>
      </c>
      <c r="I453" s="434">
        <f>(H455+H456)</f>
        <v>650</v>
      </c>
    </row>
    <row r="454" spans="1:9">
      <c r="A454" s="329"/>
      <c r="B454" s="255"/>
      <c r="C454" s="424" t="s">
        <v>615</v>
      </c>
      <c r="D454" s="424" t="s">
        <v>618</v>
      </c>
      <c r="E454" s="424" t="s">
        <v>634</v>
      </c>
      <c r="F454" s="424" t="s">
        <v>631</v>
      </c>
      <c r="G454" s="424"/>
      <c r="H454" s="435"/>
      <c r="I454" s="281"/>
    </row>
    <row r="455" spans="1:9">
      <c r="A455" s="8"/>
      <c r="B455" s="234"/>
      <c r="C455" s="264">
        <v>1</v>
      </c>
      <c r="D455" s="264">
        <v>650</v>
      </c>
      <c r="E455" s="264"/>
      <c r="F455" s="264"/>
      <c r="G455" s="264"/>
      <c r="H455" s="3">
        <f>D455*C455</f>
        <v>650</v>
      </c>
      <c r="I455" s="436"/>
    </row>
    <row r="456" spans="1:9" ht="15.75" thickBot="1">
      <c r="A456" s="331"/>
      <c r="B456" s="437"/>
      <c r="C456" s="212"/>
      <c r="D456" s="332"/>
      <c r="E456" s="332"/>
      <c r="F456" s="332"/>
      <c r="G456" s="438"/>
      <c r="H456" s="513">
        <f>E456*D456</f>
        <v>0</v>
      </c>
      <c r="I456" s="287"/>
    </row>
    <row r="457" spans="1:9">
      <c r="I457" s="288"/>
    </row>
    <row r="458" spans="1:9" ht="15.75" thickBot="1">
      <c r="I458" s="288"/>
    </row>
    <row r="459" spans="1:9">
      <c r="A459" s="2573">
        <f>+'Pres. OBRA'!B53</f>
        <v>6.9</v>
      </c>
      <c r="B459" s="424" t="s">
        <v>96</v>
      </c>
      <c r="C459" s="2478" t="s">
        <v>753</v>
      </c>
      <c r="D459" s="2479"/>
      <c r="E459" s="2479"/>
      <c r="F459" s="2479"/>
      <c r="G459" s="2480"/>
      <c r="H459" s="323" t="s">
        <v>45</v>
      </c>
      <c r="I459" s="285" t="s">
        <v>46</v>
      </c>
    </row>
    <row r="460" spans="1:9" ht="37.15" customHeight="1" thickBot="1">
      <c r="A460" s="2516"/>
      <c r="B460" s="2469" t="str">
        <f>+'Pres. OBRA'!C53</f>
        <v>Construcción de CORDON en concreto de 21 Mpa., seccion .4x 0.10 m. Incluye suministro, transporte y colocación del concreto,  5 cm de arenilla y todos lo demás elementos necesario para su correcta construcción.</v>
      </c>
      <c r="C460" s="2470"/>
      <c r="D460" s="2470"/>
      <c r="E460" s="2470"/>
      <c r="F460" s="2470"/>
      <c r="G460" s="2471"/>
      <c r="H460" s="272" t="str">
        <f>+'Pres. OBRA'!D53</f>
        <v>ml</v>
      </c>
      <c r="I460" s="434">
        <f>(H462+H463)*1.1</f>
        <v>1760.0000000000002</v>
      </c>
    </row>
    <row r="461" spans="1:9">
      <c r="A461" s="329"/>
      <c r="B461" s="255"/>
      <c r="C461" s="424" t="s">
        <v>615</v>
      </c>
      <c r="D461" s="424" t="s">
        <v>618</v>
      </c>
      <c r="E461" s="424" t="s">
        <v>634</v>
      </c>
      <c r="F461" s="424" t="s">
        <v>631</v>
      </c>
      <c r="G461" s="424"/>
      <c r="H461" s="435"/>
      <c r="I461" s="281"/>
    </row>
    <row r="462" spans="1:9">
      <c r="A462" s="8"/>
      <c r="B462" s="234"/>
      <c r="C462" s="264">
        <v>1</v>
      </c>
      <c r="D462" s="264">
        <v>1600</v>
      </c>
      <c r="E462" s="264"/>
      <c r="F462" s="264"/>
      <c r="G462" s="264"/>
      <c r="H462" s="3">
        <f>D462*C462</f>
        <v>1600</v>
      </c>
      <c r="I462" s="436"/>
    </row>
    <row r="463" spans="1:9" ht="15.75" thickBot="1">
      <c r="A463" s="331"/>
      <c r="B463" s="437"/>
      <c r="C463" s="212"/>
      <c r="D463" s="332"/>
      <c r="E463" s="332"/>
      <c r="F463" s="332"/>
      <c r="G463" s="438"/>
      <c r="H463" s="513">
        <f>E463*D463</f>
        <v>0</v>
      </c>
      <c r="I463" s="287"/>
    </row>
    <row r="464" spans="1:9">
      <c r="I464" s="288"/>
    </row>
    <row r="465" spans="1:9" ht="15.75" thickBot="1">
      <c r="I465" s="288"/>
    </row>
    <row r="466" spans="1:9">
      <c r="A466" s="2458">
        <f>'Pres. OBRA'!B54</f>
        <v>6.1</v>
      </c>
      <c r="B466" s="424" t="s">
        <v>96</v>
      </c>
      <c r="C466" s="2466"/>
      <c r="D466" s="2467"/>
      <c r="E466" s="2467"/>
      <c r="F466" s="2467"/>
      <c r="G466" s="2468"/>
      <c r="H466" s="323" t="s">
        <v>45</v>
      </c>
      <c r="I466" s="285" t="s">
        <v>46</v>
      </c>
    </row>
    <row r="467" spans="1:9" ht="36.6" customHeight="1" thickBot="1">
      <c r="A467" s="2481"/>
      <c r="B467" s="2469" t="str">
        <f>+'Pres. OBRA'!C54</f>
        <v>Suministro,transporte y colocacion de base granular tipo grava de 3/4" compactada mecanicamente de espesor 20 cm con nivelacion y adecuacion de pendientes, incluye suministro de material, equipo y mano de obra</v>
      </c>
      <c r="C467" s="2470"/>
      <c r="D467" s="2470"/>
      <c r="E467" s="2470"/>
      <c r="F467" s="2470"/>
      <c r="G467" s="2471"/>
      <c r="H467" s="272" t="str">
        <f>+'Pres. OBRA'!D54</f>
        <v>m3</v>
      </c>
      <c r="I467" s="434">
        <f>H469+H470</f>
        <v>1030</v>
      </c>
    </row>
    <row r="468" spans="1:9">
      <c r="A468" s="329"/>
      <c r="B468" s="255"/>
      <c r="C468" s="424" t="s">
        <v>615</v>
      </c>
      <c r="D468" s="424" t="s">
        <v>662</v>
      </c>
      <c r="E468" s="424" t="s">
        <v>634</v>
      </c>
      <c r="F468" s="424" t="s">
        <v>713</v>
      </c>
      <c r="G468" s="424"/>
      <c r="H468" s="435"/>
      <c r="I468" s="281"/>
    </row>
    <row r="469" spans="1:9">
      <c r="A469" s="8"/>
      <c r="B469" s="258" t="s">
        <v>754</v>
      </c>
      <c r="C469" s="264">
        <v>1</v>
      </c>
      <c r="D469" s="264">
        <v>50</v>
      </c>
      <c r="E469" s="264">
        <v>103</v>
      </c>
      <c r="F469" s="264">
        <v>0.2</v>
      </c>
      <c r="G469" s="264"/>
      <c r="H469" s="3">
        <f>F469*E469*D469</f>
        <v>1030</v>
      </c>
      <c r="I469" s="436"/>
    </row>
    <row r="470" spans="1:9" ht="15.75" thickBot="1">
      <c r="A470" s="331"/>
      <c r="B470" s="524"/>
      <c r="C470" s="427"/>
      <c r="D470" s="427"/>
      <c r="E470" s="427"/>
      <c r="F470" s="427"/>
      <c r="G470" s="427"/>
      <c r="H470" s="513"/>
      <c r="I470" s="287"/>
    </row>
    <row r="471" spans="1:9">
      <c r="I471" s="288"/>
    </row>
    <row r="472" spans="1:9" ht="15.75" thickBot="1">
      <c r="I472" s="288"/>
    </row>
    <row r="473" spans="1:9">
      <c r="A473" s="2458">
        <f>+'Pres. OBRA'!B55</f>
        <v>6.11</v>
      </c>
      <c r="B473" s="424" t="s">
        <v>96</v>
      </c>
      <c r="C473" s="2466"/>
      <c r="D473" s="2467"/>
      <c r="E473" s="2467"/>
      <c r="F473" s="2467"/>
      <c r="G473" s="2468"/>
      <c r="H473" s="323" t="s">
        <v>45</v>
      </c>
      <c r="I473" s="285" t="s">
        <v>46</v>
      </c>
    </row>
    <row r="474" spans="1:9" ht="41.45" customHeight="1" thickBot="1">
      <c r="A474" s="2481"/>
      <c r="B474" s="2469" t="str">
        <f>+'Pres. OBRA'!C55</f>
        <v>Suministro, transporte y colocacion de material granular tipo arena gruesa compactada mecanicamente de espesor 20 cm para grama sintetica con nivelacion y adecuacion. Incluye suministro de material, equipo y mano de obra</v>
      </c>
      <c r="C474" s="2470"/>
      <c r="D474" s="2470"/>
      <c r="E474" s="2470"/>
      <c r="F474" s="2470"/>
      <c r="G474" s="2471"/>
      <c r="H474" s="272" t="str">
        <f>+'Pres. OBRA'!D55</f>
        <v>m3</v>
      </c>
      <c r="I474" s="434">
        <f>H476+H477</f>
        <v>1030</v>
      </c>
    </row>
    <row r="475" spans="1:9">
      <c r="A475" s="329"/>
      <c r="B475" s="255"/>
      <c r="C475" s="424" t="s">
        <v>615</v>
      </c>
      <c r="D475" s="424" t="s">
        <v>662</v>
      </c>
      <c r="E475" s="424" t="s">
        <v>634</v>
      </c>
      <c r="F475" s="424" t="s">
        <v>713</v>
      </c>
      <c r="G475" s="424"/>
      <c r="H475" s="435"/>
      <c r="I475" s="281"/>
    </row>
    <row r="476" spans="1:9">
      <c r="A476" s="8"/>
      <c r="B476" s="258" t="s">
        <v>754</v>
      </c>
      <c r="C476" s="264">
        <v>1</v>
      </c>
      <c r="D476" s="264">
        <v>50</v>
      </c>
      <c r="E476" s="264">
        <v>103</v>
      </c>
      <c r="F476" s="264">
        <v>0.2</v>
      </c>
      <c r="G476" s="264"/>
      <c r="H476" s="3">
        <f>F476*E476*D476</f>
        <v>1030</v>
      </c>
      <c r="I476" s="436"/>
    </row>
    <row r="477" spans="1:9" ht="15.75" thickBot="1">
      <c r="A477" s="331"/>
      <c r="B477" s="524"/>
      <c r="C477" s="427"/>
      <c r="D477" s="427"/>
      <c r="E477" s="427"/>
      <c r="F477" s="427"/>
      <c r="G477" s="427"/>
      <c r="H477" s="513"/>
      <c r="I477" s="287"/>
    </row>
    <row r="478" spans="1:9">
      <c r="I478" s="288"/>
    </row>
    <row r="479" spans="1:9">
      <c r="I479" s="288"/>
    </row>
    <row r="480" spans="1:9" ht="15.75" thickBot="1">
      <c r="I480" s="288"/>
    </row>
    <row r="481" spans="1:15">
      <c r="A481" s="2458">
        <f>'Pres. OBRA'!B56</f>
        <v>6.12</v>
      </c>
      <c r="B481" s="424" t="s">
        <v>96</v>
      </c>
      <c r="C481" s="2466" t="s">
        <v>755</v>
      </c>
      <c r="D481" s="2467"/>
      <c r="E481" s="2467"/>
      <c r="F481" s="2467"/>
      <c r="G481" s="2468"/>
      <c r="H481" s="323" t="s">
        <v>45</v>
      </c>
      <c r="I481" s="285" t="s">
        <v>46</v>
      </c>
    </row>
    <row r="482" spans="1:15" ht="15.75" thickBot="1">
      <c r="A482" s="2481"/>
      <c r="B482" s="265"/>
      <c r="C482" s="2516"/>
      <c r="D482" s="2517"/>
      <c r="E482" s="2517"/>
      <c r="F482" s="2517"/>
      <c r="G482" s="2518"/>
      <c r="H482" s="272" t="s">
        <v>383</v>
      </c>
      <c r="I482" s="434">
        <f>H484+H485</f>
        <v>4848</v>
      </c>
    </row>
    <row r="483" spans="1:15">
      <c r="A483" s="329"/>
      <c r="B483" s="255"/>
      <c r="C483" s="424" t="s">
        <v>615</v>
      </c>
      <c r="D483" s="424" t="s">
        <v>662</v>
      </c>
      <c r="E483" s="424" t="s">
        <v>634</v>
      </c>
      <c r="F483" s="424" t="s">
        <v>713</v>
      </c>
      <c r="G483" s="424"/>
      <c r="H483" s="435"/>
      <c r="I483" s="281"/>
    </row>
    <row r="484" spans="1:15">
      <c r="A484" s="8"/>
      <c r="B484" s="258" t="s">
        <v>754</v>
      </c>
      <c r="C484" s="264">
        <v>1</v>
      </c>
      <c r="D484" s="264">
        <v>50.5</v>
      </c>
      <c r="E484" s="264">
        <v>96</v>
      </c>
      <c r="F484" s="264"/>
      <c r="G484" s="264"/>
      <c r="H484" s="1182">
        <f>E484*D484</f>
        <v>4848</v>
      </c>
      <c r="I484" s="436"/>
    </row>
    <row r="485" spans="1:15" ht="15.75" thickBot="1">
      <c r="A485" s="331"/>
      <c r="B485" s="524"/>
      <c r="C485" s="427"/>
      <c r="D485" s="427"/>
      <c r="E485" s="427"/>
      <c r="F485" s="427"/>
      <c r="G485" s="427"/>
      <c r="H485" s="513"/>
      <c r="I485" s="287"/>
    </row>
    <row r="486" spans="1:15">
      <c r="I486" s="288"/>
    </row>
    <row r="487" spans="1:15" ht="15.75" thickBot="1">
      <c r="I487" s="288"/>
    </row>
    <row r="488" spans="1:15">
      <c r="A488" s="2458" t="e">
        <f>+'Pres. OBRA'!#REF!</f>
        <v>#REF!</v>
      </c>
      <c r="B488" s="424" t="s">
        <v>96</v>
      </c>
      <c r="C488" s="2466" t="s">
        <v>756</v>
      </c>
      <c r="D488" s="2467"/>
      <c r="E488" s="2467"/>
      <c r="F488" s="2467"/>
      <c r="G488" s="2468"/>
      <c r="H488" s="323" t="s">
        <v>45</v>
      </c>
      <c r="I488" s="285" t="s">
        <v>46</v>
      </c>
    </row>
    <row r="489" spans="1:15" ht="15.75" thickBot="1">
      <c r="A489" s="2481"/>
      <c r="B489" s="265"/>
      <c r="C489" s="2516"/>
      <c r="D489" s="2517"/>
      <c r="E489" s="2517"/>
      <c r="F489" s="2517"/>
      <c r="G489" s="2518"/>
      <c r="H489" s="272" t="s">
        <v>383</v>
      </c>
      <c r="I489" s="434">
        <f>H492</f>
        <v>5.76</v>
      </c>
    </row>
    <row r="490" spans="1:15">
      <c r="A490" s="329"/>
      <c r="B490" s="255"/>
      <c r="C490" s="424" t="s">
        <v>634</v>
      </c>
      <c r="D490" s="424" t="s">
        <v>662</v>
      </c>
      <c r="E490" s="424"/>
      <c r="F490" s="424"/>
      <c r="G490" s="424"/>
      <c r="H490" s="435"/>
      <c r="I490" s="281"/>
    </row>
    <row r="491" spans="1:15">
      <c r="A491" s="440"/>
      <c r="B491" s="726" t="s">
        <v>757</v>
      </c>
      <c r="C491" s="273">
        <v>0.3</v>
      </c>
      <c r="D491" s="273">
        <v>1.7</v>
      </c>
      <c r="E491" s="273">
        <v>16</v>
      </c>
      <c r="F491" s="273"/>
      <c r="G491" s="273"/>
      <c r="H491" s="1189">
        <f>+C491*D491*E491</f>
        <v>8.16</v>
      </c>
      <c r="I491" s="441"/>
    </row>
    <row r="492" spans="1:15">
      <c r="A492" s="8"/>
      <c r="B492" s="258" t="s">
        <v>758</v>
      </c>
      <c r="C492" s="264">
        <v>0.3</v>
      </c>
      <c r="D492" s="264">
        <v>1.2</v>
      </c>
      <c r="E492" s="264">
        <v>16</v>
      </c>
      <c r="F492" s="264"/>
      <c r="G492" s="264"/>
      <c r="H492" s="1189">
        <f>+C492*D492*E492</f>
        <v>5.76</v>
      </c>
      <c r="I492" s="436"/>
      <c r="M492">
        <v>0.3</v>
      </c>
      <c r="N492">
        <v>1.7</v>
      </c>
      <c r="O492">
        <v>32</v>
      </c>
    </row>
    <row r="493" spans="1:15">
      <c r="I493" s="288"/>
    </row>
    <row r="494" spans="1:15" ht="15.75" thickBot="1">
      <c r="I494" s="288"/>
    </row>
    <row r="495" spans="1:15">
      <c r="A495" s="2466">
        <f>'Pres. OBRA'!B57</f>
        <v>6.13</v>
      </c>
      <c r="B495" s="424" t="s">
        <v>96</v>
      </c>
      <c r="C495" s="2467" t="s">
        <v>759</v>
      </c>
      <c r="D495" s="2467"/>
      <c r="E495" s="2467"/>
      <c r="F495" s="2467"/>
      <c r="G495" s="2467"/>
      <c r="H495" s="516" t="s">
        <v>45</v>
      </c>
      <c r="I495" s="281" t="s">
        <v>46</v>
      </c>
    </row>
    <row r="496" spans="1:15" ht="15.75" thickBot="1">
      <c r="A496" s="2533"/>
      <c r="B496" s="433"/>
      <c r="C496" s="2532"/>
      <c r="D496" s="2532"/>
      <c r="E496" s="2532"/>
      <c r="F496" s="2532"/>
      <c r="G496" s="2532"/>
      <c r="H496" s="445" t="str">
        <f>+'Pres. OBRA'!D57</f>
        <v>M2</v>
      </c>
      <c r="I496" s="539">
        <f>SUM(H497:H502)</f>
        <v>32.6</v>
      </c>
    </row>
    <row r="497" spans="1:9">
      <c r="A497" s="329"/>
      <c r="B497" s="255"/>
      <c r="C497" s="424" t="s">
        <v>615</v>
      </c>
      <c r="D497" s="424" t="s">
        <v>618</v>
      </c>
      <c r="E497" s="424" t="s">
        <v>630</v>
      </c>
      <c r="F497" s="424"/>
      <c r="G497" s="424"/>
      <c r="H497" s="435"/>
      <c r="I497" s="281"/>
    </row>
    <row r="498" spans="1:9">
      <c r="A498" s="8"/>
      <c r="B498" s="258"/>
      <c r="C498" s="264"/>
      <c r="D498" s="264"/>
      <c r="E498" s="264"/>
      <c r="F498" s="264"/>
      <c r="G498" s="264"/>
      <c r="H498" s="3">
        <v>15</v>
      </c>
      <c r="I498" s="436"/>
    </row>
    <row r="499" spans="1:9">
      <c r="A499" s="8"/>
      <c r="B499" s="258"/>
      <c r="C499" s="264"/>
      <c r="D499" s="264"/>
      <c r="E499" s="264"/>
      <c r="F499" s="264"/>
      <c r="G499" s="264"/>
      <c r="H499" s="1469">
        <v>1.6</v>
      </c>
      <c r="I499" s="436"/>
    </row>
    <row r="500" spans="1:9">
      <c r="A500" s="443"/>
      <c r="B500" s="706"/>
      <c r="C500" s="433"/>
      <c r="D500" s="433"/>
      <c r="E500" s="433"/>
      <c r="F500" s="433"/>
      <c r="G500" s="433"/>
      <c r="H500" s="445">
        <v>16</v>
      </c>
      <c r="I500" s="647"/>
    </row>
    <row r="501" spans="1:9">
      <c r="A501" s="443"/>
      <c r="B501" s="706"/>
      <c r="C501" s="433"/>
      <c r="D501" s="433"/>
      <c r="E501" s="433"/>
      <c r="F501" s="433"/>
      <c r="G501" s="433"/>
      <c r="H501" s="445"/>
      <c r="I501" s="647"/>
    </row>
    <row r="502" spans="1:9" ht="15.75" thickBot="1">
      <c r="A502" s="331"/>
      <c r="B502" s="427"/>
      <c r="C502" s="427"/>
      <c r="D502" s="427"/>
      <c r="E502" s="427"/>
      <c r="F502" s="427"/>
      <c r="G502" s="427"/>
      <c r="H502" s="513"/>
      <c r="I502" s="287"/>
    </row>
    <row r="503" spans="1:9">
      <c r="A503" s="1"/>
      <c r="B503" s="265"/>
      <c r="C503" s="265"/>
      <c r="D503" s="265"/>
      <c r="E503" s="265"/>
      <c r="F503" s="265"/>
      <c r="G503" s="265"/>
      <c r="H503" s="5"/>
      <c r="I503" s="284"/>
    </row>
    <row r="504" spans="1:9" ht="15.75" thickBot="1">
      <c r="A504" s="1"/>
      <c r="B504" s="265"/>
      <c r="C504" s="265"/>
      <c r="D504" s="265"/>
      <c r="E504" s="265"/>
      <c r="F504" s="265"/>
      <c r="G504" s="265"/>
      <c r="H504" s="5"/>
      <c r="I504" s="284"/>
    </row>
    <row r="505" spans="1:9">
      <c r="A505" s="2493" t="s">
        <v>611</v>
      </c>
      <c r="B505" s="2494"/>
      <c r="C505" s="2494"/>
      <c r="D505" s="2494"/>
      <c r="E505" s="2494"/>
      <c r="F505" s="2494"/>
      <c r="G505" s="2494"/>
      <c r="H505" s="2495"/>
      <c r="I505" s="509" t="s">
        <v>612</v>
      </c>
    </row>
    <row r="506" spans="1:9" ht="15.75" thickBot="1">
      <c r="A506" s="2496" t="s">
        <v>613</v>
      </c>
      <c r="B506" s="2497"/>
      <c r="C506" s="2497"/>
      <c r="D506" s="2497"/>
      <c r="E506" s="2497"/>
      <c r="F506" s="2497"/>
      <c r="G506" s="2497"/>
      <c r="H506" s="2497"/>
      <c r="I506" s="510"/>
    </row>
    <row r="507" spans="1:9" ht="15.75" thickBot="1">
      <c r="A507" s="514"/>
      <c r="B507" s="2498" t="s">
        <v>760</v>
      </c>
      <c r="C507" s="2498"/>
      <c r="D507" s="2498"/>
      <c r="E507" s="2498"/>
      <c r="F507" s="2498"/>
      <c r="G507" s="2498"/>
      <c r="H507" s="2498"/>
      <c r="I507" s="515"/>
    </row>
    <row r="508" spans="1:9">
      <c r="A508" s="2530">
        <f>+'Pres. OBRA'!B59</f>
        <v>7.1</v>
      </c>
      <c r="B508" s="424" t="s">
        <v>96</v>
      </c>
      <c r="C508" s="2466" t="s">
        <v>761</v>
      </c>
      <c r="D508" s="2467"/>
      <c r="E508" s="2467"/>
      <c r="F508" s="2467"/>
      <c r="G508" s="2468"/>
      <c r="H508" s="323" t="s">
        <v>45</v>
      </c>
      <c r="I508" s="285" t="s">
        <v>46</v>
      </c>
    </row>
    <row r="509" spans="1:9" ht="15.75" thickBot="1">
      <c r="A509" s="2531"/>
      <c r="B509" s="265"/>
      <c r="C509" s="2516"/>
      <c r="D509" s="2517"/>
      <c r="E509" s="2517"/>
      <c r="F509" s="2517"/>
      <c r="G509" s="2518"/>
      <c r="H509" s="272" t="s">
        <v>459</v>
      </c>
      <c r="I509" s="434">
        <f>H511+H512</f>
        <v>4</v>
      </c>
    </row>
    <row r="510" spans="1:9">
      <c r="A510" s="329"/>
      <c r="B510" s="255"/>
      <c r="C510" s="424" t="s">
        <v>615</v>
      </c>
      <c r="D510" s="424"/>
      <c r="E510" s="424"/>
      <c r="F510" s="424"/>
      <c r="G510" s="424"/>
      <c r="H510" s="435"/>
      <c r="I510" s="281"/>
    </row>
    <row r="511" spans="1:9">
      <c r="A511" s="8"/>
      <c r="B511" s="258"/>
      <c r="C511" s="264">
        <v>4</v>
      </c>
      <c r="D511" s="264"/>
      <c r="E511" s="264"/>
      <c r="F511" s="264"/>
      <c r="G511" s="264"/>
      <c r="H511" s="3">
        <f>C511</f>
        <v>4</v>
      </c>
      <c r="I511" s="436"/>
    </row>
    <row r="512" spans="1:9" ht="15.75" thickBot="1">
      <c r="A512" s="331"/>
      <c r="B512" s="524"/>
      <c r="C512" s="427"/>
      <c r="D512" s="427"/>
      <c r="E512" s="427"/>
      <c r="F512" s="427"/>
      <c r="G512" s="427"/>
      <c r="H512" s="513"/>
      <c r="I512" s="287"/>
    </row>
    <row r="513" spans="1:9" ht="15.75" thickBot="1">
      <c r="A513" s="1"/>
      <c r="B513" s="265"/>
      <c r="C513" s="265"/>
      <c r="D513" s="265"/>
      <c r="E513" s="265"/>
      <c r="F513" s="265"/>
      <c r="G513" s="265"/>
      <c r="H513" s="5"/>
      <c r="I513" s="284"/>
    </row>
    <row r="514" spans="1:9">
      <c r="A514" s="2530">
        <f>+'Pres. OBRA'!B60</f>
        <v>7.2</v>
      </c>
      <c r="B514" s="424" t="s">
        <v>96</v>
      </c>
      <c r="C514" s="2466" t="s">
        <v>762</v>
      </c>
      <c r="D514" s="2467"/>
      <c r="E514" s="2467"/>
      <c r="F514" s="2467"/>
      <c r="G514" s="2468"/>
      <c r="H514" s="323" t="s">
        <v>45</v>
      </c>
      <c r="I514" s="285" t="s">
        <v>46</v>
      </c>
    </row>
    <row r="515" spans="1:9" ht="15.75" thickBot="1">
      <c r="A515" s="2531"/>
      <c r="B515" s="265"/>
      <c r="C515" s="2516"/>
      <c r="D515" s="2517"/>
      <c r="E515" s="2517"/>
      <c r="F515" s="2517"/>
      <c r="G515" s="2518"/>
      <c r="H515" s="272" t="s">
        <v>424</v>
      </c>
      <c r="I515" s="434">
        <f>H517+H518</f>
        <v>2</v>
      </c>
    </row>
    <row r="516" spans="1:9">
      <c r="A516" s="329"/>
      <c r="B516" s="255"/>
      <c r="C516" s="424" t="s">
        <v>615</v>
      </c>
      <c r="D516" s="424"/>
      <c r="E516" s="424"/>
      <c r="F516" s="424"/>
      <c r="G516" s="424"/>
      <c r="H516" s="435"/>
      <c r="I516" s="281"/>
    </row>
    <row r="517" spans="1:9">
      <c r="A517" s="8"/>
      <c r="B517" s="258"/>
      <c r="C517" s="264">
        <v>2</v>
      </c>
      <c r="D517" s="264"/>
      <c r="E517" s="264"/>
      <c r="F517" s="264"/>
      <c r="G517" s="264"/>
      <c r="H517" s="3">
        <f>C517</f>
        <v>2</v>
      </c>
      <c r="I517" s="436"/>
    </row>
    <row r="518" spans="1:9" ht="15.75" thickBot="1">
      <c r="A518" s="331"/>
      <c r="B518" s="524"/>
      <c r="C518" s="427"/>
      <c r="D518" s="427"/>
      <c r="E518" s="427"/>
      <c r="F518" s="427"/>
      <c r="G518" s="427"/>
      <c r="H518" s="513"/>
      <c r="I518" s="287"/>
    </row>
    <row r="519" spans="1:9" ht="15.75" thickBot="1">
      <c r="A519" s="1"/>
      <c r="B519" s="265"/>
      <c r="C519" s="265"/>
      <c r="D519" s="265"/>
      <c r="E519" s="265"/>
      <c r="F519" s="265"/>
      <c r="G519" s="265"/>
      <c r="H519" s="5"/>
      <c r="I519" s="284"/>
    </row>
    <row r="520" spans="1:9">
      <c r="A520" s="2530">
        <f>+'Pres. OBRA'!B61</f>
        <v>7.3</v>
      </c>
      <c r="B520" s="424" t="s">
        <v>96</v>
      </c>
      <c r="C520" s="2478" t="s">
        <v>763</v>
      </c>
      <c r="D520" s="2479"/>
      <c r="E520" s="2479"/>
      <c r="F520" s="2479"/>
      <c r="G520" s="2480"/>
      <c r="H520" s="323" t="s">
        <v>45</v>
      </c>
      <c r="I520" s="285" t="s">
        <v>46</v>
      </c>
    </row>
    <row r="521" spans="1:9" ht="15.75" thickBot="1">
      <c r="A521" s="2531"/>
      <c r="B521" s="265"/>
      <c r="C521" s="2516"/>
      <c r="D521" s="2517"/>
      <c r="E521" s="2517"/>
      <c r="F521" s="2517"/>
      <c r="G521" s="2518"/>
      <c r="H521" s="272" t="s">
        <v>424</v>
      </c>
      <c r="I521" s="434">
        <f>H523+H524</f>
        <v>1</v>
      </c>
    </row>
    <row r="522" spans="1:9">
      <c r="A522" s="329"/>
      <c r="B522" s="255"/>
      <c r="C522" s="424" t="s">
        <v>615</v>
      </c>
      <c r="D522" s="424"/>
      <c r="E522" s="424"/>
      <c r="F522" s="424"/>
      <c r="G522" s="424"/>
      <c r="H522" s="435"/>
      <c r="I522" s="281"/>
    </row>
    <row r="523" spans="1:9">
      <c r="A523" s="8"/>
      <c r="B523" s="258"/>
      <c r="C523" s="264">
        <v>1</v>
      </c>
      <c r="D523" s="264"/>
      <c r="E523" s="264"/>
      <c r="F523" s="264"/>
      <c r="G523" s="264"/>
      <c r="H523" s="3">
        <f>C523</f>
        <v>1</v>
      </c>
      <c r="I523" s="436"/>
    </row>
    <row r="524" spans="1:9" ht="15.75" thickBot="1">
      <c r="A524" s="331"/>
      <c r="B524" s="524"/>
      <c r="C524" s="427"/>
      <c r="D524" s="427"/>
      <c r="E524" s="427"/>
      <c r="F524" s="427"/>
      <c r="G524" s="427"/>
      <c r="H524" s="513"/>
      <c r="I524" s="287"/>
    </row>
    <row r="525" spans="1:9" ht="15.75" thickBot="1">
      <c r="A525" s="1"/>
      <c r="B525" s="265"/>
      <c r="C525" s="265"/>
      <c r="D525" s="265"/>
      <c r="E525" s="265"/>
      <c r="F525" s="265"/>
      <c r="G525" s="265"/>
      <c r="H525" s="5"/>
      <c r="I525" s="284"/>
    </row>
    <row r="526" spans="1:9" ht="24" customHeight="1">
      <c r="A526" s="2530">
        <f>+'Pres. OBRA'!B62</f>
        <v>7.4</v>
      </c>
      <c r="B526" s="424" t="s">
        <v>96</v>
      </c>
      <c r="C526" s="2506" t="s">
        <v>764</v>
      </c>
      <c r="D526" s="2461"/>
      <c r="E526" s="2461"/>
      <c r="F526" s="2461"/>
      <c r="G526" s="2462"/>
      <c r="H526" s="323" t="s">
        <v>45</v>
      </c>
      <c r="I526" s="285" t="s">
        <v>46</v>
      </c>
    </row>
    <row r="527" spans="1:9" ht="15.75" thickBot="1">
      <c r="A527" s="2531"/>
      <c r="B527" s="265"/>
      <c r="C527" s="2516"/>
      <c r="D527" s="2517"/>
      <c r="E527" s="2517"/>
      <c r="F527" s="2517"/>
      <c r="G527" s="2518"/>
      <c r="H527" s="272" t="s">
        <v>424</v>
      </c>
      <c r="I527" s="434">
        <f>H529+H530</f>
        <v>3</v>
      </c>
    </row>
    <row r="528" spans="1:9">
      <c r="A528" s="329"/>
      <c r="B528" s="255"/>
      <c r="C528" s="424" t="s">
        <v>615</v>
      </c>
      <c r="D528" s="424"/>
      <c r="E528" s="424"/>
      <c r="F528" s="424"/>
      <c r="G528" s="424"/>
      <c r="H528" s="435"/>
      <c r="I528" s="281"/>
    </row>
    <row r="529" spans="1:9">
      <c r="A529" s="8"/>
      <c r="B529" s="258"/>
      <c r="C529" s="264">
        <v>3</v>
      </c>
      <c r="D529" s="264"/>
      <c r="E529" s="264"/>
      <c r="F529" s="264"/>
      <c r="G529" s="264"/>
      <c r="H529" s="3">
        <f>C529</f>
        <v>3</v>
      </c>
      <c r="I529" s="436"/>
    </row>
    <row r="530" spans="1:9" ht="15.75" thickBot="1">
      <c r="A530" s="331"/>
      <c r="B530" s="524"/>
      <c r="C530" s="427"/>
      <c r="D530" s="427"/>
      <c r="E530" s="427"/>
      <c r="F530" s="427"/>
      <c r="G530" s="427"/>
      <c r="H530" s="513"/>
      <c r="I530" s="287"/>
    </row>
    <row r="531" spans="1:9" ht="15.75" thickBot="1">
      <c r="A531" s="1"/>
      <c r="B531" s="265"/>
      <c r="C531" s="265"/>
      <c r="D531" s="265"/>
      <c r="E531" s="265"/>
      <c r="F531" s="265"/>
      <c r="G531" s="265"/>
      <c r="H531" s="5"/>
      <c r="I531" s="284"/>
    </row>
    <row r="532" spans="1:9" ht="27" customHeight="1">
      <c r="A532" s="2530">
        <f>+'Pres. OBRA'!B63</f>
        <v>7.5</v>
      </c>
      <c r="B532" s="424" t="s">
        <v>96</v>
      </c>
      <c r="C532" s="2506" t="s">
        <v>765</v>
      </c>
      <c r="D532" s="2461"/>
      <c r="E532" s="2461"/>
      <c r="F532" s="2461"/>
      <c r="G532" s="2462"/>
      <c r="H532" s="323" t="s">
        <v>45</v>
      </c>
      <c r="I532" s="285" t="s">
        <v>46</v>
      </c>
    </row>
    <row r="533" spans="1:9" ht="15.75" thickBot="1">
      <c r="A533" s="2531"/>
      <c r="B533" s="265"/>
      <c r="C533" s="2516"/>
      <c r="D533" s="2517"/>
      <c r="E533" s="2517"/>
      <c r="F533" s="2517"/>
      <c r="G533" s="2518"/>
      <c r="H533" s="272" t="s">
        <v>424</v>
      </c>
      <c r="I533" s="434">
        <f>H535+H536</f>
        <v>12</v>
      </c>
    </row>
    <row r="534" spans="1:9">
      <c r="A534" s="329"/>
      <c r="B534" s="255"/>
      <c r="C534" s="424" t="s">
        <v>615</v>
      </c>
      <c r="D534" s="424"/>
      <c r="E534" s="424"/>
      <c r="F534" s="424"/>
      <c r="G534" s="424"/>
      <c r="H534" s="435"/>
      <c r="I534" s="281"/>
    </row>
    <row r="535" spans="1:9">
      <c r="A535" s="8"/>
      <c r="B535" s="258"/>
      <c r="C535" s="264">
        <v>12</v>
      </c>
      <c r="D535" s="264"/>
      <c r="E535" s="264"/>
      <c r="F535" s="264"/>
      <c r="G535" s="264"/>
      <c r="H535" s="3">
        <f>C535</f>
        <v>12</v>
      </c>
      <c r="I535" s="436"/>
    </row>
    <row r="536" spans="1:9" ht="15.75" thickBot="1">
      <c r="A536" s="331"/>
      <c r="B536" s="524"/>
      <c r="C536" s="427"/>
      <c r="D536" s="427"/>
      <c r="E536" s="427"/>
      <c r="F536" s="427"/>
      <c r="G536" s="427"/>
      <c r="H536" s="513"/>
      <c r="I536" s="287"/>
    </row>
    <row r="537" spans="1:9">
      <c r="A537" s="1"/>
      <c r="B537" s="265"/>
      <c r="C537" s="265"/>
      <c r="D537" s="265"/>
      <c r="E537" s="265"/>
      <c r="F537" s="265"/>
      <c r="G537" s="265"/>
      <c r="H537" s="5"/>
      <c r="I537" s="284"/>
    </row>
    <row r="538" spans="1:9" ht="15.75" thickBot="1">
      <c r="A538" s="1"/>
      <c r="B538" s="265"/>
      <c r="C538" s="265"/>
      <c r="D538" s="265"/>
      <c r="E538" s="265"/>
      <c r="F538" s="265"/>
      <c r="G538" s="265"/>
      <c r="H538" s="5"/>
      <c r="I538" s="284"/>
    </row>
    <row r="539" spans="1:9" ht="23.45" customHeight="1">
      <c r="A539" s="2530">
        <f>+'Pres. OBRA'!B64</f>
        <v>7.6</v>
      </c>
      <c r="B539" s="424" t="s">
        <v>96</v>
      </c>
      <c r="C539" s="2506" t="s">
        <v>766</v>
      </c>
      <c r="D539" s="2461"/>
      <c r="E539" s="2461"/>
      <c r="F539" s="2461"/>
      <c r="G539" s="2462"/>
      <c r="H539" s="323" t="s">
        <v>45</v>
      </c>
      <c r="I539" s="285" t="s">
        <v>46</v>
      </c>
    </row>
    <row r="540" spans="1:9" ht="15.75" thickBot="1">
      <c r="A540" s="2531"/>
      <c r="B540" s="265"/>
      <c r="C540" s="2516"/>
      <c r="D540" s="2517"/>
      <c r="E540" s="2517"/>
      <c r="F540" s="2517"/>
      <c r="G540" s="2518"/>
      <c r="H540" s="272" t="s">
        <v>424</v>
      </c>
      <c r="I540" s="434">
        <f>H542+H543</f>
        <v>10</v>
      </c>
    </row>
    <row r="541" spans="1:9">
      <c r="A541" s="329"/>
      <c r="B541" s="255"/>
      <c r="C541" s="424" t="s">
        <v>615</v>
      </c>
      <c r="D541" s="424"/>
      <c r="E541" s="424"/>
      <c r="F541" s="424"/>
      <c r="G541" s="424"/>
      <c r="H541" s="435"/>
      <c r="I541" s="281"/>
    </row>
    <row r="542" spans="1:9">
      <c r="A542" s="8"/>
      <c r="B542" s="258"/>
      <c r="C542" s="264">
        <v>10</v>
      </c>
      <c r="D542" s="264"/>
      <c r="E542" s="264"/>
      <c r="F542" s="264"/>
      <c r="G542" s="264"/>
      <c r="H542" s="3">
        <f>C542</f>
        <v>10</v>
      </c>
      <c r="I542" s="436"/>
    </row>
    <row r="543" spans="1:9" ht="15.75" thickBot="1">
      <c r="A543" s="331"/>
      <c r="B543" s="524"/>
      <c r="C543" s="427"/>
      <c r="D543" s="427"/>
      <c r="E543" s="427"/>
      <c r="F543" s="427"/>
      <c r="G543" s="427"/>
      <c r="H543" s="513"/>
      <c r="I543" s="287"/>
    </row>
    <row r="544" spans="1:9" ht="15.75" thickBot="1">
      <c r="A544" s="1"/>
      <c r="B544" s="265"/>
      <c r="C544" s="265"/>
      <c r="D544" s="265"/>
      <c r="E544" s="265"/>
      <c r="F544" s="265"/>
      <c r="G544" s="265"/>
      <c r="H544" s="5"/>
      <c r="I544" s="284"/>
    </row>
    <row r="545" spans="1:9">
      <c r="A545" s="2530">
        <f>+'Pres. OBRA'!B65</f>
        <v>7.7</v>
      </c>
      <c r="B545" s="424" t="s">
        <v>96</v>
      </c>
      <c r="C545" s="2478" t="s">
        <v>767</v>
      </c>
      <c r="D545" s="2479"/>
      <c r="E545" s="2479"/>
      <c r="F545" s="2479"/>
      <c r="G545" s="2480"/>
      <c r="H545" s="323" t="s">
        <v>45</v>
      </c>
      <c r="I545" s="285" t="s">
        <v>46</v>
      </c>
    </row>
    <row r="546" spans="1:9" ht="15.75" thickBot="1">
      <c r="A546" s="2531"/>
      <c r="B546" s="265"/>
      <c r="C546" s="2516"/>
      <c r="D546" s="2517"/>
      <c r="E546" s="2517"/>
      <c r="F546" s="2517"/>
      <c r="G546" s="2518"/>
      <c r="H546" s="272" t="s">
        <v>424</v>
      </c>
      <c r="I546" s="434">
        <f>H548+H549</f>
        <v>2</v>
      </c>
    </row>
    <row r="547" spans="1:9">
      <c r="A547" s="329"/>
      <c r="B547" s="255"/>
      <c r="C547" s="424" t="s">
        <v>615</v>
      </c>
      <c r="D547" s="424"/>
      <c r="E547" s="424"/>
      <c r="F547" s="424"/>
      <c r="G547" s="424"/>
      <c r="H547" s="435"/>
      <c r="I547" s="281"/>
    </row>
    <row r="548" spans="1:9">
      <c r="A548" s="8"/>
      <c r="B548" s="258"/>
      <c r="C548" s="264">
        <v>2</v>
      </c>
      <c r="D548" s="264"/>
      <c r="E548" s="264"/>
      <c r="F548" s="264"/>
      <c r="G548" s="264"/>
      <c r="H548" s="3">
        <f>C548</f>
        <v>2</v>
      </c>
      <c r="I548" s="436"/>
    </row>
    <row r="549" spans="1:9" ht="15.75" thickBot="1">
      <c r="A549" s="331"/>
      <c r="B549" s="524"/>
      <c r="C549" s="427"/>
      <c r="D549" s="427"/>
      <c r="E549" s="427"/>
      <c r="F549" s="427"/>
      <c r="G549" s="427"/>
      <c r="H549" s="513"/>
      <c r="I549" s="287"/>
    </row>
    <row r="550" spans="1:9" ht="15.75" thickBot="1">
      <c r="A550" s="1"/>
      <c r="B550" s="265"/>
      <c r="C550" s="265"/>
      <c r="D550" s="265"/>
      <c r="E550" s="265"/>
      <c r="F550" s="265"/>
      <c r="G550" s="265"/>
      <c r="H550" s="5"/>
      <c r="I550" s="284"/>
    </row>
    <row r="551" spans="1:9">
      <c r="A551" s="2530">
        <f>+'Pres. OBRA'!B66</f>
        <v>7.8</v>
      </c>
      <c r="B551" s="424" t="s">
        <v>96</v>
      </c>
      <c r="C551" s="2478" t="s">
        <v>768</v>
      </c>
      <c r="D551" s="2479"/>
      <c r="E551" s="2479"/>
      <c r="F551" s="2479"/>
      <c r="G551" s="2480"/>
      <c r="H551" s="323" t="s">
        <v>45</v>
      </c>
      <c r="I551" s="285" t="s">
        <v>46</v>
      </c>
    </row>
    <row r="552" spans="1:9" ht="15.75" thickBot="1">
      <c r="A552" s="2531"/>
      <c r="B552" s="265"/>
      <c r="C552" s="2516"/>
      <c r="D552" s="2517"/>
      <c r="E552" s="2517"/>
      <c r="F552" s="2517"/>
      <c r="G552" s="2518"/>
      <c r="H552" s="272" t="s">
        <v>353</v>
      </c>
      <c r="I552" s="434">
        <f>(H554+H555)*1.05</f>
        <v>98.28</v>
      </c>
    </row>
    <row r="553" spans="1:9">
      <c r="A553" s="329"/>
      <c r="B553" s="255"/>
      <c r="C553" s="424" t="s">
        <v>615</v>
      </c>
      <c r="D553" s="424"/>
      <c r="E553" s="424"/>
      <c r="F553" s="424"/>
      <c r="G553" s="424"/>
      <c r="H553" s="435"/>
      <c r="I553" s="281"/>
    </row>
    <row r="554" spans="1:9">
      <c r="A554" s="8"/>
      <c r="B554" s="258" t="s">
        <v>769</v>
      </c>
      <c r="C554" s="264">
        <v>46.8</v>
      </c>
      <c r="D554" s="264"/>
      <c r="E554" s="264"/>
      <c r="F554" s="264"/>
      <c r="G554" s="264"/>
      <c r="H554" s="3">
        <f>C554</f>
        <v>46.8</v>
      </c>
      <c r="I554" s="436"/>
    </row>
    <row r="555" spans="1:9" ht="15.75" thickBot="1">
      <c r="A555" s="331"/>
      <c r="B555" s="524" t="s">
        <v>770</v>
      </c>
      <c r="C555" s="427">
        <v>46.8</v>
      </c>
      <c r="D555" s="427"/>
      <c r="E555" s="427"/>
      <c r="F555" s="427"/>
      <c r="G555" s="427"/>
      <c r="H555" s="513">
        <f>+C555</f>
        <v>46.8</v>
      </c>
      <c r="I555" s="287"/>
    </row>
    <row r="556" spans="1:9">
      <c r="A556" s="1"/>
      <c r="B556" s="265"/>
      <c r="C556" s="265"/>
      <c r="D556" s="265"/>
      <c r="E556" s="265"/>
      <c r="F556" s="265"/>
      <c r="G556" s="265"/>
      <c r="H556" s="5"/>
      <c r="I556" s="284"/>
    </row>
    <row r="557" spans="1:9" ht="15.75" thickBot="1">
      <c r="A557" s="1"/>
      <c r="B557" s="265"/>
      <c r="C557" s="265"/>
      <c r="D557" s="265"/>
      <c r="E557" s="265"/>
      <c r="F557" s="265"/>
      <c r="G557" s="265"/>
      <c r="H557" s="5"/>
      <c r="I557" s="284"/>
    </row>
    <row r="558" spans="1:9">
      <c r="A558" s="2530">
        <f>+'Pres. OBRA'!B67</f>
        <v>7.9</v>
      </c>
      <c r="B558" s="424" t="s">
        <v>96</v>
      </c>
      <c r="C558" s="2478" t="s">
        <v>771</v>
      </c>
      <c r="D558" s="2479"/>
      <c r="E558" s="2479"/>
      <c r="F558" s="2479"/>
      <c r="G558" s="2480"/>
      <c r="H558" s="323" t="s">
        <v>45</v>
      </c>
      <c r="I558" s="285" t="s">
        <v>46</v>
      </c>
    </row>
    <row r="559" spans="1:9" ht="15.75" thickBot="1">
      <c r="A559" s="2531"/>
      <c r="B559" s="265"/>
      <c r="C559" s="2516"/>
      <c r="D559" s="2517"/>
      <c r="E559" s="2517"/>
      <c r="F559" s="2517"/>
      <c r="G559" s="2518"/>
      <c r="H559" s="272" t="s">
        <v>424</v>
      </c>
      <c r="I559" s="434">
        <f>H561+H562</f>
        <v>1</v>
      </c>
    </row>
    <row r="560" spans="1:9">
      <c r="A560" s="329"/>
      <c r="B560" s="255"/>
      <c r="C560" s="424" t="s">
        <v>615</v>
      </c>
      <c r="D560" s="424"/>
      <c r="E560" s="424"/>
      <c r="F560" s="424"/>
      <c r="G560" s="424"/>
      <c r="H560" s="435"/>
      <c r="I560" s="281"/>
    </row>
    <row r="561" spans="1:9">
      <c r="A561" s="8"/>
      <c r="B561" s="258"/>
      <c r="C561" s="264">
        <v>1</v>
      </c>
      <c r="D561" s="264"/>
      <c r="E561" s="264"/>
      <c r="F561" s="264"/>
      <c r="G561" s="264"/>
      <c r="H561" s="3">
        <f>C561</f>
        <v>1</v>
      </c>
      <c r="I561" s="436"/>
    </row>
    <row r="562" spans="1:9" ht="15.75" thickBot="1">
      <c r="A562" s="331"/>
      <c r="B562" s="524"/>
      <c r="C562" s="427"/>
      <c r="D562" s="427"/>
      <c r="E562" s="427"/>
      <c r="F562" s="427"/>
      <c r="G562" s="427"/>
      <c r="H562" s="513"/>
      <c r="I562" s="287"/>
    </row>
    <row r="563" spans="1:9" ht="15.75" thickBot="1">
      <c r="A563" s="1"/>
      <c r="B563" s="265"/>
      <c r="C563" s="265"/>
      <c r="D563" s="265"/>
      <c r="E563" s="265"/>
      <c r="F563" s="265"/>
      <c r="G563" s="265"/>
      <c r="H563" s="5"/>
      <c r="I563" s="284"/>
    </row>
    <row r="564" spans="1:9">
      <c r="A564" s="2530">
        <f>+'Pres. OBRA'!B68</f>
        <v>7.1</v>
      </c>
      <c r="B564" s="424" t="s">
        <v>96</v>
      </c>
      <c r="C564" s="2478" t="s">
        <v>772</v>
      </c>
      <c r="D564" s="2479"/>
      <c r="E564" s="2479"/>
      <c r="F564" s="2479"/>
      <c r="G564" s="2480"/>
      <c r="H564" s="323" t="s">
        <v>45</v>
      </c>
      <c r="I564" s="285" t="s">
        <v>46</v>
      </c>
    </row>
    <row r="565" spans="1:9" ht="15.75" thickBot="1">
      <c r="A565" s="2531"/>
      <c r="B565" s="265"/>
      <c r="C565" s="2516"/>
      <c r="D565" s="2517"/>
      <c r="E565" s="2517"/>
      <c r="F565" s="2517"/>
      <c r="G565" s="2518"/>
      <c r="H565" s="272" t="s">
        <v>353</v>
      </c>
      <c r="I565" s="434">
        <f>H567+H568</f>
        <v>2</v>
      </c>
    </row>
    <row r="566" spans="1:9">
      <c r="A566" s="329"/>
      <c r="B566" s="255"/>
      <c r="C566" s="424" t="s">
        <v>615</v>
      </c>
      <c r="D566" s="424"/>
      <c r="E566" s="424"/>
      <c r="F566" s="424"/>
      <c r="G566" s="424"/>
      <c r="H566" s="435"/>
      <c r="I566" s="281"/>
    </row>
    <row r="567" spans="1:9">
      <c r="A567" s="8"/>
      <c r="B567" s="258"/>
      <c r="C567" s="264">
        <v>2</v>
      </c>
      <c r="D567" s="264"/>
      <c r="E567" s="264"/>
      <c r="F567" s="264"/>
      <c r="G567" s="264"/>
      <c r="H567" s="3">
        <f>C567</f>
        <v>2</v>
      </c>
      <c r="I567" s="436"/>
    </row>
    <row r="568" spans="1:9" ht="15.75" thickBot="1">
      <c r="A568" s="331"/>
      <c r="B568" s="524"/>
      <c r="C568" s="427"/>
      <c r="D568" s="427"/>
      <c r="E568" s="427"/>
      <c r="F568" s="427"/>
      <c r="G568" s="427"/>
      <c r="H568" s="513"/>
      <c r="I568" s="287"/>
    </row>
    <row r="569" spans="1:9" ht="15.75" thickBot="1"/>
    <row r="570" spans="1:9">
      <c r="A570" s="2493" t="s">
        <v>611</v>
      </c>
      <c r="B570" s="2494"/>
      <c r="C570" s="2494"/>
      <c r="D570" s="2494"/>
      <c r="E570" s="2494"/>
      <c r="F570" s="2494"/>
      <c r="G570" s="2494"/>
      <c r="H570" s="2495"/>
      <c r="I570" s="754" t="s">
        <v>212</v>
      </c>
    </row>
    <row r="571" spans="1:9" ht="15.75" thickBot="1">
      <c r="A571" s="2496" t="s">
        <v>613</v>
      </c>
      <c r="B571" s="2497"/>
      <c r="C571" s="2497"/>
      <c r="D571" s="2497"/>
      <c r="E571" s="2497"/>
      <c r="F571" s="2497"/>
      <c r="G571" s="2497"/>
      <c r="H571" s="2497"/>
      <c r="I571" s="753"/>
    </row>
    <row r="572" spans="1:9" ht="15.75" thickBot="1">
      <c r="A572" s="514"/>
      <c r="B572" s="2498" t="s">
        <v>773</v>
      </c>
      <c r="C572" s="2498"/>
      <c r="D572" s="2498"/>
      <c r="E572" s="2498"/>
      <c r="F572" s="2498"/>
      <c r="G572" s="2498"/>
      <c r="H572" s="2498"/>
      <c r="I572" s="515"/>
    </row>
    <row r="573" spans="1:9">
      <c r="I573" s="288"/>
    </row>
    <row r="574" spans="1:9" ht="15.75" thickBot="1">
      <c r="A574" s="1"/>
      <c r="B574" s="265"/>
      <c r="C574" s="265"/>
      <c r="D574" s="265"/>
      <c r="E574" s="265"/>
      <c r="F574" s="265"/>
      <c r="G574" s="265"/>
      <c r="H574" s="5"/>
      <c r="I574" s="284"/>
    </row>
    <row r="575" spans="1:9">
      <c r="A575" s="2477">
        <f>'Pres. OBRA'!B70</f>
        <v>8.1</v>
      </c>
      <c r="B575" s="424" t="s">
        <v>96</v>
      </c>
      <c r="C575" s="2466" t="s">
        <v>774</v>
      </c>
      <c r="D575" s="2467"/>
      <c r="E575" s="2467"/>
      <c r="F575" s="2467"/>
      <c r="G575" s="2468"/>
      <c r="H575" s="323" t="s">
        <v>45</v>
      </c>
      <c r="I575" s="285" t="s">
        <v>46</v>
      </c>
    </row>
    <row r="576" spans="1:9" ht="15.75" thickBot="1">
      <c r="A576" s="2481"/>
      <c r="B576" s="265"/>
      <c r="C576" s="2516"/>
      <c r="D576" s="2517"/>
      <c r="E576" s="2517"/>
      <c r="F576" s="2517"/>
      <c r="G576" s="2518"/>
      <c r="H576" s="272" t="str">
        <f>+'Pres. OBRA'!D70</f>
        <v>m2</v>
      </c>
      <c r="I576" s="434">
        <f>H578+H579+H580</f>
        <v>24</v>
      </c>
    </row>
    <row r="577" spans="1:9">
      <c r="A577" s="329"/>
      <c r="B577" s="255"/>
      <c r="C577" s="424" t="s">
        <v>615</v>
      </c>
      <c r="D577" s="424" t="s">
        <v>618</v>
      </c>
      <c r="E577" s="424" t="s">
        <v>630</v>
      </c>
      <c r="F577" s="424"/>
      <c r="G577" s="424"/>
      <c r="H577" s="435"/>
      <c r="I577" s="281"/>
    </row>
    <row r="578" spans="1:9">
      <c r="A578" s="8"/>
      <c r="B578" s="264" t="s">
        <v>705</v>
      </c>
      <c r="C578" s="264">
        <v>1</v>
      </c>
      <c r="D578" s="264">
        <v>8</v>
      </c>
      <c r="E578" s="264">
        <v>3</v>
      </c>
      <c r="F578" s="264"/>
      <c r="G578" s="264"/>
      <c r="H578" s="3">
        <f>E578*D578*C578</f>
        <v>24</v>
      </c>
      <c r="I578" s="436"/>
    </row>
    <row r="579" spans="1:9">
      <c r="A579" s="8"/>
      <c r="B579" s="264"/>
      <c r="C579" s="264"/>
      <c r="D579" s="264"/>
      <c r="E579" s="264"/>
      <c r="F579" s="264"/>
      <c r="G579" s="264"/>
      <c r="H579" s="3">
        <f>E579*D579*C579</f>
        <v>0</v>
      </c>
      <c r="I579" s="436"/>
    </row>
    <row r="580" spans="1:9" ht="15.75" thickBot="1">
      <c r="A580" s="331"/>
      <c r="B580" s="427"/>
      <c r="C580" s="427"/>
      <c r="D580" s="427"/>
      <c r="E580" s="427"/>
      <c r="F580" s="427"/>
      <c r="G580" s="427"/>
      <c r="H580" s="513">
        <f>E580*D580*C580</f>
        <v>0</v>
      </c>
      <c r="I580" s="287"/>
    </row>
    <row r="581" spans="1:9">
      <c r="A581" s="1"/>
      <c r="B581" s="265"/>
      <c r="C581" s="265"/>
      <c r="D581" s="265"/>
      <c r="E581" s="265"/>
      <c r="F581" s="265"/>
      <c r="G581" s="265"/>
      <c r="H581" s="5"/>
      <c r="I581" s="284"/>
    </row>
    <row r="582" spans="1:9" ht="15.75" thickBot="1">
      <c r="A582" s="1"/>
      <c r="B582" s="265"/>
      <c r="C582" s="265"/>
      <c r="D582" s="265"/>
      <c r="E582" s="265"/>
      <c r="F582" s="265"/>
      <c r="G582" s="265"/>
      <c r="H582" s="5"/>
      <c r="I582" s="284"/>
    </row>
    <row r="583" spans="1:9">
      <c r="A583" s="2477">
        <f>'Pres. OBRA'!B71</f>
        <v>8.1999999999999993</v>
      </c>
      <c r="B583" s="424" t="s">
        <v>96</v>
      </c>
      <c r="C583" s="2466" t="s">
        <v>775</v>
      </c>
      <c r="D583" s="2467"/>
      <c r="E583" s="2467"/>
      <c r="F583" s="2467"/>
      <c r="G583" s="2468"/>
      <c r="H583" s="323" t="s">
        <v>45</v>
      </c>
      <c r="I583" s="285" t="s">
        <v>46</v>
      </c>
    </row>
    <row r="584" spans="1:9" ht="15.75" thickBot="1">
      <c r="A584" s="2481"/>
      <c r="B584" s="265"/>
      <c r="C584" s="2516"/>
      <c r="D584" s="2517"/>
      <c r="E584" s="2517"/>
      <c r="F584" s="2517"/>
      <c r="G584" s="2518"/>
      <c r="H584" s="272" t="s">
        <v>392</v>
      </c>
      <c r="I584" s="434">
        <f>H586+H587+H588</f>
        <v>1257.46</v>
      </c>
    </row>
    <row r="585" spans="1:9">
      <c r="A585" s="329"/>
      <c r="B585" s="255"/>
      <c r="C585" s="424" t="s">
        <v>615</v>
      </c>
      <c r="D585" s="424" t="s">
        <v>618</v>
      </c>
      <c r="E585" s="424" t="s">
        <v>630</v>
      </c>
      <c r="F585" s="424" t="s">
        <v>638</v>
      </c>
      <c r="G585" s="424"/>
      <c r="H585" s="435"/>
      <c r="I585" s="281"/>
    </row>
    <row r="586" spans="1:9">
      <c r="A586" s="8"/>
      <c r="B586" s="264" t="s">
        <v>776</v>
      </c>
      <c r="C586" s="264">
        <v>1</v>
      </c>
      <c r="D586" s="264"/>
      <c r="E586" s="264"/>
      <c r="F586" s="264">
        <f>26.81+4.67</f>
        <v>31.479999999999997</v>
      </c>
      <c r="G586" s="264"/>
      <c r="H586" s="3">
        <f>F586</f>
        <v>31.479999999999997</v>
      </c>
      <c r="I586" s="436"/>
    </row>
    <row r="587" spans="1:9">
      <c r="A587" s="8"/>
      <c r="B587" s="264" t="s">
        <v>777</v>
      </c>
      <c r="C587" s="264">
        <v>1</v>
      </c>
      <c r="D587" s="264">
        <v>16.22</v>
      </c>
      <c r="E587" s="264">
        <v>9</v>
      </c>
      <c r="F587" s="264"/>
      <c r="G587" s="264"/>
      <c r="H587" s="3">
        <f>E587*D587*C587</f>
        <v>145.97999999999999</v>
      </c>
      <c r="I587" s="436"/>
    </row>
    <row r="588" spans="1:9" ht="15.75" thickBot="1">
      <c r="A588" s="331"/>
      <c r="B588" s="427" t="s">
        <v>734</v>
      </c>
      <c r="C588" s="427">
        <v>2</v>
      </c>
      <c r="D588" s="427">
        <v>30</v>
      </c>
      <c r="E588" s="427">
        <v>18</v>
      </c>
      <c r="F588" s="427"/>
      <c r="G588" s="427"/>
      <c r="H588" s="513">
        <f>E588*D588*C588</f>
        <v>1080</v>
      </c>
      <c r="I588" s="287"/>
    </row>
    <row r="589" spans="1:9">
      <c r="A589" s="1"/>
      <c r="B589" s="265"/>
      <c r="C589" s="265"/>
      <c r="D589" s="265"/>
      <c r="E589" s="265"/>
      <c r="F589" s="265"/>
      <c r="G589" s="265"/>
      <c r="H589" s="5"/>
      <c r="I589" s="284"/>
    </row>
    <row r="590" spans="1:9" ht="15.75" thickBot="1">
      <c r="A590" s="1"/>
      <c r="B590" s="265"/>
      <c r="C590" s="265"/>
      <c r="D590" s="265"/>
      <c r="E590" s="265"/>
      <c r="F590" s="265"/>
      <c r="G590" s="265"/>
      <c r="H590" s="5"/>
      <c r="I590" s="284"/>
    </row>
    <row r="591" spans="1:9">
      <c r="A591" s="2466">
        <f>'Pres. OBRA'!B72</f>
        <v>8.3000000000000007</v>
      </c>
      <c r="B591" s="424" t="s">
        <v>96</v>
      </c>
      <c r="C591" s="2467" t="s">
        <v>778</v>
      </c>
      <c r="D591" s="2467"/>
      <c r="E591" s="2467"/>
      <c r="F591" s="2467"/>
      <c r="G591" s="2467"/>
      <c r="H591" s="516" t="s">
        <v>45</v>
      </c>
      <c r="I591" s="281" t="s">
        <v>46</v>
      </c>
    </row>
    <row r="592" spans="1:9">
      <c r="A592" s="2489"/>
      <c r="B592" s="264"/>
      <c r="C592" s="2528"/>
      <c r="D592" s="2528"/>
      <c r="E592" s="2528"/>
      <c r="F592" s="2528"/>
      <c r="G592" s="2528"/>
      <c r="H592" s="3" t="s">
        <v>371</v>
      </c>
      <c r="I592" s="282">
        <f>H594+H595+H596</f>
        <v>135</v>
      </c>
    </row>
    <row r="593" spans="1:9">
      <c r="A593" s="8"/>
      <c r="B593" s="234"/>
      <c r="C593" s="264" t="s">
        <v>615</v>
      </c>
      <c r="D593" s="264" t="s">
        <v>618</v>
      </c>
      <c r="E593" s="264" t="s">
        <v>630</v>
      </c>
      <c r="F593" s="264"/>
      <c r="G593" s="264"/>
      <c r="H593" s="3"/>
      <c r="I593" s="436"/>
    </row>
    <row r="594" spans="1:9">
      <c r="A594" s="8"/>
      <c r="B594" s="264" t="s">
        <v>779</v>
      </c>
      <c r="C594" s="264">
        <v>2</v>
      </c>
      <c r="D594" s="264">
        <v>30</v>
      </c>
      <c r="E594" s="264"/>
      <c r="F594" s="264"/>
      <c r="G594" s="264"/>
      <c r="H594" s="3">
        <f>D594*C594</f>
        <v>60</v>
      </c>
      <c r="I594" s="436"/>
    </row>
    <row r="595" spans="1:9">
      <c r="A595" s="8"/>
      <c r="B595" s="264" t="s">
        <v>780</v>
      </c>
      <c r="C595" s="264">
        <v>2</v>
      </c>
      <c r="D595" s="264">
        <v>30</v>
      </c>
      <c r="E595" s="264"/>
      <c r="F595" s="264"/>
      <c r="G595" s="264"/>
      <c r="H595" s="3">
        <f>D595*C595</f>
        <v>60</v>
      </c>
      <c r="I595" s="436"/>
    </row>
    <row r="596" spans="1:9" ht="15.75" thickBot="1">
      <c r="A596" s="331"/>
      <c r="B596" s="427" t="s">
        <v>636</v>
      </c>
      <c r="C596" s="427">
        <v>1</v>
      </c>
      <c r="D596" s="427">
        <v>15</v>
      </c>
      <c r="E596" s="427"/>
      <c r="F596" s="427"/>
      <c r="G596" s="427"/>
      <c r="H596" s="513">
        <f>D596*C596</f>
        <v>15</v>
      </c>
      <c r="I596" s="287"/>
    </row>
    <row r="597" spans="1:9">
      <c r="A597" s="1"/>
      <c r="B597" s="265"/>
      <c r="C597" s="265"/>
      <c r="D597" s="265"/>
      <c r="E597" s="265"/>
      <c r="F597" s="265"/>
      <c r="G597" s="265"/>
      <c r="H597" s="5"/>
      <c r="I597" s="284"/>
    </row>
    <row r="598" spans="1:9" ht="15.75" thickBot="1">
      <c r="A598" s="1"/>
      <c r="B598" s="265"/>
      <c r="C598" s="265"/>
      <c r="D598" s="265"/>
      <c r="E598" s="265"/>
      <c r="F598" s="265"/>
      <c r="G598" s="265"/>
      <c r="H598" s="5"/>
      <c r="I598" s="284"/>
    </row>
    <row r="599" spans="1:9">
      <c r="A599" s="2493" t="s">
        <v>611</v>
      </c>
      <c r="B599" s="2494"/>
      <c r="C599" s="2494"/>
      <c r="D599" s="2494"/>
      <c r="E599" s="2494"/>
      <c r="F599" s="2494"/>
      <c r="G599" s="2494"/>
      <c r="H599" s="2495"/>
      <c r="I599" s="509" t="s">
        <v>612</v>
      </c>
    </row>
    <row r="600" spans="1:9" ht="15.75" thickBot="1">
      <c r="A600" s="2496" t="s">
        <v>613</v>
      </c>
      <c r="B600" s="2497"/>
      <c r="C600" s="2497"/>
      <c r="D600" s="2497"/>
      <c r="E600" s="2497"/>
      <c r="F600" s="2497"/>
      <c r="G600" s="2497"/>
      <c r="H600" s="2497"/>
      <c r="I600" s="510"/>
    </row>
    <row r="601" spans="1:9" ht="15.75" thickBot="1">
      <c r="A601" s="514"/>
      <c r="B601" s="2498" t="s">
        <v>781</v>
      </c>
      <c r="C601" s="2498"/>
      <c r="D601" s="2498"/>
      <c r="E601" s="2498"/>
      <c r="F601" s="2498"/>
      <c r="G601" s="2498"/>
      <c r="H601" s="2498"/>
      <c r="I601" s="515"/>
    </row>
    <row r="602" spans="1:9">
      <c r="A602" s="712"/>
      <c r="B602" s="544"/>
      <c r="C602" s="544"/>
      <c r="D602" s="544"/>
      <c r="E602" s="544"/>
      <c r="F602" s="544"/>
      <c r="G602" s="544"/>
      <c r="H602" s="544"/>
      <c r="I602" s="712"/>
    </row>
    <row r="603" spans="1:9" ht="15.75" thickBot="1">
      <c r="A603" s="712"/>
      <c r="B603" s="544"/>
      <c r="C603" s="544"/>
      <c r="D603" s="544"/>
      <c r="E603" s="544"/>
      <c r="F603" s="544"/>
      <c r="G603" s="544"/>
      <c r="H603" s="544" t="s">
        <v>782</v>
      </c>
      <c r="I603" s="712">
        <f>+'Pres. OBRA'!B76</f>
        <v>9.1999999999999993</v>
      </c>
    </row>
    <row r="604" spans="1:9" ht="33.6" customHeight="1">
      <c r="A604" s="2466">
        <f>'Pres. OBRA'!B76</f>
        <v>9.1999999999999993</v>
      </c>
      <c r="B604" s="2529" t="str">
        <f>+'Pres. OBRA'!C76</f>
        <v>Suministro e instalacion de tuberia PVC- SANITARIA diametro  4'' tipo pavco o similar, para aguas residuales o lluvia, incluye suministro y transporte de los materiales, accesorios, pegante, limpiador y todos los elementos necesarios para su correcta instalacion y funcionamiento.</v>
      </c>
      <c r="C604" s="2529"/>
      <c r="D604" s="2529"/>
      <c r="E604" s="2529"/>
      <c r="F604" s="2529"/>
      <c r="G604" s="2529"/>
      <c r="H604" s="516" t="s">
        <v>45</v>
      </c>
      <c r="I604" s="281" t="s">
        <v>46</v>
      </c>
    </row>
    <row r="605" spans="1:9">
      <c r="A605" s="2489"/>
      <c r="B605" s="264"/>
      <c r="C605" s="2528"/>
      <c r="D605" s="2528"/>
      <c r="E605" s="2528"/>
      <c r="F605" s="2528"/>
      <c r="G605" s="2528"/>
      <c r="H605" s="3" t="s">
        <v>392</v>
      </c>
      <c r="I605" s="282">
        <f>SUM(H607:H613)*1.05</f>
        <v>263.13</v>
      </c>
    </row>
    <row r="606" spans="1:9">
      <c r="A606" s="8"/>
      <c r="B606" s="234"/>
      <c r="C606" s="264" t="s">
        <v>615</v>
      </c>
      <c r="D606" s="264" t="s">
        <v>618</v>
      </c>
      <c r="E606" s="264"/>
      <c r="F606" s="264"/>
      <c r="G606" s="264"/>
      <c r="H606" s="3"/>
      <c r="I606" s="436"/>
    </row>
    <row r="607" spans="1:9">
      <c r="A607" s="8"/>
      <c r="B607" s="264" t="s">
        <v>783</v>
      </c>
      <c r="C607" s="264">
        <v>5</v>
      </c>
      <c r="D607" s="264">
        <v>3.2</v>
      </c>
      <c r="E607" s="264"/>
      <c r="F607" s="264"/>
      <c r="G607" s="264"/>
      <c r="H607" s="283">
        <f>D607*C607</f>
        <v>16</v>
      </c>
      <c r="I607" s="436"/>
    </row>
    <row r="608" spans="1:9">
      <c r="A608" s="8"/>
      <c r="B608" s="264"/>
      <c r="C608" s="264">
        <v>1</v>
      </c>
      <c r="D608" s="264">
        <v>29</v>
      </c>
      <c r="E608" s="264"/>
      <c r="F608" s="264"/>
      <c r="G608" s="264"/>
      <c r="H608" s="283">
        <f>D608*C608</f>
        <v>29</v>
      </c>
      <c r="I608" s="436"/>
    </row>
    <row r="609" spans="1:9">
      <c r="A609" s="8"/>
      <c r="B609" s="264" t="s">
        <v>784</v>
      </c>
      <c r="C609" s="264">
        <v>1</v>
      </c>
      <c r="D609" s="264">
        <v>10</v>
      </c>
      <c r="E609" s="264"/>
      <c r="F609" s="264"/>
      <c r="G609" s="264"/>
      <c r="H609" s="283">
        <f>D609*C609</f>
        <v>10</v>
      </c>
      <c r="I609" s="436"/>
    </row>
    <row r="610" spans="1:9">
      <c r="A610" s="8"/>
      <c r="B610" s="264" t="s">
        <v>785</v>
      </c>
      <c r="C610" s="264">
        <v>1</v>
      </c>
      <c r="D610" s="264">
        <v>3.6</v>
      </c>
      <c r="E610" s="264"/>
      <c r="F610" s="264"/>
      <c r="G610" s="264"/>
      <c r="H610" s="283">
        <f>D610*C610</f>
        <v>3.6</v>
      </c>
      <c r="I610" s="436"/>
    </row>
    <row r="611" spans="1:9">
      <c r="A611" s="443"/>
      <c r="B611" s="264" t="s">
        <v>786</v>
      </c>
      <c r="C611" s="264">
        <v>24</v>
      </c>
      <c r="D611" s="264">
        <v>8</v>
      </c>
      <c r="E611" s="264"/>
      <c r="F611" s="264"/>
      <c r="G611" s="264"/>
      <c r="H611" s="283">
        <f>D611*C611</f>
        <v>192</v>
      </c>
      <c r="I611" s="647"/>
    </row>
    <row r="612" spans="1:9">
      <c r="A612" s="443"/>
      <c r="B612" s="264"/>
      <c r="C612" s="264"/>
      <c r="D612" s="264"/>
      <c r="E612" s="264"/>
      <c r="F612" s="264"/>
      <c r="G612" s="264"/>
      <c r="H612" s="283"/>
      <c r="I612" s="647"/>
    </row>
    <row r="613" spans="1:9">
      <c r="A613" s="443"/>
      <c r="B613" s="264"/>
      <c r="C613" s="264"/>
      <c r="D613" s="264"/>
      <c r="E613" s="264"/>
      <c r="F613" s="264"/>
      <c r="G613" s="264"/>
      <c r="H613" s="283"/>
      <c r="I613" s="647"/>
    </row>
    <row r="614" spans="1:9" ht="15.75" thickBot="1">
      <c r="A614" s="331"/>
      <c r="B614" s="234"/>
      <c r="C614" s="234"/>
      <c r="D614" s="234"/>
      <c r="E614" s="234"/>
      <c r="F614" s="234"/>
      <c r="G614" s="234"/>
      <c r="H614" s="234"/>
      <c r="I614" s="287"/>
    </row>
    <row r="615" spans="1:9">
      <c r="A615" s="544"/>
      <c r="B615" s="544"/>
      <c r="C615" s="544"/>
      <c r="D615" s="544"/>
      <c r="E615" s="544"/>
      <c r="F615" s="544"/>
      <c r="G615" s="544"/>
      <c r="H615" s="544"/>
      <c r="I615" s="544"/>
    </row>
    <row r="616" spans="1:9">
      <c r="A616" s="544"/>
      <c r="B616" s="544"/>
      <c r="C616" s="544"/>
      <c r="D616" s="544"/>
      <c r="E616" s="544"/>
      <c r="F616" s="544"/>
      <c r="G616" s="544"/>
      <c r="H616" s="544"/>
      <c r="I616" s="544"/>
    </row>
    <row r="617" spans="1:9" ht="15.75" thickBot="1">
      <c r="A617" s="544"/>
      <c r="B617" s="544"/>
      <c r="C617" s="544"/>
      <c r="D617" s="544"/>
      <c r="E617" s="544"/>
      <c r="F617" s="544"/>
      <c r="G617" s="544"/>
      <c r="H617" s="544"/>
      <c r="I617" s="544"/>
    </row>
    <row r="618" spans="1:9" ht="36" customHeight="1">
      <c r="A618" s="2466">
        <f>+'Pres. OBRA'!B75</f>
        <v>9.1</v>
      </c>
      <c r="B618" s="2525" t="str">
        <f>+'Pres. OBRA'!C75</f>
        <v>Suministro, transporte e instalación de TUBERÍA PVC-SANITARIA, con un DIÁMETRO DE 3", . Incluye suministro y transporte de los materiales, bocas, accesorios, pegante, limpiador y todos los elementos necesarios para su correcta instalación y funcionamiento.</v>
      </c>
      <c r="C618" s="2461"/>
      <c r="D618" s="2461"/>
      <c r="E618" s="2461"/>
      <c r="F618" s="2461"/>
      <c r="G618" s="2526"/>
      <c r="H618" s="516" t="s">
        <v>45</v>
      </c>
      <c r="I618" s="281" t="s">
        <v>46</v>
      </c>
    </row>
    <row r="619" spans="1:9">
      <c r="A619" s="2489"/>
      <c r="B619" s="264"/>
      <c r="C619" s="2528"/>
      <c r="D619" s="2528"/>
      <c r="E619" s="2528"/>
      <c r="F619" s="2528"/>
      <c r="G619" s="2528"/>
      <c r="H619" s="3" t="s">
        <v>392</v>
      </c>
      <c r="I619" s="282">
        <f>(H621+H622)*1.15</f>
        <v>7.4749999999999996</v>
      </c>
    </row>
    <row r="620" spans="1:9">
      <c r="A620" s="8"/>
      <c r="B620" s="234"/>
      <c r="C620" s="264" t="s">
        <v>615</v>
      </c>
      <c r="D620" s="264" t="s">
        <v>618</v>
      </c>
      <c r="E620" s="264"/>
      <c r="F620" s="264"/>
      <c r="G620" s="264"/>
      <c r="H620" s="3"/>
      <c r="I620" s="436"/>
    </row>
    <row r="621" spans="1:9">
      <c r="A621" s="8"/>
      <c r="B621" s="264" t="s">
        <v>787</v>
      </c>
      <c r="C621" s="264">
        <v>1</v>
      </c>
      <c r="D621" s="264">
        <v>6.5</v>
      </c>
      <c r="E621" s="264"/>
      <c r="F621" s="264"/>
      <c r="G621" s="264"/>
      <c r="H621" s="283">
        <f>D621*C621</f>
        <v>6.5</v>
      </c>
      <c r="I621" s="436"/>
    </row>
    <row r="622" spans="1:9">
      <c r="A622" s="8"/>
      <c r="B622" s="264"/>
      <c r="C622" s="264"/>
      <c r="D622" s="264"/>
      <c r="E622" s="264"/>
      <c r="F622" s="264"/>
      <c r="G622" s="264"/>
      <c r="H622" s="283"/>
      <c r="I622" s="436"/>
    </row>
    <row r="623" spans="1:9" ht="15.75" thickBot="1">
      <c r="A623" s="331"/>
      <c r="B623" s="427"/>
      <c r="C623" s="427"/>
      <c r="D623" s="427"/>
      <c r="E623" s="427"/>
      <c r="F623" s="427"/>
      <c r="G623" s="427"/>
      <c r="H623" s="538"/>
      <c r="I623" s="287"/>
    </row>
    <row r="624" spans="1:9">
      <c r="A624" s="544"/>
      <c r="B624" s="544"/>
      <c r="C624" s="544"/>
      <c r="D624" s="544"/>
      <c r="E624" s="544"/>
      <c r="F624" s="544"/>
      <c r="G624" s="544"/>
      <c r="H624" s="544"/>
      <c r="I624" s="544"/>
    </row>
    <row r="625" spans="1:9">
      <c r="A625" s="544"/>
      <c r="B625" s="544"/>
      <c r="C625" s="544"/>
      <c r="D625" s="544"/>
      <c r="E625" s="544"/>
      <c r="F625" s="544"/>
      <c r="G625" s="544"/>
      <c r="H625" s="544"/>
      <c r="I625" s="544"/>
    </row>
    <row r="626" spans="1:9" ht="15.75" thickBot="1">
      <c r="A626" s="544"/>
      <c r="B626" s="544"/>
      <c r="C626" s="544"/>
      <c r="D626" s="544"/>
      <c r="E626" s="544"/>
      <c r="F626" s="544"/>
      <c r="G626" s="544"/>
      <c r="H626" s="544"/>
      <c r="I626" s="544"/>
    </row>
    <row r="627" spans="1:9" ht="39" customHeight="1">
      <c r="A627" s="2466">
        <f>'Pres. OBRA'!B77</f>
        <v>9.2999999999999989</v>
      </c>
      <c r="B627" s="2529" t="str">
        <f>+'Pres. OBRA'!C77</f>
        <v>Suministro, transporte e instalación de TUBERÍA PVC- SANITARIA de 4" tipo pavco o similar para aguas residuales o lluvia, perforada para drenaje de chancha de futbol. Incluye suministro y transporte de los materiales, bocas, accesorios, pegante, limpiador,  y todos los elementos necesarios para su correcta instalación y funcionamiento.</v>
      </c>
      <c r="C627" s="2529"/>
      <c r="D627" s="2529"/>
      <c r="E627" s="2529"/>
      <c r="F627" s="2529"/>
      <c r="G627" s="2529"/>
      <c r="H627" s="516" t="s">
        <v>45</v>
      </c>
      <c r="I627" s="281" t="s">
        <v>46</v>
      </c>
    </row>
    <row r="628" spans="1:9">
      <c r="A628" s="2489"/>
      <c r="B628" s="264"/>
      <c r="C628" s="2528"/>
      <c r="D628" s="2528"/>
      <c r="E628" s="2528"/>
      <c r="F628" s="2528"/>
      <c r="G628" s="2528"/>
      <c r="H628" s="3" t="s">
        <v>392</v>
      </c>
      <c r="I628" s="282">
        <f>(H630+H631)*1.15</f>
        <v>331.2</v>
      </c>
    </row>
    <row r="629" spans="1:9">
      <c r="A629" s="8"/>
      <c r="B629" s="234"/>
      <c r="C629" s="264" t="s">
        <v>615</v>
      </c>
      <c r="D629" s="264" t="s">
        <v>618</v>
      </c>
      <c r="E629" s="264"/>
      <c r="F629" s="264"/>
      <c r="G629" s="264"/>
      <c r="H629" s="3"/>
      <c r="I629" s="436"/>
    </row>
    <row r="630" spans="1:9">
      <c r="A630" s="8"/>
      <c r="B630" s="264" t="s">
        <v>788</v>
      </c>
      <c r="C630" s="264">
        <v>6</v>
      </c>
      <c r="D630" s="264">
        <v>48</v>
      </c>
      <c r="E630" s="264"/>
      <c r="F630" s="264"/>
      <c r="G630" s="264"/>
      <c r="H630" s="283">
        <f>D630*C630</f>
        <v>288</v>
      </c>
      <c r="I630" s="436"/>
    </row>
    <row r="631" spans="1:9">
      <c r="A631" s="8"/>
      <c r="B631" s="264"/>
      <c r="C631" s="264"/>
      <c r="D631" s="264"/>
      <c r="E631" s="264"/>
      <c r="F631" s="264"/>
      <c r="G631" s="264"/>
      <c r="H631" s="283"/>
      <c r="I631" s="436"/>
    </row>
    <row r="632" spans="1:9" ht="15.75" thickBot="1">
      <c r="A632" s="331"/>
      <c r="B632" s="427"/>
      <c r="C632" s="427"/>
      <c r="D632" s="427"/>
      <c r="E632" s="427"/>
      <c r="F632" s="427"/>
      <c r="G632" s="427"/>
      <c r="H632" s="538"/>
      <c r="I632" s="287"/>
    </row>
    <row r="633" spans="1:9">
      <c r="A633" s="544"/>
      <c r="B633" s="544"/>
      <c r="C633" s="544"/>
      <c r="D633" s="544"/>
      <c r="E633" s="544"/>
      <c r="F633" s="544"/>
      <c r="G633" s="544"/>
      <c r="H633" s="544"/>
      <c r="I633" s="544"/>
    </row>
    <row r="634" spans="1:9">
      <c r="A634" s="544"/>
      <c r="B634" s="544"/>
      <c r="C634" s="544"/>
      <c r="D634" s="544"/>
      <c r="E634" s="544"/>
      <c r="F634" s="544"/>
      <c r="G634" s="544"/>
      <c r="H634" s="544"/>
      <c r="I634" s="544"/>
    </row>
    <row r="635" spans="1:9" ht="15.75" thickBot="1">
      <c r="A635" s="544"/>
      <c r="B635" s="544"/>
      <c r="C635" s="544"/>
      <c r="D635" s="544"/>
      <c r="E635" s="544"/>
      <c r="F635" s="544"/>
      <c r="G635" s="544"/>
      <c r="H635" s="544"/>
      <c r="I635" s="544"/>
    </row>
    <row r="636" spans="1:9" ht="51.6" customHeight="1">
      <c r="A636" s="2466">
        <f>'Pres. OBRA'!B78</f>
        <v>9.3999999999999986</v>
      </c>
      <c r="B636" s="2529" t="str">
        <f>+'Pres. OBRA'!C78</f>
        <v>Suministro, transporte e instalación de TUBERÍA PVC-SANITARIA, con un DIÁMETRO DE 6" tipo pavco o similar para guas residuales o lluvia . Incluye suministro y transporte de los materiales, bocas, accesorios, pegante, limpiador,  y todos los elementos necesarios para su correcta instalación y funcionamiento.</v>
      </c>
      <c r="C636" s="2529"/>
      <c r="D636" s="2529"/>
      <c r="E636" s="2529"/>
      <c r="F636" s="2529"/>
      <c r="G636" s="2529"/>
      <c r="H636" s="516" t="s">
        <v>45</v>
      </c>
      <c r="I636" s="281" t="s">
        <v>46</v>
      </c>
    </row>
    <row r="637" spans="1:9">
      <c r="A637" s="2489"/>
      <c r="B637" s="264"/>
      <c r="C637" s="2528"/>
      <c r="D637" s="2528"/>
      <c r="E637" s="2528"/>
      <c r="F637" s="2528"/>
      <c r="G637" s="2528"/>
      <c r="H637" s="3" t="s">
        <v>392</v>
      </c>
      <c r="I637" s="282">
        <f>+(H640+H639)*1.05</f>
        <v>10.5</v>
      </c>
    </row>
    <row r="638" spans="1:9">
      <c r="A638" s="8"/>
      <c r="B638" s="234"/>
      <c r="C638" s="264" t="s">
        <v>615</v>
      </c>
      <c r="D638" s="264" t="s">
        <v>618</v>
      </c>
      <c r="E638" s="264"/>
      <c r="F638" s="264"/>
      <c r="G638" s="264"/>
      <c r="H638" s="3"/>
      <c r="I638" s="436"/>
    </row>
    <row r="639" spans="1:9">
      <c r="A639" s="8"/>
      <c r="B639" s="264" t="s">
        <v>789</v>
      </c>
      <c r="C639" s="264">
        <v>1</v>
      </c>
      <c r="D639" s="264">
        <v>10</v>
      </c>
      <c r="E639" s="264"/>
      <c r="F639" s="264"/>
      <c r="G639" s="264"/>
      <c r="H639" s="283">
        <f>D639</f>
        <v>10</v>
      </c>
      <c r="I639" s="436"/>
    </row>
    <row r="640" spans="1:9" ht="15.75" thickBot="1">
      <c r="A640" s="331"/>
      <c r="B640" s="427" t="s">
        <v>616</v>
      </c>
      <c r="C640" s="427"/>
      <c r="D640" s="427"/>
      <c r="E640" s="427"/>
      <c r="F640" s="427"/>
      <c r="G640" s="427"/>
      <c r="H640" s="283">
        <f>D640</f>
        <v>0</v>
      </c>
      <c r="I640" s="287"/>
    </row>
    <row r="641" spans="1:9">
      <c r="A641" s="544"/>
      <c r="B641" s="544"/>
      <c r="C641" s="544"/>
      <c r="D641" s="544"/>
      <c r="E641" s="544"/>
      <c r="F641" s="544"/>
      <c r="G641" s="544"/>
      <c r="H641" s="544"/>
      <c r="I641" s="544"/>
    </row>
    <row r="642" spans="1:9" ht="15.75" thickBot="1">
      <c r="A642" s="544"/>
      <c r="B642" s="544"/>
      <c r="C642" s="544"/>
      <c r="D642" s="544"/>
      <c r="E642" s="544"/>
      <c r="F642" s="544"/>
      <c r="G642" s="544"/>
      <c r="H642" s="544"/>
      <c r="I642" s="544"/>
    </row>
    <row r="643" spans="1:9" ht="15.75" thickBot="1">
      <c r="A643" s="544"/>
      <c r="B643" s="544"/>
      <c r="C643" s="544"/>
      <c r="D643" s="544"/>
      <c r="E643" s="544"/>
      <c r="F643" s="544"/>
      <c r="G643" s="544"/>
      <c r="H643" s="1571" t="s">
        <v>782</v>
      </c>
      <c r="I643" s="1572">
        <f>+'Pres. OBRA'!B79</f>
        <v>9.4999999999999982</v>
      </c>
    </row>
    <row r="644" spans="1:9" ht="58.15" customHeight="1">
      <c r="A644" s="2466">
        <f>'Pres. OBRA'!B79</f>
        <v>9.4999999999999982</v>
      </c>
      <c r="B644" s="2529" t="str">
        <f>+'Pres. OBRA'!C79</f>
        <v>Suministro, transporte e instalación de TUBERÍA PVC-SANITARIA con un DIÁMETRO DE 8" tipo pavco o similar para aguas residuales o lluvia, Incluye suministro y transporte de los materiales, bocas, accesorios, pegante, limpiador,  y todos los elementos necesarios para su correcta instalación y funcionamiento.</v>
      </c>
      <c r="C644" s="2529"/>
      <c r="D644" s="2529"/>
      <c r="E644" s="2529"/>
      <c r="F644" s="2529"/>
      <c r="G644" s="2529"/>
      <c r="H644" s="516" t="s">
        <v>45</v>
      </c>
      <c r="I644" s="281" t="s">
        <v>46</v>
      </c>
    </row>
    <row r="645" spans="1:9">
      <c r="A645" s="2489"/>
      <c r="B645" s="264"/>
      <c r="C645" s="2528"/>
      <c r="D645" s="2528"/>
      <c r="E645" s="2528"/>
      <c r="F645" s="2528"/>
      <c r="G645" s="2528"/>
      <c r="H645" s="3" t="s">
        <v>392</v>
      </c>
      <c r="I645" s="282">
        <f>H647*1.2</f>
        <v>25.2</v>
      </c>
    </row>
    <row r="646" spans="1:9">
      <c r="A646" s="8"/>
      <c r="B646" s="234"/>
      <c r="C646" s="264" t="s">
        <v>615</v>
      </c>
      <c r="D646" s="264" t="s">
        <v>618</v>
      </c>
      <c r="E646" s="264"/>
      <c r="F646" s="264"/>
      <c r="G646" s="264"/>
      <c r="H646" s="3"/>
      <c r="I646" s="436"/>
    </row>
    <row r="647" spans="1:9">
      <c r="A647" s="8"/>
      <c r="B647" s="264" t="s">
        <v>790</v>
      </c>
      <c r="C647" s="264">
        <v>1</v>
      </c>
      <c r="D647" s="264">
        <v>21</v>
      </c>
      <c r="E647" s="264"/>
      <c r="F647" s="264"/>
      <c r="G647" s="264"/>
      <c r="H647" s="283">
        <f>D647</f>
        <v>21</v>
      </c>
      <c r="I647" s="436"/>
    </row>
    <row r="648" spans="1:9" ht="15.75" thickBot="1">
      <c r="A648" s="331"/>
      <c r="B648" s="427"/>
      <c r="C648" s="427"/>
      <c r="D648" s="427"/>
      <c r="E648" s="427"/>
      <c r="F648" s="427"/>
      <c r="G648" s="427"/>
      <c r="H648" s="538"/>
      <c r="I648" s="287"/>
    </row>
    <row r="649" spans="1:9">
      <c r="A649" s="544"/>
      <c r="B649" s="544"/>
      <c r="C649" s="544"/>
      <c r="D649" s="544"/>
      <c r="E649" s="544"/>
      <c r="F649" s="544"/>
      <c r="G649" s="544"/>
      <c r="H649" s="544"/>
      <c r="I649" s="544"/>
    </row>
    <row r="650" spans="1:9">
      <c r="A650" s="544"/>
      <c r="B650" s="544"/>
      <c r="C650" s="544"/>
      <c r="D650" s="544"/>
      <c r="E650" s="544"/>
      <c r="F650" s="544"/>
      <c r="G650" s="544"/>
      <c r="H650" s="544"/>
      <c r="I650" s="544"/>
    </row>
    <row r="651" spans="1:9" ht="15.75" thickBot="1">
      <c r="A651" s="544"/>
      <c r="B651" s="544"/>
      <c r="C651" s="544"/>
      <c r="D651" s="544"/>
      <c r="E651" s="544"/>
      <c r="F651" s="544"/>
      <c r="G651" s="544"/>
      <c r="H651" s="544"/>
      <c r="I651" s="544"/>
    </row>
    <row r="652" spans="1:9" ht="51" customHeight="1">
      <c r="A652" s="2466">
        <f>+'Pres. OBRA'!B80</f>
        <v>9.5999999999999979</v>
      </c>
      <c r="B652" s="2525" t="str">
        <f>+'Pres. OBRA'!C80</f>
        <v>Suministro, transporte e instalación de TUBERÍA PVC-SANITARIA, con un DIÁMETRO DE 10"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v>
      </c>
      <c r="C652" s="2461"/>
      <c r="D652" s="2461"/>
      <c r="E652" s="2461"/>
      <c r="F652" s="2461"/>
      <c r="G652" s="2526"/>
      <c r="H652" s="516" t="s">
        <v>45</v>
      </c>
      <c r="I652" s="281" t="s">
        <v>46</v>
      </c>
    </row>
    <row r="653" spans="1:9">
      <c r="A653" s="2489"/>
      <c r="B653" s="264"/>
      <c r="C653" s="2528"/>
      <c r="D653" s="2528"/>
      <c r="E653" s="2528"/>
      <c r="F653" s="2528"/>
      <c r="G653" s="2528"/>
      <c r="H653" s="3" t="s">
        <v>392</v>
      </c>
      <c r="I653" s="282">
        <f>H655*1.05</f>
        <v>141.75</v>
      </c>
    </row>
    <row r="654" spans="1:9">
      <c r="A654" s="8"/>
      <c r="B654" s="234"/>
      <c r="C654" s="264" t="s">
        <v>615</v>
      </c>
      <c r="D654" s="264" t="s">
        <v>618</v>
      </c>
      <c r="E654" s="264"/>
      <c r="F654" s="264"/>
      <c r="G654" s="264"/>
      <c r="H654" s="3"/>
      <c r="I654" s="436"/>
    </row>
    <row r="655" spans="1:9">
      <c r="A655" s="8"/>
      <c r="B655" s="264"/>
      <c r="C655" s="264">
        <v>1</v>
      </c>
      <c r="D655" s="264">
        <v>135</v>
      </c>
      <c r="E655" s="264"/>
      <c r="F655" s="264"/>
      <c r="G655" s="264"/>
      <c r="H655" s="283">
        <f>D655*C655</f>
        <v>135</v>
      </c>
      <c r="I655" s="436"/>
    </row>
    <row r="656" spans="1:9" ht="15.75" thickBot="1">
      <c r="A656" s="331"/>
      <c r="B656" s="427"/>
      <c r="C656" s="427"/>
      <c r="D656" s="427"/>
      <c r="E656" s="427"/>
      <c r="F656" s="427"/>
      <c r="G656" s="427"/>
      <c r="H656" s="538"/>
      <c r="I656" s="287"/>
    </row>
    <row r="657" spans="1:9">
      <c r="A657" s="544"/>
      <c r="B657" s="544"/>
      <c r="C657" s="544"/>
      <c r="D657" s="544"/>
      <c r="E657" s="544"/>
      <c r="F657" s="544"/>
      <c r="G657" s="544"/>
      <c r="H657" s="544"/>
      <c r="I657" s="544"/>
    </row>
    <row r="658" spans="1:9">
      <c r="A658" s="544"/>
      <c r="B658" s="544"/>
      <c r="C658" s="544"/>
      <c r="D658" s="544"/>
      <c r="E658" s="544"/>
      <c r="F658" s="544"/>
      <c r="G658" s="544"/>
      <c r="H658" s="544"/>
      <c r="I658" s="544"/>
    </row>
    <row r="659" spans="1:9" ht="15.75" thickBot="1">
      <c r="A659" s="544"/>
      <c r="B659" s="544"/>
      <c r="C659" s="544"/>
      <c r="D659" s="544"/>
      <c r="E659" s="544"/>
      <c r="F659" s="544"/>
      <c r="G659" s="544"/>
      <c r="H659" s="544"/>
      <c r="I659" s="544"/>
    </row>
    <row r="660" spans="1:9" ht="51.6" customHeight="1">
      <c r="A660" s="2466">
        <f>+'Pres. OBRA'!B81</f>
        <v>9.6999999999999975</v>
      </c>
      <c r="B660" s="2525" t="str">
        <f>+'Pres. OBRA'!C81</f>
        <v>Suministro, transporte e instalación de TUBERÍA PVC-SANIATRIA, con un DIÁMETRO DE 12"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v>
      </c>
      <c r="C660" s="2461"/>
      <c r="D660" s="2461"/>
      <c r="E660" s="2461"/>
      <c r="F660" s="2461"/>
      <c r="G660" s="2526"/>
      <c r="H660" s="516" t="s">
        <v>45</v>
      </c>
      <c r="I660" s="281" t="s">
        <v>46</v>
      </c>
    </row>
    <row r="661" spans="1:9">
      <c r="A661" s="2489"/>
      <c r="B661" s="264"/>
      <c r="C661" s="2528"/>
      <c r="D661" s="2528"/>
      <c r="E661" s="2528"/>
      <c r="F661" s="2528"/>
      <c r="G661" s="2528"/>
      <c r="H661" s="3" t="s">
        <v>392</v>
      </c>
      <c r="I661" s="282">
        <f>H663*1.05</f>
        <v>9.4500000000000011</v>
      </c>
    </row>
    <row r="662" spans="1:9">
      <c r="A662" s="8"/>
      <c r="B662" s="234"/>
      <c r="C662" s="264" t="s">
        <v>615</v>
      </c>
      <c r="D662" s="264" t="s">
        <v>618</v>
      </c>
      <c r="E662" s="264"/>
      <c r="F662" s="264"/>
      <c r="G662" s="264"/>
      <c r="H662" s="3"/>
      <c r="I662" s="436"/>
    </row>
    <row r="663" spans="1:9">
      <c r="A663" s="8"/>
      <c r="B663" s="264"/>
      <c r="C663" s="264">
        <v>1</v>
      </c>
      <c r="D663" s="264">
        <v>9</v>
      </c>
      <c r="E663" s="264"/>
      <c r="F663" s="264"/>
      <c r="G663" s="264"/>
      <c r="H663" s="283">
        <f>D663*C663</f>
        <v>9</v>
      </c>
      <c r="I663" s="436"/>
    </row>
    <row r="664" spans="1:9" ht="15.75" thickBot="1">
      <c r="A664" s="331"/>
      <c r="B664" s="427"/>
      <c r="C664" s="427"/>
      <c r="D664" s="427"/>
      <c r="E664" s="427"/>
      <c r="F664" s="427"/>
      <c r="G664" s="427"/>
      <c r="H664" s="538"/>
      <c r="I664" s="287"/>
    </row>
    <row r="665" spans="1:9">
      <c r="A665" s="544"/>
      <c r="B665" s="544"/>
      <c r="C665" s="544"/>
      <c r="D665" s="544"/>
      <c r="E665" s="544"/>
      <c r="F665" s="544"/>
      <c r="G665" s="544"/>
      <c r="H665" s="544"/>
      <c r="I665" s="544"/>
    </row>
    <row r="666" spans="1:9">
      <c r="A666" s="544"/>
      <c r="B666" s="544"/>
      <c r="C666" s="544"/>
      <c r="D666" s="544"/>
      <c r="E666" s="544"/>
      <c r="F666" s="544"/>
      <c r="G666" s="544"/>
      <c r="H666" s="544"/>
      <c r="I666" s="544"/>
    </row>
    <row r="667" spans="1:9" ht="15.75" thickBot="1">
      <c r="A667" s="544"/>
      <c r="B667" s="544"/>
      <c r="C667" s="544"/>
      <c r="D667" s="544"/>
      <c r="E667" s="544"/>
      <c r="F667" s="544"/>
      <c r="G667" s="544"/>
      <c r="H667" s="544"/>
      <c r="I667" s="544"/>
    </row>
    <row r="668" spans="1:9" ht="50.45" customHeight="1">
      <c r="A668" s="2472">
        <f>+'Pres. OBRA'!B82</f>
        <v>9.7999999999999972</v>
      </c>
      <c r="B668" s="2525" t="str">
        <f>+'Pres. OBRA'!C82</f>
        <v>Suministro, transporte e instalación de TUBERÍA PVC-SANITARIA con un DIÁMETRO DE 14" tipo pavco o similar para aguas residuales o lluvia. Incluye suministro y transporte de los materiales, bocas, accesorios, acondicionador de superficie y adhesivo y todos los elementos necesarios para su correcta instalación y funcionamiento. La excavación, encamado, atraques y los llenos se pagaran en su ítem respectivo.</v>
      </c>
      <c r="C668" s="2461"/>
      <c r="D668" s="2461"/>
      <c r="E668" s="2461"/>
      <c r="F668" s="2461"/>
      <c r="G668" s="2526"/>
      <c r="H668" s="516" t="s">
        <v>45</v>
      </c>
      <c r="I668" s="281" t="s">
        <v>46</v>
      </c>
    </row>
    <row r="669" spans="1:9">
      <c r="A669" s="2473"/>
      <c r="B669" s="264"/>
      <c r="C669" s="2528"/>
      <c r="D669" s="2528"/>
      <c r="E669" s="2528"/>
      <c r="F669" s="2528"/>
      <c r="G669" s="2528"/>
      <c r="H669" s="3" t="s">
        <v>392</v>
      </c>
      <c r="I669" s="282">
        <f>H671*1.05</f>
        <v>70.350000000000009</v>
      </c>
    </row>
    <row r="670" spans="1:9">
      <c r="A670" s="8"/>
      <c r="B670" s="234"/>
      <c r="C670" s="264" t="s">
        <v>615</v>
      </c>
      <c r="D670" s="264" t="s">
        <v>618</v>
      </c>
      <c r="E670" s="264"/>
      <c r="F670" s="264"/>
      <c r="G670" s="264"/>
      <c r="H670" s="3"/>
      <c r="I670" s="436"/>
    </row>
    <row r="671" spans="1:9">
      <c r="A671" s="8"/>
      <c r="B671" s="264"/>
      <c r="C671" s="264">
        <v>1</v>
      </c>
      <c r="D671" s="264">
        <v>67</v>
      </c>
      <c r="E671" s="264"/>
      <c r="F671" s="264"/>
      <c r="G671" s="264"/>
      <c r="H671" s="283">
        <f>D671</f>
        <v>67</v>
      </c>
      <c r="I671" s="436"/>
    </row>
    <row r="672" spans="1:9" ht="15.75" thickBot="1">
      <c r="A672" s="331"/>
      <c r="B672" s="427"/>
      <c r="C672" s="427"/>
      <c r="D672" s="427"/>
      <c r="E672" s="427"/>
      <c r="F672" s="427"/>
      <c r="G672" s="427"/>
      <c r="H672" s="538"/>
      <c r="I672" s="287"/>
    </row>
    <row r="673" spans="1:9">
      <c r="A673" s="544"/>
      <c r="B673" s="544"/>
      <c r="C673" s="544"/>
      <c r="D673" s="544"/>
      <c r="E673" s="544"/>
      <c r="F673" s="544"/>
      <c r="G673" s="544"/>
      <c r="H673" s="544"/>
      <c r="I673" s="544"/>
    </row>
    <row r="674" spans="1:9" ht="15.75" thickBot="1">
      <c r="A674" s="544"/>
      <c r="B674" s="544"/>
      <c r="C674" s="544"/>
      <c r="D674" s="544"/>
      <c r="E674" s="544"/>
      <c r="F674" s="544"/>
      <c r="G674" s="544"/>
      <c r="H674" s="544"/>
      <c r="I674" s="544"/>
    </row>
    <row r="675" spans="1:9" ht="27" customHeight="1">
      <c r="A675" s="2472">
        <f>+'Pres. OBRA'!B83</f>
        <v>9.8999999999999968</v>
      </c>
      <c r="B675" s="2525" t="str">
        <f>+'Pres. OBRA'!C83</f>
        <v>Suministro, transporte e instalación de tragante. Incluye suministro y transporte de los materiales y todos los elementos necesarios para su correcta instalación.</v>
      </c>
      <c r="C675" s="2461"/>
      <c r="D675" s="2461"/>
      <c r="E675" s="2461"/>
      <c r="F675" s="2461"/>
      <c r="G675" s="2526"/>
      <c r="H675" s="516" t="s">
        <v>45</v>
      </c>
      <c r="I675" s="281" t="s">
        <v>46</v>
      </c>
    </row>
    <row r="676" spans="1:9">
      <c r="A676" s="2473"/>
      <c r="B676" s="264"/>
      <c r="C676" s="2528"/>
      <c r="D676" s="2528"/>
      <c r="E676" s="2528"/>
      <c r="F676" s="2528"/>
      <c r="G676" s="2528"/>
      <c r="H676" s="3" t="s">
        <v>392</v>
      </c>
      <c r="I676" s="282">
        <f>H678*1.05</f>
        <v>11.55</v>
      </c>
    </row>
    <row r="677" spans="1:9">
      <c r="A677" s="8"/>
      <c r="B677" s="234"/>
      <c r="C677" s="264" t="s">
        <v>615</v>
      </c>
      <c r="D677" s="264" t="s">
        <v>618</v>
      </c>
      <c r="E677" s="264"/>
      <c r="F677" s="264"/>
      <c r="G677" s="264"/>
      <c r="H677" s="3"/>
      <c r="I677" s="436"/>
    </row>
    <row r="678" spans="1:9">
      <c r="A678" s="8"/>
      <c r="B678" s="264"/>
      <c r="C678" s="264">
        <v>1</v>
      </c>
      <c r="D678" s="264">
        <v>11</v>
      </c>
      <c r="E678" s="264"/>
      <c r="F678" s="264"/>
      <c r="G678" s="264"/>
      <c r="H678" s="283">
        <f>D678</f>
        <v>11</v>
      </c>
      <c r="I678" s="436"/>
    </row>
    <row r="679" spans="1:9" ht="15.75" thickBot="1">
      <c r="A679" s="331"/>
      <c r="B679" s="427"/>
      <c r="C679" s="427"/>
      <c r="D679" s="427"/>
      <c r="E679" s="427"/>
      <c r="F679" s="427"/>
      <c r="G679" s="427"/>
      <c r="H679" s="538"/>
      <c r="I679" s="287"/>
    </row>
    <row r="680" spans="1:9">
      <c r="A680" s="544"/>
      <c r="B680" s="544"/>
      <c r="C680" s="544"/>
      <c r="D680" s="544"/>
      <c r="E680" s="544"/>
      <c r="F680" s="544"/>
      <c r="G680" s="544"/>
      <c r="H680" s="544"/>
      <c r="I680" s="544"/>
    </row>
    <row r="681" spans="1:9">
      <c r="A681" s="544"/>
      <c r="B681" s="544"/>
      <c r="C681" s="544"/>
      <c r="D681" s="544"/>
      <c r="E681" s="544"/>
      <c r="F681" s="544"/>
      <c r="G681" s="544"/>
      <c r="H681" s="544"/>
      <c r="I681" s="544"/>
    </row>
    <row r="682" spans="1:9" ht="15.75" thickBot="1">
      <c r="A682" s="544"/>
      <c r="B682" s="544"/>
      <c r="C682" s="544"/>
      <c r="D682" s="544"/>
      <c r="E682" s="544"/>
      <c r="F682" s="544"/>
      <c r="G682" s="544"/>
      <c r="H682" s="544"/>
      <c r="I682" s="544"/>
    </row>
    <row r="683" spans="1:9" ht="31.15" customHeight="1">
      <c r="A683" s="2472">
        <f>+'Pres. OBRA'!B85</f>
        <v>9.1</v>
      </c>
      <c r="B683" s="2525" t="str">
        <f>+'Pres. OBRA'!C85</f>
        <v>Suministro, transporte e instalación de TUBERÍA PVC-SANITARIA, con un DIÁMETRO DE 6" tipo pavco o similar. Incluye suministro y transporte de los materiales, bocas, accesorios, pegante, limpiador,  y todos los elementos necesarios para su correcta instalación y funcionamiento.</v>
      </c>
      <c r="C683" s="2461"/>
      <c r="D683" s="2461"/>
      <c r="E683" s="2461"/>
      <c r="F683" s="2461"/>
      <c r="G683" s="2526"/>
      <c r="H683" s="516" t="s">
        <v>45</v>
      </c>
      <c r="I683" s="281" t="s">
        <v>46</v>
      </c>
    </row>
    <row r="684" spans="1:9">
      <c r="A684" s="2473"/>
      <c r="B684" s="264"/>
      <c r="C684" s="2528"/>
      <c r="D684" s="2528"/>
      <c r="E684" s="2528"/>
      <c r="F684" s="2528"/>
      <c r="G684" s="2528"/>
      <c r="H684" s="3" t="s">
        <v>392</v>
      </c>
      <c r="I684" s="282">
        <f>H686*1.05</f>
        <v>49.35</v>
      </c>
    </row>
    <row r="685" spans="1:9">
      <c r="A685" s="8"/>
      <c r="B685" s="234"/>
      <c r="C685" s="264" t="s">
        <v>615</v>
      </c>
      <c r="D685" s="264" t="s">
        <v>618</v>
      </c>
      <c r="E685" s="264"/>
      <c r="F685" s="264"/>
      <c r="G685" s="264"/>
      <c r="H685" s="3"/>
      <c r="I685" s="436"/>
    </row>
    <row r="686" spans="1:9">
      <c r="A686" s="8"/>
      <c r="B686" s="264"/>
      <c r="C686" s="264">
        <v>1</v>
      </c>
      <c r="D686" s="264">
        <v>47</v>
      </c>
      <c r="E686" s="264"/>
      <c r="F686" s="264"/>
      <c r="G686" s="264"/>
      <c r="H686" s="283">
        <f>D686</f>
        <v>47</v>
      </c>
      <c r="I686" s="436"/>
    </row>
    <row r="687" spans="1:9" ht="15.75" thickBot="1">
      <c r="A687" s="331"/>
      <c r="B687" s="427"/>
      <c r="C687" s="427"/>
      <c r="D687" s="427"/>
      <c r="E687" s="427"/>
      <c r="F687" s="427"/>
      <c r="G687" s="427"/>
      <c r="H687" s="538"/>
      <c r="I687" s="287"/>
    </row>
    <row r="688" spans="1:9">
      <c r="A688" s="544"/>
      <c r="B688" s="544"/>
      <c r="C688" s="544"/>
      <c r="D688" s="544"/>
      <c r="E688" s="544"/>
      <c r="F688" s="544"/>
      <c r="G688" s="544"/>
      <c r="H688" s="544"/>
      <c r="I688" s="544"/>
    </row>
    <row r="689" spans="1:9">
      <c r="A689" s="544"/>
      <c r="B689" s="544"/>
      <c r="C689" s="544"/>
      <c r="D689" s="544"/>
      <c r="E689" s="544"/>
      <c r="F689" s="544"/>
      <c r="G689" s="544"/>
      <c r="H689" s="544"/>
      <c r="I689" s="544"/>
    </row>
    <row r="690" spans="1:9">
      <c r="A690" s="544"/>
      <c r="B690" s="544"/>
      <c r="C690" s="544"/>
      <c r="D690" s="544"/>
      <c r="E690" s="544"/>
      <c r="F690" s="544"/>
      <c r="G690" s="544"/>
      <c r="H690" s="544"/>
      <c r="I690" s="544"/>
    </row>
    <row r="691" spans="1:9" ht="15.75" thickBot="1">
      <c r="A691" s="544"/>
      <c r="B691" s="544"/>
      <c r="C691" s="544"/>
      <c r="D691" s="544"/>
      <c r="E691" s="544"/>
      <c r="F691" s="544"/>
      <c r="G691" s="544"/>
      <c r="H691" s="544"/>
      <c r="I691" s="544"/>
    </row>
    <row r="692" spans="1:9" ht="39" customHeight="1">
      <c r="A692" s="2466">
        <f>'Pres. OBRA'!B86</f>
        <v>9.11</v>
      </c>
      <c r="B692" s="2529" t="str">
        <f>+'Pres. OBRA'!C86</f>
        <v>Suministro, transporte e instalación de TUBERÍA PVC-SANITARIA, con un DIÁMETRO DE 4", . Incluye suministro y transporte de los materiales, bocas, accesorios, pegante, limpiador,  y todos los elementos necesarios para su correcta instalación y funcionamiento.</v>
      </c>
      <c r="C692" s="2529"/>
      <c r="D692" s="2529"/>
      <c r="E692" s="2529"/>
      <c r="F692" s="2529"/>
      <c r="G692" s="2529"/>
      <c r="H692" s="516" t="s">
        <v>45</v>
      </c>
      <c r="I692" s="281" t="s">
        <v>46</v>
      </c>
    </row>
    <row r="693" spans="1:9">
      <c r="A693" s="2489"/>
      <c r="B693" s="264"/>
      <c r="C693" s="2528"/>
      <c r="D693" s="2528"/>
      <c r="E693" s="2528"/>
      <c r="F693" s="2528"/>
      <c r="G693" s="2528"/>
      <c r="H693" s="3" t="s">
        <v>392</v>
      </c>
      <c r="I693" s="282">
        <f>(H695+H696+H697)*1.2</f>
        <v>57.599999999999994</v>
      </c>
    </row>
    <row r="694" spans="1:9">
      <c r="A694" s="8"/>
      <c r="B694" s="234"/>
      <c r="C694" s="264" t="s">
        <v>615</v>
      </c>
      <c r="D694" s="264" t="s">
        <v>618</v>
      </c>
      <c r="E694" s="264"/>
      <c r="F694" s="264"/>
      <c r="G694" s="264"/>
      <c r="H694" s="3"/>
      <c r="I694" s="436"/>
    </row>
    <row r="695" spans="1:9">
      <c r="A695" s="8"/>
      <c r="B695" s="264"/>
      <c r="C695" s="264"/>
      <c r="D695" s="264"/>
      <c r="E695" s="264"/>
      <c r="F695" s="264"/>
      <c r="G695" s="264"/>
      <c r="H695" s="283"/>
      <c r="I695" s="436"/>
    </row>
    <row r="696" spans="1:9">
      <c r="A696" s="8"/>
      <c r="B696" s="264" t="s">
        <v>791</v>
      </c>
      <c r="C696" s="264"/>
      <c r="D696" s="264">
        <v>40</v>
      </c>
      <c r="E696" s="264"/>
      <c r="F696" s="264"/>
      <c r="G696" s="264"/>
      <c r="H696" s="283">
        <f>D696</f>
        <v>40</v>
      </c>
      <c r="I696" s="436"/>
    </row>
    <row r="697" spans="1:9" ht="15.75" thickBot="1">
      <c r="A697" s="331"/>
      <c r="B697" s="427" t="s">
        <v>784</v>
      </c>
      <c r="C697" s="427"/>
      <c r="D697" s="427">
        <v>8</v>
      </c>
      <c r="E697" s="427"/>
      <c r="F697" s="427"/>
      <c r="G697" s="427"/>
      <c r="H697" s="283">
        <f>D697</f>
        <v>8</v>
      </c>
      <c r="I697" s="287"/>
    </row>
    <row r="698" spans="1:9">
      <c r="A698" s="544"/>
      <c r="B698" s="544"/>
      <c r="C698" s="544"/>
      <c r="D698" s="544"/>
      <c r="E698" s="544"/>
      <c r="F698" s="544"/>
      <c r="G698" s="544"/>
      <c r="H698" s="544"/>
      <c r="I698" s="544"/>
    </row>
    <row r="699" spans="1:9" ht="15.75" thickBot="1">
      <c r="A699" s="544"/>
      <c r="B699" s="544"/>
      <c r="C699" s="544"/>
      <c r="D699" s="544"/>
      <c r="E699" s="544"/>
      <c r="F699" s="544"/>
      <c r="G699" s="544"/>
      <c r="H699" s="544"/>
      <c r="I699" s="712"/>
    </row>
    <row r="700" spans="1:9" ht="36.6" customHeight="1">
      <c r="A700" s="2466">
        <f>+'Pres. OBRA'!B87</f>
        <v>9.1199999999999992</v>
      </c>
      <c r="B700" s="2525" t="str">
        <f>+'Pres. OBRA'!C87</f>
        <v>Suministro,trnasporte y colocacion de tuberia SANITARIA DE 2"Incluye suministro y transporte de los materiales, bocas, accesorios, pegante, limpiador y todos los elementos necesarios para su correcta instalación y funcionamiento.</v>
      </c>
      <c r="C700" s="2461"/>
      <c r="D700" s="2461"/>
      <c r="E700" s="2461"/>
      <c r="F700" s="2461"/>
      <c r="G700" s="2526"/>
      <c r="H700" s="516" t="s">
        <v>45</v>
      </c>
      <c r="I700" s="281" t="s">
        <v>46</v>
      </c>
    </row>
    <row r="701" spans="1:9">
      <c r="A701" s="2489"/>
      <c r="B701" s="264"/>
      <c r="C701" s="2528"/>
      <c r="D701" s="2528"/>
      <c r="E701" s="2528"/>
      <c r="F701" s="2528"/>
      <c r="G701" s="2528"/>
      <c r="H701" s="3" t="s">
        <v>392</v>
      </c>
      <c r="I701" s="282">
        <f>(H703+H704)*1.15</f>
        <v>17.25</v>
      </c>
    </row>
    <row r="702" spans="1:9">
      <c r="A702" s="8"/>
      <c r="B702" s="234"/>
      <c r="C702" s="264" t="s">
        <v>615</v>
      </c>
      <c r="D702" s="264" t="s">
        <v>618</v>
      </c>
      <c r="E702" s="264"/>
      <c r="F702" s="264"/>
      <c r="G702" s="264"/>
      <c r="H702" s="3"/>
      <c r="I702" s="436"/>
    </row>
    <row r="703" spans="1:9">
      <c r="A703" s="8"/>
      <c r="B703" s="264"/>
      <c r="C703" s="264">
        <v>1</v>
      </c>
      <c r="D703" s="264">
        <v>15</v>
      </c>
      <c r="E703" s="264"/>
      <c r="F703" s="264"/>
      <c r="G703" s="264"/>
      <c r="H703" s="283">
        <f>D703*C703</f>
        <v>15</v>
      </c>
      <c r="I703" s="436"/>
    </row>
    <row r="704" spans="1:9">
      <c r="A704" s="8"/>
      <c r="B704" s="264"/>
      <c r="C704" s="264"/>
      <c r="D704" s="264"/>
      <c r="E704" s="264"/>
      <c r="F704" s="264"/>
      <c r="G704" s="264"/>
      <c r="H704" s="283">
        <f>D704*C704</f>
        <v>0</v>
      </c>
      <c r="I704" s="436"/>
    </row>
    <row r="705" spans="1:9" ht="15.75" thickBot="1">
      <c r="A705" s="331"/>
      <c r="B705" s="427"/>
      <c r="C705" s="427"/>
      <c r="D705" s="427"/>
      <c r="E705" s="427"/>
      <c r="F705" s="427"/>
      <c r="G705" s="427"/>
      <c r="H705" s="538"/>
      <c r="I705" s="287"/>
    </row>
    <row r="706" spans="1:9">
      <c r="A706" s="544"/>
      <c r="B706" s="544"/>
      <c r="C706" s="544"/>
      <c r="D706" s="544"/>
      <c r="E706" s="544"/>
      <c r="F706" s="544"/>
      <c r="G706" s="544"/>
      <c r="H706" s="544"/>
      <c r="I706" s="544"/>
    </row>
    <row r="707" spans="1:9" ht="15.75" thickBot="1"/>
    <row r="708" spans="1:9" ht="39" customHeight="1">
      <c r="A708" s="2472">
        <f>+'Pres. OBRA'!B88</f>
        <v>9.129999999999999</v>
      </c>
      <c r="B708" s="2525" t="str">
        <f>+'Pres. OBRA'!C88</f>
        <v>Suministro, transporte e instalación de salida sanitaria de 2".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v>
      </c>
      <c r="C708" s="2461"/>
      <c r="D708" s="2461"/>
      <c r="E708" s="2461"/>
      <c r="F708" s="2461"/>
      <c r="G708" s="2526"/>
      <c r="H708" s="516" t="s">
        <v>45</v>
      </c>
      <c r="I708" s="281" t="s">
        <v>46</v>
      </c>
    </row>
    <row r="709" spans="1:9">
      <c r="A709" s="2489"/>
      <c r="B709" s="264"/>
      <c r="C709" s="2528"/>
      <c r="D709" s="2528"/>
      <c r="E709" s="2528"/>
      <c r="F709" s="2528"/>
      <c r="G709" s="2528"/>
      <c r="H709" s="3" t="s">
        <v>392</v>
      </c>
      <c r="I709" s="282">
        <f>(H711+H712)</f>
        <v>6</v>
      </c>
    </row>
    <row r="710" spans="1:9">
      <c r="A710" s="8"/>
      <c r="B710" s="234"/>
      <c r="C710" s="264" t="s">
        <v>615</v>
      </c>
      <c r="D710" s="264" t="s">
        <v>618</v>
      </c>
      <c r="E710" s="264"/>
      <c r="F710" s="264"/>
      <c r="G710" s="264"/>
      <c r="H710" s="3"/>
      <c r="I710" s="436"/>
    </row>
    <row r="711" spans="1:9">
      <c r="A711" s="8"/>
      <c r="B711" s="264"/>
      <c r="C711" s="264">
        <v>6</v>
      </c>
      <c r="D711" s="264"/>
      <c r="E711" s="264"/>
      <c r="F711" s="264"/>
      <c r="G711" s="264"/>
      <c r="H711" s="283">
        <f>+C711</f>
        <v>6</v>
      </c>
      <c r="I711" s="436"/>
    </row>
    <row r="712" spans="1:9">
      <c r="A712" s="8"/>
      <c r="B712" s="264"/>
      <c r="C712" s="264"/>
      <c r="D712" s="264"/>
      <c r="E712" s="264"/>
      <c r="F712" s="264"/>
      <c r="G712" s="264"/>
      <c r="H712" s="283">
        <f>D712*C712</f>
        <v>0</v>
      </c>
      <c r="I712" s="436"/>
    </row>
    <row r="713" spans="1:9" ht="15.75" thickBot="1">
      <c r="A713" s="331"/>
      <c r="B713" s="427"/>
      <c r="C713" s="427"/>
      <c r="D713" s="427"/>
      <c r="E713" s="427"/>
      <c r="F713" s="427"/>
      <c r="G713" s="427"/>
      <c r="H713" s="538"/>
      <c r="I713" s="287"/>
    </row>
    <row r="715" spans="1:9" ht="15.75" thickBot="1"/>
    <row r="716" spans="1:9" ht="50.45" customHeight="1">
      <c r="A716" s="2472">
        <f>+'Pres. OBRA'!B89</f>
        <v>9.1399999999999988</v>
      </c>
      <c r="B716" s="2525" t="str">
        <f>+'Pres. OBRA'!C89</f>
        <v>Suministro, transporte e instalación de salida sanitaria de 4".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v>
      </c>
      <c r="C716" s="2461"/>
      <c r="D716" s="2461"/>
      <c r="E716" s="2461"/>
      <c r="F716" s="2461"/>
      <c r="G716" s="2526"/>
      <c r="H716" s="516" t="s">
        <v>45</v>
      </c>
      <c r="I716" s="281" t="s">
        <v>46</v>
      </c>
    </row>
    <row r="717" spans="1:9">
      <c r="A717" s="2489"/>
      <c r="B717" s="264"/>
      <c r="C717" s="2528"/>
      <c r="D717" s="2528"/>
      <c r="E717" s="2528"/>
      <c r="F717" s="2528"/>
      <c r="G717" s="2528"/>
      <c r="H717" s="3" t="s">
        <v>392</v>
      </c>
      <c r="I717" s="282">
        <f>(H719+H720)</f>
        <v>7</v>
      </c>
    </row>
    <row r="718" spans="1:9">
      <c r="A718" s="8"/>
      <c r="B718" s="234"/>
      <c r="C718" s="264" t="s">
        <v>615</v>
      </c>
      <c r="D718" s="264" t="s">
        <v>618</v>
      </c>
      <c r="E718" s="264"/>
      <c r="F718" s="264"/>
      <c r="G718" s="264"/>
      <c r="H718" s="3"/>
      <c r="I718" s="436"/>
    </row>
    <row r="719" spans="1:9">
      <c r="A719" s="8"/>
      <c r="B719" s="264"/>
      <c r="C719" s="264">
        <v>7</v>
      </c>
      <c r="D719" s="264"/>
      <c r="E719" s="264"/>
      <c r="F719" s="264"/>
      <c r="G719" s="264"/>
      <c r="H719" s="283">
        <f>+C719</f>
        <v>7</v>
      </c>
      <c r="I719" s="436"/>
    </row>
    <row r="720" spans="1:9">
      <c r="A720" s="8"/>
      <c r="B720" s="264"/>
      <c r="C720" s="264"/>
      <c r="D720" s="264"/>
      <c r="E720" s="264"/>
      <c r="F720" s="264"/>
      <c r="G720" s="264"/>
      <c r="H720" s="283"/>
      <c r="I720" s="436"/>
    </row>
    <row r="721" spans="1:19" ht="15.75" thickBot="1">
      <c r="A721" s="331"/>
      <c r="B721" s="427"/>
      <c r="C721" s="427"/>
      <c r="D721" s="427"/>
      <c r="E721" s="427"/>
      <c r="F721" s="427"/>
      <c r="G721" s="427"/>
      <c r="H721" s="538"/>
      <c r="I721" s="287"/>
    </row>
    <row r="724" spans="1:19">
      <c r="A724" s="1"/>
      <c r="B724" s="265"/>
      <c r="C724" s="265"/>
      <c r="D724" s="265"/>
      <c r="E724" s="265"/>
      <c r="F724" s="265"/>
      <c r="G724" s="265"/>
      <c r="H724" s="284"/>
      <c r="I724" s="284"/>
    </row>
    <row r="725" spans="1:19" ht="15.75" thickBot="1">
      <c r="A725" s="1"/>
      <c r="B725" s="265"/>
      <c r="C725" s="265"/>
      <c r="D725" s="265"/>
      <c r="E725" s="265"/>
      <c r="F725" s="265"/>
      <c r="G725" s="265"/>
      <c r="H725" s="284"/>
      <c r="I725" s="284"/>
    </row>
    <row r="726" spans="1:19" ht="34.9" customHeight="1">
      <c r="A726" s="2472">
        <f>+'Pres. OBRA'!B91</f>
        <v>9.15</v>
      </c>
      <c r="B726" s="2525" t="str">
        <f>+'Pres. OBRA'!C91</f>
        <v>Suministro, transporte e instalación de tubería PVC-P, RDE 21, diámetro 1", incluye todos los accesorios en PVC de diámetro 1" que se requieran para su correcta instalación. Estos deberán estar correctamente pegados</v>
      </c>
      <c r="C726" s="2461"/>
      <c r="D726" s="2461"/>
      <c r="E726" s="2461"/>
      <c r="F726" s="2461"/>
      <c r="G726" s="2526"/>
      <c r="H726" s="516" t="s">
        <v>45</v>
      </c>
      <c r="I726" s="281" t="s">
        <v>46</v>
      </c>
    </row>
    <row r="727" spans="1:19">
      <c r="A727" s="2473"/>
      <c r="B727" s="264"/>
      <c r="C727" s="2528"/>
      <c r="D727" s="2528"/>
      <c r="E727" s="2528"/>
      <c r="F727" s="2528"/>
      <c r="G727" s="2528"/>
      <c r="H727" s="3" t="str">
        <f>+'Pres. OBRA'!D91</f>
        <v>m</v>
      </c>
      <c r="I727" s="282">
        <f>H729</f>
        <v>27</v>
      </c>
    </row>
    <row r="728" spans="1:19">
      <c r="A728" s="8"/>
      <c r="B728" s="234"/>
      <c r="C728" s="264" t="s">
        <v>615</v>
      </c>
      <c r="D728" s="264" t="s">
        <v>618</v>
      </c>
      <c r="E728" s="264"/>
      <c r="F728" s="264"/>
      <c r="G728" s="264"/>
      <c r="H728" s="3"/>
      <c r="I728" s="436"/>
    </row>
    <row r="729" spans="1:19">
      <c r="A729" s="8"/>
      <c r="B729" s="264" t="s">
        <v>616</v>
      </c>
      <c r="C729" s="264"/>
      <c r="D729" s="264">
        <v>27</v>
      </c>
      <c r="E729" s="264"/>
      <c r="F729" s="264"/>
      <c r="G729" s="264"/>
      <c r="H729" s="283">
        <f>D729</f>
        <v>27</v>
      </c>
      <c r="I729" s="436"/>
    </row>
    <row r="730" spans="1:19" ht="15.75" thickBot="1">
      <c r="A730" s="331"/>
      <c r="B730" s="427"/>
      <c r="C730" s="427"/>
      <c r="D730" s="427"/>
      <c r="E730" s="427"/>
      <c r="F730" s="427"/>
      <c r="G730" s="427"/>
      <c r="H730" s="538"/>
      <c r="I730" s="287"/>
    </row>
    <row r="731" spans="1:19">
      <c r="A731" s="1"/>
      <c r="B731" s="265"/>
      <c r="C731" s="265"/>
      <c r="D731" s="265"/>
      <c r="E731" s="265"/>
      <c r="F731" s="265"/>
      <c r="G731" s="265"/>
      <c r="H731" s="284"/>
      <c r="I731" s="284"/>
    </row>
    <row r="732" spans="1:19">
      <c r="A732" s="1"/>
      <c r="B732" s="265"/>
      <c r="C732" s="265"/>
      <c r="D732" s="265"/>
      <c r="E732" s="265"/>
      <c r="F732" s="265"/>
      <c r="G732" s="265"/>
      <c r="H732" s="284"/>
      <c r="I732" s="284"/>
    </row>
    <row r="733" spans="1:19" ht="15.75" thickBot="1">
      <c r="I733" s="288"/>
    </row>
    <row r="734" spans="1:19" ht="63" customHeight="1">
      <c r="A734" s="2472">
        <f>+'Pres. OBRA'!B92</f>
        <v>9.16</v>
      </c>
      <c r="B734" s="2527" t="str">
        <f>+'Pres. OBRA'!C92</f>
        <v>Suministro, transporte e instalación de tubería PVC-P, RDE 9, 500 PSI, diámetro 1/2", incluye todos los accesorios en PVC de diámetro 1/2" que se requieran para su correcta instalación. Estos deberán estar correctamente pegados usando limpiador, soldadura y teflón apropiados, sin presentar fugas, fisuras o cualquier otra clase de anomalía. Se debe garantizar la correcta instalación y funcionamiento. Incluye además las perforaciones (canchas) de paredes o pisos que lo requieran  incluyendo cargue, transporte y botada de escombros en botaderos oficiales o donde indique la interventoría.</v>
      </c>
      <c r="C734" s="2461"/>
      <c r="D734" s="2461"/>
      <c r="E734" s="2461"/>
      <c r="F734" s="2461"/>
      <c r="G734" s="2526"/>
      <c r="H734" s="516" t="s">
        <v>45</v>
      </c>
      <c r="I734" s="281" t="s">
        <v>46</v>
      </c>
    </row>
    <row r="735" spans="1:19">
      <c r="A735" s="2489"/>
      <c r="B735" s="264"/>
      <c r="C735" s="2528"/>
      <c r="D735" s="2528"/>
      <c r="E735" s="2528"/>
      <c r="F735" s="2528"/>
      <c r="G735" s="2528"/>
      <c r="H735" s="3" t="str">
        <f>+'Pres. OBRA'!D92</f>
        <v>m</v>
      </c>
      <c r="I735" s="282">
        <f>H737*1.05</f>
        <v>36.75</v>
      </c>
      <c r="L735">
        <v>6</v>
      </c>
      <c r="M735">
        <v>3</v>
      </c>
      <c r="N735">
        <v>4</v>
      </c>
      <c r="O735">
        <v>10</v>
      </c>
      <c r="P735">
        <v>8</v>
      </c>
      <c r="Q735">
        <v>2</v>
      </c>
      <c r="R735" s="1570" t="s">
        <v>792</v>
      </c>
      <c r="S735" s="1570" t="s">
        <v>793</v>
      </c>
    </row>
    <row r="736" spans="1:19">
      <c r="A736" s="8"/>
      <c r="B736" s="234"/>
      <c r="C736" s="264" t="s">
        <v>615</v>
      </c>
      <c r="D736" s="264"/>
      <c r="E736" s="264"/>
      <c r="F736" s="264"/>
      <c r="G736" s="264"/>
      <c r="H736" s="3"/>
      <c r="I736" s="436"/>
      <c r="L736">
        <v>17.45</v>
      </c>
      <c r="M736">
        <v>0.44</v>
      </c>
      <c r="N736">
        <f>47.61*6</f>
        <v>285.65999999999997</v>
      </c>
      <c r="O736">
        <v>7.87</v>
      </c>
      <c r="Q736">
        <v>0.13</v>
      </c>
      <c r="R736">
        <v>0.44800000000000001</v>
      </c>
      <c r="S736">
        <v>0.1</v>
      </c>
    </row>
    <row r="737" spans="1:19">
      <c r="A737" s="8"/>
      <c r="B737" s="264"/>
      <c r="C737" s="264">
        <v>35</v>
      </c>
      <c r="D737" s="264"/>
      <c r="E737" s="264"/>
      <c r="F737" s="264"/>
      <c r="G737" s="264"/>
      <c r="H737" s="283">
        <f>C737</f>
        <v>35</v>
      </c>
      <c r="I737" s="436"/>
      <c r="L737">
        <v>7.2</v>
      </c>
      <c r="M737">
        <v>0.33</v>
      </c>
      <c r="N737">
        <v>0.3</v>
      </c>
      <c r="O737">
        <v>8.65</v>
      </c>
      <c r="Q737">
        <v>0.28000000000000003</v>
      </c>
      <c r="R737">
        <v>3.71</v>
      </c>
      <c r="S737">
        <v>0.93</v>
      </c>
    </row>
    <row r="738" spans="1:19" ht="15.75" thickBot="1">
      <c r="A738" s="331"/>
      <c r="B738" s="427"/>
      <c r="C738" s="427"/>
      <c r="D738" s="427"/>
      <c r="E738" s="427"/>
      <c r="F738" s="427"/>
      <c r="G738" s="427"/>
      <c r="H738" s="538"/>
      <c r="I738" s="287"/>
      <c r="N738">
        <v>6.3</v>
      </c>
      <c r="O738">
        <v>2.59</v>
      </c>
      <c r="Q738">
        <v>1.08</v>
      </c>
      <c r="R738">
        <v>0.48</v>
      </c>
      <c r="S738">
        <v>0.1</v>
      </c>
    </row>
    <row r="739" spans="1:19">
      <c r="A739" s="1"/>
      <c r="B739" s="265"/>
      <c r="C739" s="265"/>
      <c r="D739" s="265"/>
      <c r="E739" s="265"/>
      <c r="F739" s="265"/>
      <c r="G739" s="265"/>
      <c r="H739" s="284"/>
      <c r="I739" s="284"/>
    </row>
    <row r="740" spans="1:19" ht="15.75" thickBot="1">
      <c r="A740" s="1"/>
      <c r="B740" s="265"/>
      <c r="C740" s="265"/>
      <c r="D740" s="265"/>
      <c r="E740" s="265"/>
      <c r="F740" s="265"/>
      <c r="G740" s="265"/>
      <c r="H740" s="284"/>
      <c r="I740" s="284"/>
    </row>
    <row r="741" spans="1:19" ht="30" customHeight="1">
      <c r="A741" s="2472">
        <f>+'Pres. OBRA'!B93</f>
        <v>9.17</v>
      </c>
      <c r="B741" s="2527" t="str">
        <f>+'Pres. OBRA'!C93</f>
        <v>Suministro, transporte e instalación de tubería PVC-P, RDE 9, 500 PSI, diámetro 3/4", incluye todos los accesorios en PVC de diámetro 3/4" que se requieran para su correcta instalación. Estos deberán estar correctamente</v>
      </c>
      <c r="C741" s="2461"/>
      <c r="D741" s="2461"/>
      <c r="E741" s="2461"/>
      <c r="F741" s="2461"/>
      <c r="G741" s="2526"/>
      <c r="H741" s="516" t="s">
        <v>45</v>
      </c>
      <c r="I741" s="281" t="s">
        <v>46</v>
      </c>
    </row>
    <row r="742" spans="1:19">
      <c r="A742" s="2489"/>
      <c r="B742" s="264"/>
      <c r="C742" s="2528"/>
      <c r="D742" s="2528"/>
      <c r="E742" s="2528"/>
      <c r="F742" s="2528"/>
      <c r="G742" s="2528"/>
      <c r="H742" s="3" t="str">
        <f>+'Pres. OBRA'!D93</f>
        <v>m</v>
      </c>
      <c r="I742" s="282">
        <f>H744*1.05</f>
        <v>39.9</v>
      </c>
    </row>
    <row r="743" spans="1:19">
      <c r="A743" s="8"/>
      <c r="B743" s="234"/>
      <c r="C743" s="264" t="s">
        <v>615</v>
      </c>
      <c r="D743" s="264"/>
      <c r="E743" s="264"/>
      <c r="F743" s="264"/>
      <c r="G743" s="264"/>
      <c r="H743" s="3"/>
      <c r="I743" s="436"/>
    </row>
    <row r="744" spans="1:19">
      <c r="A744" s="8"/>
      <c r="B744" s="264"/>
      <c r="C744" s="264">
        <v>38</v>
      </c>
      <c r="D744" s="264"/>
      <c r="E744" s="264"/>
      <c r="F744" s="264"/>
      <c r="G744" s="264"/>
      <c r="H744" s="283">
        <f>C744</f>
        <v>38</v>
      </c>
      <c r="I744" s="436"/>
    </row>
    <row r="745" spans="1:19" ht="15.75" thickBot="1">
      <c r="A745" s="331"/>
      <c r="B745" s="427"/>
      <c r="C745" s="427"/>
      <c r="D745" s="427"/>
      <c r="E745" s="427"/>
      <c r="F745" s="427"/>
      <c r="G745" s="427"/>
      <c r="H745" s="538"/>
      <c r="I745" s="287"/>
    </row>
    <row r="746" spans="1:19">
      <c r="A746" s="1"/>
      <c r="B746" s="265"/>
      <c r="C746" s="265"/>
      <c r="D746" s="265"/>
      <c r="E746" s="265"/>
      <c r="F746" s="265"/>
      <c r="G746" s="265"/>
      <c r="H746" s="284"/>
      <c r="I746" s="284"/>
    </row>
    <row r="747" spans="1:19">
      <c r="A747" s="1"/>
      <c r="B747" s="265"/>
      <c r="C747" s="265"/>
      <c r="D747" s="265"/>
      <c r="E747" s="265"/>
      <c r="F747" s="265"/>
      <c r="G747" s="265"/>
      <c r="H747" s="284"/>
      <c r="I747" s="284"/>
    </row>
    <row r="748" spans="1:19" ht="15.75" thickBot="1">
      <c r="I748" s="288"/>
    </row>
    <row r="749" spans="1:19" ht="30.6" customHeight="1">
      <c r="A749" s="2466">
        <f>+'Pres. OBRA'!B94</f>
        <v>9.18</v>
      </c>
      <c r="B749" s="2525" t="str">
        <f>+'Pres. OBRA'!C94</f>
        <v>Suministro, transporte y colocacion de Valvula de 1/2" en cobre, incluye acoples, teflon y todo lo necesario para su instalacion y normal funcionamiento</v>
      </c>
      <c r="C749" s="2461"/>
      <c r="D749" s="2461"/>
      <c r="E749" s="2461"/>
      <c r="F749" s="2461"/>
      <c r="G749" s="2526"/>
      <c r="H749" s="516" t="s">
        <v>45</v>
      </c>
      <c r="I749" s="281" t="s">
        <v>46</v>
      </c>
    </row>
    <row r="750" spans="1:19">
      <c r="A750" s="2489"/>
      <c r="B750" s="264"/>
      <c r="C750" s="2528"/>
      <c r="D750" s="2528"/>
      <c r="E750" s="2528"/>
      <c r="F750" s="2528"/>
      <c r="G750" s="2528"/>
      <c r="H750" s="3" t="s">
        <v>459</v>
      </c>
      <c r="I750" s="282">
        <f>H752</f>
        <v>1</v>
      </c>
    </row>
    <row r="751" spans="1:19">
      <c r="A751" s="8"/>
      <c r="B751" s="234"/>
      <c r="C751" s="264" t="s">
        <v>615</v>
      </c>
      <c r="D751" s="264"/>
      <c r="E751" s="264"/>
      <c r="F751" s="264"/>
      <c r="G751" s="264"/>
      <c r="H751" s="3"/>
      <c r="I751" s="436"/>
    </row>
    <row r="752" spans="1:19">
      <c r="A752" s="8"/>
      <c r="B752" s="264"/>
      <c r="C752" s="264">
        <v>1</v>
      </c>
      <c r="D752" s="264"/>
      <c r="E752" s="264"/>
      <c r="F752" s="264"/>
      <c r="G752" s="264"/>
      <c r="H752" s="283">
        <f>C752</f>
        <v>1</v>
      </c>
      <c r="I752" s="436"/>
    </row>
    <row r="753" spans="1:9" ht="15.75" thickBot="1">
      <c r="A753" s="331"/>
      <c r="B753" s="427"/>
      <c r="C753" s="427"/>
      <c r="D753" s="427"/>
      <c r="E753" s="427"/>
      <c r="F753" s="427"/>
      <c r="G753" s="427"/>
      <c r="H753" s="538"/>
      <c r="I753" s="287"/>
    </row>
    <row r="754" spans="1:9">
      <c r="I754" s="288"/>
    </row>
    <row r="755" spans="1:9" ht="15.75" thickBot="1">
      <c r="I755" s="288"/>
    </row>
    <row r="756" spans="1:9">
      <c r="A756" s="2477">
        <f>'Pres. OBRA'!B95</f>
        <v>9.19</v>
      </c>
      <c r="B756" s="2478" t="s">
        <v>794</v>
      </c>
      <c r="C756" s="2479"/>
      <c r="D756" s="2479"/>
      <c r="E756" s="2479"/>
      <c r="F756" s="2479"/>
      <c r="G756" s="2480"/>
      <c r="H756" s="323" t="s">
        <v>45</v>
      </c>
      <c r="I756" s="285" t="s">
        <v>46</v>
      </c>
    </row>
    <row r="757" spans="1:9" ht="15.75" thickBot="1">
      <c r="A757" s="2481"/>
      <c r="B757" s="265"/>
      <c r="C757" s="2516"/>
      <c r="D757" s="2517"/>
      <c r="E757" s="2517"/>
      <c r="F757" s="2517"/>
      <c r="G757" s="2518"/>
      <c r="H757" s="272" t="s">
        <v>392</v>
      </c>
      <c r="I757" s="434">
        <f>H759+H760+H761</f>
        <v>10</v>
      </c>
    </row>
    <row r="758" spans="1:9">
      <c r="A758" s="329"/>
      <c r="B758" s="255"/>
      <c r="C758" s="424" t="s">
        <v>615</v>
      </c>
      <c r="D758" s="424"/>
      <c r="E758" s="424"/>
      <c r="F758" s="424"/>
      <c r="G758" s="424"/>
      <c r="H758" s="435"/>
      <c r="I758" s="281"/>
    </row>
    <row r="759" spans="1:9">
      <c r="A759" s="8"/>
      <c r="B759" s="264" t="s">
        <v>795</v>
      </c>
      <c r="C759" s="264">
        <v>10</v>
      </c>
      <c r="D759" s="264"/>
      <c r="E759" s="264"/>
      <c r="F759" s="264"/>
      <c r="G759" s="264"/>
      <c r="H759" s="283">
        <f>+C759</f>
        <v>10</v>
      </c>
      <c r="I759" s="436"/>
    </row>
    <row r="760" spans="1:9">
      <c r="A760" s="8"/>
      <c r="B760" s="264"/>
      <c r="C760" s="264"/>
      <c r="D760" s="264"/>
      <c r="E760" s="264"/>
      <c r="F760" s="264"/>
      <c r="G760" s="264"/>
      <c r="H760" s="283"/>
      <c r="I760" s="436"/>
    </row>
    <row r="761" spans="1:9" ht="15.75" thickBot="1">
      <c r="A761" s="331"/>
      <c r="B761" s="427"/>
      <c r="C761" s="427"/>
      <c r="D761" s="427"/>
      <c r="E761" s="427"/>
      <c r="F761" s="427"/>
      <c r="G761" s="427"/>
      <c r="H761" s="538"/>
      <c r="I761" s="287"/>
    </row>
    <row r="762" spans="1:9">
      <c r="A762" s="1"/>
      <c r="B762" s="265"/>
      <c r="C762" s="265"/>
      <c r="D762" s="265"/>
      <c r="E762" s="265"/>
      <c r="F762" s="265"/>
      <c r="G762" s="265"/>
      <c r="H762" s="5"/>
      <c r="I762" s="284"/>
    </row>
    <row r="763" spans="1:9" ht="15.75" thickBot="1">
      <c r="A763" s="1"/>
      <c r="B763" s="265"/>
      <c r="C763" s="265"/>
      <c r="D763" s="265"/>
      <c r="E763" s="265"/>
      <c r="F763" s="265"/>
      <c r="G763" s="265"/>
      <c r="H763" s="5"/>
      <c r="I763" s="284"/>
    </row>
    <row r="764" spans="1:9">
      <c r="A764" s="2477">
        <f>'Pres. OBRA'!B96</f>
        <v>9.1999999999999993</v>
      </c>
      <c r="B764" s="2478" t="s">
        <v>796</v>
      </c>
      <c r="C764" s="2479"/>
      <c r="D764" s="2479"/>
      <c r="E764" s="2479"/>
      <c r="F764" s="2479"/>
      <c r="G764" s="2480"/>
      <c r="H764" s="323" t="s">
        <v>45</v>
      </c>
      <c r="I764" s="285" t="s">
        <v>46</v>
      </c>
    </row>
    <row r="765" spans="1:9">
      <c r="A765" s="2481"/>
      <c r="B765" s="265"/>
      <c r="C765" s="2516"/>
      <c r="D765" s="2517"/>
      <c r="E765" s="2517"/>
      <c r="F765" s="2517"/>
      <c r="G765" s="2518"/>
      <c r="H765" s="272" t="s">
        <v>392</v>
      </c>
      <c r="I765" s="434">
        <f>H767+H768+H769+H771+H770</f>
        <v>44</v>
      </c>
    </row>
    <row r="766" spans="1:9">
      <c r="A766" s="8"/>
      <c r="B766" s="234"/>
      <c r="C766" s="264" t="s">
        <v>615</v>
      </c>
      <c r="D766" s="264"/>
      <c r="E766" s="264"/>
      <c r="F766" s="264"/>
      <c r="G766" s="264"/>
      <c r="H766" s="3"/>
      <c r="I766" s="436"/>
    </row>
    <row r="767" spans="1:9">
      <c r="A767" s="8"/>
      <c r="B767" s="258" t="s">
        <v>797</v>
      </c>
      <c r="C767" s="264">
        <v>8</v>
      </c>
      <c r="D767" s="264"/>
      <c r="E767" s="264"/>
      <c r="F767" s="264"/>
      <c r="G767" s="264"/>
      <c r="H767" s="283">
        <f>C767</f>
        <v>8</v>
      </c>
      <c r="I767" s="436"/>
    </row>
    <row r="768" spans="1:9">
      <c r="A768" s="8"/>
      <c r="B768" s="258" t="s">
        <v>798</v>
      </c>
      <c r="C768" s="264">
        <v>20</v>
      </c>
      <c r="D768" s="264"/>
      <c r="E768" s="264"/>
      <c r="F768" s="264"/>
      <c r="G768" s="264"/>
      <c r="H768" s="283">
        <f>C768</f>
        <v>20</v>
      </c>
      <c r="I768" s="436"/>
    </row>
    <row r="769" spans="1:9">
      <c r="A769" s="8"/>
      <c r="B769" s="258" t="s">
        <v>799</v>
      </c>
      <c r="C769" s="264">
        <v>11</v>
      </c>
      <c r="D769" s="264"/>
      <c r="E769" s="264"/>
      <c r="F769" s="264"/>
      <c r="G769" s="264"/>
      <c r="H769" s="283">
        <f>C769</f>
        <v>11</v>
      </c>
      <c r="I769" s="436"/>
    </row>
    <row r="770" spans="1:9">
      <c r="A770" s="443"/>
      <c r="B770" s="706" t="s">
        <v>800</v>
      </c>
      <c r="C770" s="433">
        <v>4</v>
      </c>
      <c r="D770" s="433"/>
      <c r="E770" s="433"/>
      <c r="F770" s="433"/>
      <c r="G770" s="433"/>
      <c r="H770" s="1205">
        <f>+C770</f>
        <v>4</v>
      </c>
      <c r="I770" s="647"/>
    </row>
    <row r="771" spans="1:9" ht="15.75" thickBot="1">
      <c r="A771" s="331"/>
      <c r="B771" s="524" t="s">
        <v>616</v>
      </c>
      <c r="C771" s="427">
        <v>1</v>
      </c>
      <c r="D771" s="427"/>
      <c r="E771" s="427"/>
      <c r="F771" s="427"/>
      <c r="G771" s="427"/>
      <c r="H771" s="538">
        <f>+C771</f>
        <v>1</v>
      </c>
      <c r="I771" s="287"/>
    </row>
    <row r="772" spans="1:9">
      <c r="A772" s="1"/>
      <c r="B772" s="265"/>
      <c r="C772" s="265"/>
      <c r="D772" s="265"/>
      <c r="E772" s="265"/>
      <c r="F772" s="265"/>
      <c r="G772" s="265"/>
      <c r="H772" s="5"/>
      <c r="I772" s="284"/>
    </row>
    <row r="773" spans="1:9" ht="15.75" thickBot="1">
      <c r="A773" s="1"/>
      <c r="B773" s="265"/>
      <c r="C773" s="265"/>
      <c r="D773" s="265"/>
      <c r="E773" s="265"/>
      <c r="F773" s="265"/>
      <c r="G773" s="265"/>
      <c r="H773" s="5"/>
      <c r="I773" s="284"/>
    </row>
    <row r="774" spans="1:9">
      <c r="A774" s="2477">
        <f>'Pres. OBRA'!B97</f>
        <v>9.2099999999999991</v>
      </c>
      <c r="B774" s="2478" t="s">
        <v>801</v>
      </c>
      <c r="C774" s="2479"/>
      <c r="D774" s="2479"/>
      <c r="E774" s="2479"/>
      <c r="F774" s="2479"/>
      <c r="G774" s="2480"/>
      <c r="H774" s="323" t="s">
        <v>45</v>
      </c>
      <c r="I774" s="285" t="s">
        <v>46</v>
      </c>
    </row>
    <row r="775" spans="1:9" ht="15.75" thickBot="1">
      <c r="A775" s="2481"/>
      <c r="B775" s="265"/>
      <c r="C775" s="2516"/>
      <c r="D775" s="2517"/>
      <c r="E775" s="2517"/>
      <c r="F775" s="2517"/>
      <c r="G775" s="2518"/>
      <c r="H775" s="272" t="s">
        <v>392</v>
      </c>
      <c r="I775" s="434">
        <f>H777+H778+H779</f>
        <v>662</v>
      </c>
    </row>
    <row r="776" spans="1:9">
      <c r="A776" s="329"/>
      <c r="B776" s="255"/>
      <c r="C776" s="424" t="s">
        <v>615</v>
      </c>
      <c r="D776" s="424" t="s">
        <v>618</v>
      </c>
      <c r="E776" s="424"/>
      <c r="F776" s="424"/>
      <c r="G776" s="424"/>
      <c r="H776" s="435"/>
      <c r="I776" s="281"/>
    </row>
    <row r="777" spans="1:9">
      <c r="A777" s="8"/>
      <c r="B777" s="264" t="s">
        <v>797</v>
      </c>
      <c r="C777" s="264">
        <v>2</v>
      </c>
      <c r="D777" s="264">
        <v>178</v>
      </c>
      <c r="E777" s="264"/>
      <c r="F777" s="264"/>
      <c r="G777" s="264"/>
      <c r="H777" s="283">
        <f>D777*C777</f>
        <v>356</v>
      </c>
      <c r="I777" s="436"/>
    </row>
    <row r="778" spans="1:9">
      <c r="A778" s="8"/>
      <c r="B778" s="264" t="s">
        <v>798</v>
      </c>
      <c r="C778" s="264">
        <v>1</v>
      </c>
      <c r="D778" s="264">
        <v>306</v>
      </c>
      <c r="E778" s="264"/>
      <c r="F778" s="264"/>
      <c r="G778" s="264"/>
      <c r="H778" s="283">
        <f>D778*C778</f>
        <v>306</v>
      </c>
      <c r="I778" s="436"/>
    </row>
    <row r="779" spans="1:9" ht="15.75" thickBot="1">
      <c r="A779" s="331"/>
      <c r="B779" s="427"/>
      <c r="C779" s="427"/>
      <c r="D779" s="427"/>
      <c r="E779" s="427"/>
      <c r="F779" s="427"/>
      <c r="G779" s="427"/>
      <c r="H779" s="538"/>
      <c r="I779" s="287"/>
    </row>
    <row r="780" spans="1:9">
      <c r="A780" s="1"/>
      <c r="B780" s="265"/>
      <c r="C780" s="265"/>
      <c r="D780" s="265"/>
      <c r="E780" s="265"/>
      <c r="F780" s="265"/>
      <c r="G780" s="265"/>
      <c r="H780" s="284"/>
      <c r="I780" s="284"/>
    </row>
    <row r="781" spans="1:9" ht="15.75" thickBot="1">
      <c r="A781" s="1"/>
      <c r="B781" s="265"/>
      <c r="C781" s="265"/>
      <c r="D781" s="265"/>
      <c r="E781" s="265"/>
      <c r="F781" s="265"/>
      <c r="G781" s="265"/>
      <c r="H781" s="284"/>
      <c r="I781" s="284"/>
    </row>
    <row r="782" spans="1:9">
      <c r="A782" s="2458">
        <f>+'Pres. OBRA'!B98</f>
        <v>9.2199999999999989</v>
      </c>
      <c r="B782" s="2519" t="str">
        <f>+'Pres. OBRA'!C98</f>
        <v>Suministro, transporte e instalación de terminal con L = 0.15m y con camara de aire h = 0.30m, en tuberia de cobre tipo M, con un DIÁMETRO DE 1/2". Incluye suministro y transporte de los materiales, canchada de muros y resane en mortero, accesorios de cobre y PVC, sellante, soldadura, teflón, y todo lo necesario para su correcta instalación y funcionamiento.</v>
      </c>
      <c r="C782" s="2520"/>
      <c r="D782" s="2520"/>
      <c r="E782" s="2520"/>
      <c r="F782" s="2520"/>
      <c r="G782" s="2521"/>
      <c r="H782" s="323" t="s">
        <v>45</v>
      </c>
      <c r="I782" s="285" t="s">
        <v>46</v>
      </c>
    </row>
    <row r="783" spans="1:9" ht="36.6" customHeight="1" thickBot="1">
      <c r="A783" s="2481"/>
      <c r="B783" s="2522"/>
      <c r="C783" s="2523"/>
      <c r="D783" s="2523"/>
      <c r="E783" s="2523"/>
      <c r="F783" s="2523"/>
      <c r="G783" s="2524"/>
      <c r="H783" s="272" t="s">
        <v>392</v>
      </c>
      <c r="I783" s="434">
        <f>H785+H786+H787</f>
        <v>7</v>
      </c>
    </row>
    <row r="784" spans="1:9">
      <c r="A784" s="329"/>
      <c r="B784" s="255"/>
      <c r="C784" s="424" t="s">
        <v>615</v>
      </c>
      <c r="D784" s="424" t="s">
        <v>618</v>
      </c>
      <c r="E784" s="424"/>
      <c r="F784" s="424"/>
      <c r="G784" s="424"/>
      <c r="H784" s="435"/>
      <c r="I784" s="281"/>
    </row>
    <row r="785" spans="1:9">
      <c r="A785" s="8"/>
      <c r="B785" s="264"/>
      <c r="C785" s="264">
        <v>7</v>
      </c>
      <c r="D785" s="264"/>
      <c r="E785" s="264"/>
      <c r="F785" s="264"/>
      <c r="G785" s="264"/>
      <c r="H785" s="283">
        <f>+C785</f>
        <v>7</v>
      </c>
      <c r="I785" s="436"/>
    </row>
    <row r="786" spans="1:9">
      <c r="A786" s="8"/>
      <c r="B786" s="264"/>
      <c r="C786" s="264"/>
      <c r="D786" s="264"/>
      <c r="E786" s="264"/>
      <c r="F786" s="264"/>
      <c r="G786" s="264"/>
      <c r="H786" s="283">
        <f>D786*C786</f>
        <v>0</v>
      </c>
      <c r="I786" s="436"/>
    </row>
    <row r="787" spans="1:9" ht="15.75" thickBot="1">
      <c r="A787" s="331"/>
      <c r="B787" s="427"/>
      <c r="C787" s="427"/>
      <c r="D787" s="427"/>
      <c r="E787" s="427"/>
      <c r="F787" s="427"/>
      <c r="G787" s="427"/>
      <c r="H787" s="538"/>
      <c r="I787" s="287"/>
    </row>
    <row r="788" spans="1:9">
      <c r="A788" s="1"/>
      <c r="B788" s="265"/>
      <c r="C788" s="265"/>
      <c r="D788" s="265"/>
      <c r="E788" s="265"/>
      <c r="F788" s="265"/>
      <c r="G788" s="265"/>
      <c r="H788" s="284"/>
      <c r="I788" s="284"/>
    </row>
    <row r="789" spans="1:9">
      <c r="A789" s="1"/>
      <c r="B789" s="265"/>
      <c r="C789" s="265"/>
      <c r="D789" s="265"/>
      <c r="E789" s="265"/>
      <c r="F789" s="265"/>
      <c r="G789" s="265"/>
      <c r="H789" s="284"/>
      <c r="I789" s="284"/>
    </row>
    <row r="790" spans="1:9">
      <c r="A790" s="1"/>
      <c r="B790" s="265"/>
      <c r="C790" s="265"/>
      <c r="D790" s="265"/>
      <c r="E790" s="265"/>
      <c r="F790" s="265"/>
      <c r="G790" s="265"/>
      <c r="H790" s="284"/>
      <c r="I790" s="284"/>
    </row>
    <row r="791" spans="1:9">
      <c r="A791" s="1"/>
      <c r="B791" s="265"/>
      <c r="C791" s="265"/>
      <c r="D791" s="265"/>
      <c r="E791" s="265"/>
      <c r="F791" s="265"/>
      <c r="G791" s="265"/>
      <c r="H791" s="284"/>
      <c r="I791" s="284"/>
    </row>
    <row r="792" spans="1:9">
      <c r="A792" s="1"/>
      <c r="B792" s="265"/>
      <c r="C792" s="265"/>
      <c r="D792" s="265"/>
      <c r="E792" s="265"/>
      <c r="F792" s="265"/>
      <c r="G792" s="265"/>
      <c r="H792" s="284"/>
      <c r="I792" s="284"/>
    </row>
    <row r="793" spans="1:9" ht="15.75" thickBot="1">
      <c r="A793" s="1"/>
      <c r="B793" s="265"/>
      <c r="C793" s="265"/>
      <c r="D793" s="265"/>
      <c r="E793" s="265"/>
      <c r="F793" s="265"/>
      <c r="G793" s="265"/>
      <c r="H793" s="284"/>
      <c r="I793" s="284"/>
    </row>
    <row r="794" spans="1:9">
      <c r="A794" s="2477">
        <f>+'Pres. OBRA'!B100</f>
        <v>10.1</v>
      </c>
      <c r="B794" s="2478" t="s">
        <v>802</v>
      </c>
      <c r="C794" s="2479"/>
      <c r="D794" s="2479"/>
      <c r="E794" s="2479"/>
      <c r="F794" s="2479"/>
      <c r="G794" s="2480"/>
      <c r="H794" s="323" t="s">
        <v>45</v>
      </c>
      <c r="I794" s="285" t="s">
        <v>46</v>
      </c>
    </row>
    <row r="795" spans="1:9" ht="15.75" thickBot="1">
      <c r="A795" s="2481"/>
      <c r="B795" s="265"/>
      <c r="C795" s="2516"/>
      <c r="D795" s="2517"/>
      <c r="E795" s="2517"/>
      <c r="F795" s="2517"/>
      <c r="G795" s="2518"/>
      <c r="H795" s="272" t="s">
        <v>459</v>
      </c>
      <c r="I795" s="434">
        <f>C797</f>
        <v>4</v>
      </c>
    </row>
    <row r="796" spans="1:9">
      <c r="A796" s="329"/>
      <c r="B796" s="255"/>
      <c r="C796" s="424" t="s">
        <v>615</v>
      </c>
      <c r="D796" s="424"/>
      <c r="E796" s="424"/>
      <c r="F796" s="424"/>
      <c r="G796" s="424"/>
      <c r="H796" s="435"/>
      <c r="I796" s="281"/>
    </row>
    <row r="797" spans="1:9">
      <c r="A797" s="8"/>
      <c r="B797" s="264"/>
      <c r="C797" s="264">
        <v>4</v>
      </c>
      <c r="D797" s="264"/>
      <c r="E797" s="264"/>
      <c r="F797" s="264"/>
      <c r="G797" s="264"/>
      <c r="H797" s="283"/>
      <c r="I797" s="436"/>
    </row>
    <row r="798" spans="1:9" ht="15.75" thickBot="1">
      <c r="A798" s="331"/>
      <c r="B798" s="427"/>
      <c r="C798" s="427"/>
      <c r="D798" s="427"/>
      <c r="E798" s="427"/>
      <c r="F798" s="427"/>
      <c r="G798" s="427"/>
      <c r="H798" s="538"/>
      <c r="I798" s="287"/>
    </row>
    <row r="799" spans="1:9" ht="15.75" thickBot="1">
      <c r="A799" s="1"/>
      <c r="B799" s="265"/>
      <c r="C799" s="265"/>
      <c r="D799" s="265"/>
      <c r="E799" s="265"/>
      <c r="F799" s="265"/>
      <c r="G799" s="265"/>
      <c r="H799" s="284"/>
      <c r="I799" s="284"/>
    </row>
    <row r="800" spans="1:9">
      <c r="A800" s="2477">
        <f>+'Pres. OBRA'!B101</f>
        <v>10.199999999999999</v>
      </c>
      <c r="B800" s="2478" t="s">
        <v>803</v>
      </c>
      <c r="C800" s="2479"/>
      <c r="D800" s="2479"/>
      <c r="E800" s="2479"/>
      <c r="F800" s="2479"/>
      <c r="G800" s="2480"/>
      <c r="H800" s="323" t="s">
        <v>45</v>
      </c>
      <c r="I800" s="285" t="s">
        <v>46</v>
      </c>
    </row>
    <row r="801" spans="1:9" ht="15.75" thickBot="1">
      <c r="A801" s="2481"/>
      <c r="B801" s="265"/>
      <c r="C801" s="2516"/>
      <c r="D801" s="2517"/>
      <c r="E801" s="2517"/>
      <c r="F801" s="2517"/>
      <c r="G801" s="2518"/>
      <c r="H801" s="272" t="s">
        <v>459</v>
      </c>
      <c r="I801" s="434">
        <f>C803</f>
        <v>1</v>
      </c>
    </row>
    <row r="802" spans="1:9">
      <c r="A802" s="329"/>
      <c r="B802" s="255"/>
      <c r="C802" s="424" t="s">
        <v>615</v>
      </c>
      <c r="D802" s="424"/>
      <c r="E802" s="424"/>
      <c r="F802" s="424"/>
      <c r="G802" s="424"/>
      <c r="H802" s="435"/>
      <c r="I802" s="281"/>
    </row>
    <row r="803" spans="1:9">
      <c r="A803" s="8"/>
      <c r="B803" s="264"/>
      <c r="C803" s="264">
        <v>1</v>
      </c>
      <c r="D803" s="264"/>
      <c r="E803" s="264"/>
      <c r="F803" s="264"/>
      <c r="G803" s="264"/>
      <c r="H803" s="283"/>
      <c r="I803" s="436"/>
    </row>
    <row r="804" spans="1:9">
      <c r="A804" s="8"/>
      <c r="B804" s="264"/>
      <c r="C804" s="264"/>
      <c r="D804" s="264"/>
      <c r="E804" s="264"/>
      <c r="F804" s="264"/>
      <c r="G804" s="264"/>
      <c r="H804" s="283"/>
      <c r="I804" s="436"/>
    </row>
    <row r="805" spans="1:9" ht="15.75" thickBot="1">
      <c r="A805" s="331"/>
      <c r="B805" s="427"/>
      <c r="C805" s="427"/>
      <c r="D805" s="427"/>
      <c r="E805" s="427"/>
      <c r="F805" s="427"/>
      <c r="G805" s="427"/>
      <c r="H805" s="538"/>
      <c r="I805" s="287"/>
    </row>
    <row r="806" spans="1:9" ht="15.75" thickBot="1">
      <c r="A806" s="1"/>
      <c r="B806" s="265"/>
      <c r="C806" s="265"/>
      <c r="D806" s="265"/>
      <c r="E806" s="265"/>
      <c r="F806" s="265"/>
      <c r="G806" s="265"/>
      <c r="H806" s="284"/>
      <c r="I806" s="284"/>
    </row>
    <row r="807" spans="1:9">
      <c r="A807" s="2477">
        <f>+'Pres. OBRA'!B102</f>
        <v>10.299999999999999</v>
      </c>
      <c r="B807" s="2478" t="s">
        <v>804</v>
      </c>
      <c r="C807" s="2479"/>
      <c r="D807" s="2479"/>
      <c r="E807" s="2479"/>
      <c r="F807" s="2479"/>
      <c r="G807" s="2480"/>
      <c r="H807" s="323" t="s">
        <v>45</v>
      </c>
      <c r="I807" s="285" t="s">
        <v>46</v>
      </c>
    </row>
    <row r="808" spans="1:9" ht="15.75" thickBot="1">
      <c r="A808" s="2481"/>
      <c r="B808" s="265"/>
      <c r="C808" s="2516"/>
      <c r="D808" s="2517"/>
      <c r="E808" s="2517"/>
      <c r="F808" s="2517"/>
      <c r="G808" s="2518"/>
      <c r="H808" s="272" t="s">
        <v>459</v>
      </c>
      <c r="I808" s="434">
        <f>C810</f>
        <v>5</v>
      </c>
    </row>
    <row r="809" spans="1:9">
      <c r="A809" s="329"/>
      <c r="B809" s="255"/>
      <c r="C809" s="424" t="s">
        <v>615</v>
      </c>
      <c r="D809" s="424"/>
      <c r="E809" s="424"/>
      <c r="F809" s="424"/>
      <c r="G809" s="424"/>
      <c r="H809" s="435"/>
      <c r="I809" s="281"/>
    </row>
    <row r="810" spans="1:9">
      <c r="A810" s="8"/>
      <c r="B810" s="264"/>
      <c r="C810" s="264">
        <v>5</v>
      </c>
      <c r="D810" s="264"/>
      <c r="E810" s="264"/>
      <c r="F810" s="264"/>
      <c r="G810" s="264"/>
      <c r="H810" s="283"/>
      <c r="I810" s="436"/>
    </row>
    <row r="811" spans="1:9">
      <c r="A811" s="8"/>
      <c r="B811" s="264"/>
      <c r="C811" s="264"/>
      <c r="D811" s="264"/>
      <c r="E811" s="264"/>
      <c r="F811" s="264"/>
      <c r="G811" s="264"/>
      <c r="H811" s="283"/>
      <c r="I811" s="436"/>
    </row>
    <row r="812" spans="1:9" ht="15.75" thickBot="1">
      <c r="A812" s="331"/>
      <c r="B812" s="427"/>
      <c r="C812" s="427"/>
      <c r="D812" s="427"/>
      <c r="E812" s="427"/>
      <c r="F812" s="427"/>
      <c r="G812" s="427"/>
      <c r="H812" s="538"/>
      <c r="I812" s="287"/>
    </row>
    <row r="813" spans="1:9" ht="15.75" thickBot="1">
      <c r="A813" s="1"/>
      <c r="B813" s="265"/>
      <c r="C813" s="265"/>
      <c r="D813" s="265"/>
      <c r="E813" s="265"/>
      <c r="F813" s="265"/>
      <c r="G813" s="265"/>
      <c r="H813" s="284"/>
      <c r="I813" s="284"/>
    </row>
    <row r="814" spans="1:9">
      <c r="A814" s="2477">
        <f>+'Pres. OBRA'!B103</f>
        <v>10.399999999999999</v>
      </c>
      <c r="B814" s="2478" t="s">
        <v>805</v>
      </c>
      <c r="C814" s="2479"/>
      <c r="D814" s="2479"/>
      <c r="E814" s="2479"/>
      <c r="F814" s="2479"/>
      <c r="G814" s="2480"/>
      <c r="H814" s="323" t="s">
        <v>45</v>
      </c>
      <c r="I814" s="285" t="s">
        <v>46</v>
      </c>
    </row>
    <row r="815" spans="1:9" ht="15.75" thickBot="1">
      <c r="A815" s="2481"/>
      <c r="B815" s="265"/>
      <c r="C815" s="2516"/>
      <c r="D815" s="2517"/>
      <c r="E815" s="2517"/>
      <c r="F815" s="2517"/>
      <c r="G815" s="2518"/>
      <c r="H815" s="272" t="s">
        <v>459</v>
      </c>
      <c r="I815" s="434">
        <f>H817+H818+H819+H820</f>
        <v>16.577999999999999</v>
      </c>
    </row>
    <row r="816" spans="1:9">
      <c r="A816" s="329"/>
      <c r="B816" s="255"/>
      <c r="C816" s="424" t="s">
        <v>615</v>
      </c>
      <c r="D816" s="424" t="s">
        <v>634</v>
      </c>
      <c r="E816" s="424" t="s">
        <v>635</v>
      </c>
      <c r="F816" s="424"/>
      <c r="G816" s="424"/>
      <c r="H816" s="435"/>
      <c r="I816" s="281"/>
    </row>
    <row r="817" spans="1:9">
      <c r="A817" s="8"/>
      <c r="B817" s="264"/>
      <c r="C817" s="264">
        <v>3</v>
      </c>
      <c r="D817" s="264">
        <v>1.48</v>
      </c>
      <c r="E817" s="264">
        <v>1.8</v>
      </c>
      <c r="F817" s="264"/>
      <c r="G817" s="264"/>
      <c r="H817" s="283">
        <f>+C817*D817*E817</f>
        <v>7.9919999999999991</v>
      </c>
      <c r="I817" s="436"/>
    </row>
    <row r="818" spans="1:9">
      <c r="A818" s="8"/>
      <c r="B818" s="264"/>
      <c r="C818" s="264">
        <v>1</v>
      </c>
      <c r="D818" s="264">
        <v>3.1</v>
      </c>
      <c r="E818" s="264">
        <v>1.8</v>
      </c>
      <c r="F818" s="264"/>
      <c r="G818" s="264"/>
      <c r="H818" s="283">
        <f>+C818*D818*E818</f>
        <v>5.58</v>
      </c>
      <c r="I818" s="436"/>
    </row>
    <row r="819" spans="1:9">
      <c r="A819" s="443"/>
      <c r="B819" s="433"/>
      <c r="C819" s="433">
        <v>1</v>
      </c>
      <c r="D819" s="433">
        <v>1.07</v>
      </c>
      <c r="E819" s="433">
        <v>1.8</v>
      </c>
      <c r="F819" s="433"/>
      <c r="G819" s="433"/>
      <c r="H819" s="283">
        <f>+C819*D819*E819</f>
        <v>1.9260000000000002</v>
      </c>
      <c r="I819" s="647"/>
    </row>
    <row r="820" spans="1:9" ht="15.75" thickBot="1">
      <c r="A820" s="331"/>
      <c r="B820" s="427"/>
      <c r="C820" s="427">
        <v>1</v>
      </c>
      <c r="D820" s="427">
        <v>0.6</v>
      </c>
      <c r="E820" s="427">
        <v>1.8</v>
      </c>
      <c r="F820" s="427"/>
      <c r="G820" s="427"/>
      <c r="H820" s="283">
        <f>+C820*D820*E820</f>
        <v>1.08</v>
      </c>
      <c r="I820" s="287"/>
    </row>
    <row r="821" spans="1:9">
      <c r="A821" s="1"/>
      <c r="B821" s="265"/>
      <c r="C821" s="265"/>
      <c r="D821" s="265"/>
      <c r="E821" s="265"/>
      <c r="F821" s="265"/>
      <c r="G821" s="265"/>
      <c r="H821" s="284"/>
      <c r="I821" s="284"/>
    </row>
    <row r="822" spans="1:9">
      <c r="A822" s="1"/>
      <c r="B822" s="265"/>
      <c r="C822" s="265"/>
      <c r="D822" s="265"/>
      <c r="E822" s="265"/>
      <c r="F822" s="265"/>
      <c r="G822" s="265"/>
      <c r="H822" s="284"/>
      <c r="I822" s="284"/>
    </row>
    <row r="823" spans="1:9" ht="15.75" thickBot="1">
      <c r="A823" s="1"/>
      <c r="B823" s="265"/>
      <c r="C823" s="265"/>
      <c r="D823" s="265"/>
      <c r="E823" s="265"/>
      <c r="F823" s="265"/>
      <c r="G823" s="265"/>
      <c r="H823" s="284"/>
      <c r="I823" s="284"/>
    </row>
    <row r="824" spans="1:9">
      <c r="A824" s="2493" t="s">
        <v>611</v>
      </c>
      <c r="B824" s="2494"/>
      <c r="C824" s="2494"/>
      <c r="D824" s="2494"/>
      <c r="E824" s="2494"/>
      <c r="F824" s="2494"/>
      <c r="G824" s="2494"/>
      <c r="H824" s="2495"/>
      <c r="I824" s="509" t="s">
        <v>612</v>
      </c>
    </row>
    <row r="825" spans="1:9" ht="15.75" thickBot="1">
      <c r="A825" s="2496" t="s">
        <v>613</v>
      </c>
      <c r="B825" s="2497"/>
      <c r="C825" s="2497"/>
      <c r="D825" s="2497"/>
      <c r="E825" s="2497"/>
      <c r="F825" s="2497"/>
      <c r="G825" s="2497"/>
      <c r="H825" s="2497"/>
      <c r="I825" s="510"/>
    </row>
    <row r="826" spans="1:9" ht="15.75" thickBot="1">
      <c r="A826" s="514"/>
      <c r="B826" s="2498" t="s">
        <v>806</v>
      </c>
      <c r="C826" s="2498"/>
      <c r="D826" s="2498"/>
      <c r="E826" s="2498"/>
      <c r="F826" s="2498"/>
      <c r="G826" s="2498"/>
      <c r="H826" s="2498"/>
      <c r="I826" s="515"/>
    </row>
    <row r="827" spans="1:9" ht="15.75" thickBot="1">
      <c r="A827" s="1"/>
      <c r="B827" s="265"/>
      <c r="C827" s="265"/>
      <c r="D827" s="265"/>
      <c r="E827" s="265"/>
      <c r="F827" s="265"/>
      <c r="G827" s="265"/>
      <c r="H827" s="5"/>
      <c r="I827" s="284"/>
    </row>
    <row r="828" spans="1:9">
      <c r="A828" s="2477">
        <f>+'Pres. OBRA'!B105</f>
        <v>11.1</v>
      </c>
      <c r="B828" s="2478" t="s">
        <v>807</v>
      </c>
      <c r="C828" s="2479"/>
      <c r="D828" s="2479"/>
      <c r="E828" s="2479"/>
      <c r="F828" s="2479"/>
      <c r="G828" s="2480"/>
      <c r="H828" s="323" t="s">
        <v>45</v>
      </c>
      <c r="I828" s="285" t="s">
        <v>46</v>
      </c>
    </row>
    <row r="829" spans="1:9" ht="15.75" thickBot="1">
      <c r="A829" s="2481"/>
      <c r="B829" s="265"/>
      <c r="C829" s="2516"/>
      <c r="D829" s="2517"/>
      <c r="E829" s="2517"/>
      <c r="F829" s="2517"/>
      <c r="G829" s="2518"/>
      <c r="H829" s="272"/>
      <c r="I829" s="434">
        <v>1</v>
      </c>
    </row>
    <row r="830" spans="1:9">
      <c r="A830" s="329"/>
      <c r="B830" s="255"/>
      <c r="C830" s="424" t="s">
        <v>615</v>
      </c>
      <c r="D830" s="424"/>
      <c r="E830" s="424"/>
      <c r="F830" s="424"/>
      <c r="G830" s="424"/>
      <c r="H830" s="435"/>
      <c r="I830" s="281"/>
    </row>
    <row r="831" spans="1:9">
      <c r="A831" s="8"/>
      <c r="B831" s="264"/>
      <c r="C831" s="264">
        <v>1</v>
      </c>
      <c r="D831" s="264"/>
      <c r="E831" s="264"/>
      <c r="F831" s="264"/>
      <c r="G831" s="264"/>
      <c r="H831" s="283"/>
      <c r="I831" s="436"/>
    </row>
    <row r="832" spans="1:9" ht="15.75" thickBot="1">
      <c r="A832" s="331"/>
      <c r="B832" s="427"/>
      <c r="C832" s="427"/>
      <c r="D832" s="427"/>
      <c r="E832" s="427"/>
      <c r="F832" s="427"/>
      <c r="G832" s="427"/>
      <c r="H832" s="538"/>
      <c r="I832" s="287"/>
    </row>
    <row r="833" spans="1:13">
      <c r="A833" s="1"/>
      <c r="B833" s="265"/>
      <c r="C833" s="265"/>
      <c r="D833" s="265"/>
      <c r="E833" s="265"/>
      <c r="F833" s="265"/>
      <c r="G833" s="265"/>
      <c r="H833" s="5"/>
      <c r="I833" s="284"/>
    </row>
    <row r="834" spans="1:13" ht="15.75" thickBot="1">
      <c r="A834" s="1"/>
      <c r="B834" s="265"/>
      <c r="C834" s="265"/>
      <c r="D834" s="265"/>
      <c r="E834" s="265"/>
      <c r="F834" s="265"/>
      <c r="G834" s="265"/>
      <c r="H834" s="5"/>
      <c r="I834" s="284"/>
    </row>
    <row r="835" spans="1:13">
      <c r="A835" s="2499" t="s">
        <v>611</v>
      </c>
      <c r="B835" s="2500"/>
      <c r="C835" s="2500"/>
      <c r="D835" s="2500"/>
      <c r="E835" s="2500"/>
      <c r="F835" s="2500"/>
      <c r="G835" s="2500"/>
      <c r="H835" s="2501"/>
      <c r="I835" s="509" t="s">
        <v>612</v>
      </c>
    </row>
    <row r="836" spans="1:13" ht="15.75" thickBot="1">
      <c r="A836" s="2513" t="s">
        <v>613</v>
      </c>
      <c r="B836" s="2514"/>
      <c r="C836" s="2514"/>
      <c r="D836" s="2514"/>
      <c r="E836" s="2514"/>
      <c r="F836" s="2514"/>
      <c r="G836" s="2514"/>
      <c r="H836" s="2515"/>
      <c r="I836" s="510"/>
    </row>
    <row r="837" spans="1:13" ht="15.75" thickBot="1">
      <c r="A837" s="514"/>
      <c r="B837" s="2498" t="s">
        <v>808</v>
      </c>
      <c r="C837" s="2498"/>
      <c r="D837" s="2498"/>
      <c r="E837" s="2498"/>
      <c r="F837" s="2498"/>
      <c r="G837" s="2498"/>
      <c r="H837" s="2498"/>
      <c r="I837" s="515"/>
    </row>
    <row r="838" spans="1:13" ht="15.75" thickBot="1">
      <c r="A838" s="420"/>
      <c r="B838" s="544"/>
      <c r="C838" s="545"/>
      <c r="D838" s="545"/>
      <c r="E838" s="545"/>
      <c r="F838" s="545"/>
      <c r="G838" s="545"/>
      <c r="H838" s="545"/>
      <c r="I838" s="421"/>
    </row>
    <row r="839" spans="1:13">
      <c r="A839" s="2507">
        <f>'Pres. OBRA'!B193</f>
        <v>12.1</v>
      </c>
      <c r="B839" s="424" t="s">
        <v>96</v>
      </c>
      <c r="C839" s="2478" t="s">
        <v>809</v>
      </c>
      <c r="D839" s="2479"/>
      <c r="E839" s="2479"/>
      <c r="F839" s="2479"/>
      <c r="G839" s="2480"/>
      <c r="H839" s="323" t="s">
        <v>45</v>
      </c>
      <c r="I839" s="285" t="s">
        <v>46</v>
      </c>
    </row>
    <row r="840" spans="1:13" ht="15.75" thickBot="1">
      <c r="A840" s="2510"/>
      <c r="B840" s="541"/>
      <c r="C840" s="2502"/>
      <c r="D840" s="2503"/>
      <c r="E840" s="2503"/>
      <c r="F840" s="2503"/>
      <c r="G840" s="2504"/>
      <c r="H840" s="272" t="s">
        <v>371</v>
      </c>
      <c r="I840" s="434">
        <f>H842+H843</f>
        <v>1180.5999999999999</v>
      </c>
    </row>
    <row r="841" spans="1:13">
      <c r="A841" s="329"/>
      <c r="B841" s="255"/>
      <c r="C841" s="424" t="s">
        <v>615</v>
      </c>
      <c r="D841" s="424" t="s">
        <v>618</v>
      </c>
      <c r="E841" s="424"/>
      <c r="F841" s="424"/>
      <c r="G841" s="424"/>
      <c r="H841" s="435"/>
      <c r="I841" s="281"/>
    </row>
    <row r="842" spans="1:13">
      <c r="A842" s="8"/>
      <c r="B842" s="264" t="s">
        <v>810</v>
      </c>
      <c r="C842" s="264">
        <v>1</v>
      </c>
      <c r="D842" s="264">
        <v>980.6</v>
      </c>
      <c r="E842" s="264"/>
      <c r="F842" s="264"/>
      <c r="G842" s="264"/>
      <c r="H842" s="3">
        <f>D842</f>
        <v>980.6</v>
      </c>
      <c r="I842" s="436"/>
    </row>
    <row r="843" spans="1:13" ht="15.75" thickBot="1">
      <c r="A843" s="331"/>
      <c r="B843" s="427" t="s">
        <v>811</v>
      </c>
      <c r="C843" s="427">
        <v>1</v>
      </c>
      <c r="D843" s="427">
        <v>200</v>
      </c>
      <c r="E843" s="427"/>
      <c r="F843" s="427"/>
      <c r="G843" s="427"/>
      <c r="H843" s="3">
        <f>D843</f>
        <v>200</v>
      </c>
      <c r="I843" s="287"/>
      <c r="L843">
        <f>28+28+18+18</f>
        <v>92</v>
      </c>
      <c r="M843">
        <f>+L843*2</f>
        <v>184</v>
      </c>
    </row>
    <row r="844" spans="1:13">
      <c r="A844" s="1"/>
      <c r="B844" s="265"/>
      <c r="C844" s="265"/>
      <c r="D844" s="265"/>
      <c r="E844" s="265"/>
      <c r="F844" s="265"/>
      <c r="G844" s="265"/>
      <c r="H844" s="5"/>
      <c r="I844" s="284"/>
    </row>
    <row r="845" spans="1:13" ht="15.75" thickBot="1">
      <c r="A845" s="1"/>
      <c r="B845" s="265"/>
      <c r="C845" s="265"/>
      <c r="D845" s="265"/>
      <c r="E845" s="265"/>
      <c r="F845" s="265"/>
      <c r="G845" s="265"/>
      <c r="H845" s="5"/>
      <c r="I845" s="284"/>
    </row>
    <row r="846" spans="1:13">
      <c r="A846" s="2477">
        <f>'Pres. OBRA'!B194</f>
        <v>12.2</v>
      </c>
      <c r="B846" s="424" t="s">
        <v>96</v>
      </c>
      <c r="C846" s="2478" t="s">
        <v>812</v>
      </c>
      <c r="D846" s="2479"/>
      <c r="E846" s="2479"/>
      <c r="F846" s="2479"/>
      <c r="G846" s="2480"/>
      <c r="H846" s="277" t="s">
        <v>45</v>
      </c>
      <c r="I846" s="285" t="s">
        <v>46</v>
      </c>
    </row>
    <row r="847" spans="1:13" ht="15.75" thickBot="1">
      <c r="A847" s="2459"/>
      <c r="B847" s="425"/>
      <c r="C847" s="2502"/>
      <c r="D847" s="2503"/>
      <c r="E847" s="2503"/>
      <c r="F847" s="2503"/>
      <c r="G847" s="2504"/>
      <c r="H847" s="278" t="s">
        <v>392</v>
      </c>
      <c r="I847" s="289">
        <f>+C849</f>
        <v>2</v>
      </c>
    </row>
    <row r="848" spans="1:13">
      <c r="A848" s="329"/>
      <c r="B848" s="300"/>
      <c r="C848" s="424" t="s">
        <v>615</v>
      </c>
      <c r="D848" s="424"/>
      <c r="E848" s="424"/>
      <c r="F848" s="424"/>
      <c r="G848" s="424"/>
      <c r="H848" s="435"/>
      <c r="I848" s="281"/>
    </row>
    <row r="849" spans="1:9" ht="15.75" thickBot="1">
      <c r="A849" s="331"/>
      <c r="B849" s="427"/>
      <c r="C849" s="427">
        <v>2</v>
      </c>
      <c r="D849" s="427"/>
      <c r="E849" s="427"/>
      <c r="F849" s="427"/>
      <c r="G849" s="427"/>
      <c r="H849" s="513"/>
      <c r="I849" s="287"/>
    </row>
    <row r="850" spans="1:9">
      <c r="A850" s="1"/>
      <c r="B850" s="265"/>
      <c r="C850" s="265"/>
      <c r="D850" s="265"/>
      <c r="E850" s="265"/>
      <c r="F850" s="265"/>
      <c r="G850" s="265"/>
      <c r="H850" s="5"/>
      <c r="I850" s="284"/>
    </row>
    <row r="851" spans="1:9" ht="15.75" thickBot="1">
      <c r="I851" s="288"/>
    </row>
    <row r="852" spans="1:9">
      <c r="A852" s="2477">
        <f>'Pres. OBRA'!B195</f>
        <v>12.299999999999999</v>
      </c>
      <c r="B852" s="2507" t="s">
        <v>813</v>
      </c>
      <c r="C852" s="2508"/>
      <c r="D852" s="2508"/>
      <c r="E852" s="2508"/>
      <c r="F852" s="2508"/>
      <c r="G852" s="2509"/>
      <c r="H852" s="323" t="s">
        <v>45</v>
      </c>
      <c r="I852" s="285" t="s">
        <v>46</v>
      </c>
    </row>
    <row r="853" spans="1:9" ht="15.75" thickBot="1">
      <c r="A853" s="2459"/>
      <c r="B853" s="2510"/>
      <c r="C853" s="2511"/>
      <c r="D853" s="2511"/>
      <c r="E853" s="2511"/>
      <c r="F853" s="2511"/>
      <c r="G853" s="2512"/>
      <c r="H853" s="275" t="s">
        <v>360</v>
      </c>
      <c r="I853" s="289">
        <f>F855</f>
        <v>654.41999999999996</v>
      </c>
    </row>
    <row r="854" spans="1:9">
      <c r="A854" s="4"/>
      <c r="B854" s="273" t="s">
        <v>96</v>
      </c>
      <c r="C854" s="273" t="s">
        <v>615</v>
      </c>
      <c r="D854" s="273" t="s">
        <v>108</v>
      </c>
      <c r="E854" s="273" t="s">
        <v>322</v>
      </c>
      <c r="F854" s="273" t="s">
        <v>324</v>
      </c>
      <c r="G854" s="273"/>
      <c r="H854" s="260"/>
      <c r="I854" s="286"/>
    </row>
    <row r="855" spans="1:9">
      <c r="A855" s="4"/>
      <c r="B855" s="730"/>
      <c r="C855" s="273"/>
      <c r="D855" s="273"/>
      <c r="E855" s="273"/>
      <c r="F855" s="273">
        <v>654.41999999999996</v>
      </c>
      <c r="G855" s="273"/>
      <c r="H855" s="286"/>
      <c r="I855" s="286"/>
    </row>
    <row r="856" spans="1:9">
      <c r="A856" s="4"/>
      <c r="B856" s="730"/>
      <c r="C856" s="273"/>
      <c r="D856" s="273"/>
      <c r="E856" s="273"/>
      <c r="F856" s="273"/>
      <c r="G856" s="273"/>
      <c r="H856" s="286"/>
      <c r="I856" s="286"/>
    </row>
    <row r="857" spans="1:9">
      <c r="A857" s="4"/>
      <c r="B857" s="730"/>
      <c r="C857" s="273"/>
      <c r="D857" s="273"/>
      <c r="E857" s="273"/>
      <c r="F857" s="273"/>
      <c r="G857" s="273"/>
      <c r="H857" s="286"/>
      <c r="I857" s="286"/>
    </row>
    <row r="858" spans="1:9" ht="13.5" customHeight="1">
      <c r="A858" s="2"/>
      <c r="B858" s="264"/>
      <c r="C858" s="264"/>
      <c r="D858" s="264"/>
      <c r="E858" s="264"/>
      <c r="F858" s="264"/>
      <c r="G858" s="264"/>
      <c r="H858" s="3"/>
      <c r="I858" s="283"/>
    </row>
    <row r="859" spans="1:9" ht="13.5" customHeight="1">
      <c r="A859" s="1"/>
      <c r="B859" s="265"/>
      <c r="C859" s="265"/>
      <c r="D859" s="265"/>
      <c r="E859" s="265"/>
      <c r="F859" s="265"/>
      <c r="G859" s="265"/>
      <c r="H859" s="5"/>
      <c r="I859" s="284"/>
    </row>
    <row r="860" spans="1:9" ht="13.5" customHeight="1" thickBot="1">
      <c r="A860" s="1"/>
      <c r="B860" s="265"/>
      <c r="C860" s="265"/>
      <c r="D860" s="265"/>
      <c r="E860" s="265"/>
      <c r="F860" s="265"/>
      <c r="G860" s="265"/>
      <c r="H860" s="5"/>
      <c r="I860" s="284"/>
    </row>
    <row r="861" spans="1:9" ht="13.5" customHeight="1">
      <c r="A861" s="2477">
        <f>+'Pres. OBRA'!B196</f>
        <v>12.399999999999999</v>
      </c>
      <c r="B861" s="2519" t="str">
        <f>+'Pres. OBRA'!C196</f>
        <v>suministro e instalacion de superficie de arena SILICE para parque infantil al aire libre, esta arena debe estar libre de arcillas, polvo y materia organica, su granulometria debe ser de 0,25mm a 2mm, textura suave, no abrasiva y comoda al tacto de los niños, ademas no se debe compactar. incluye base de confinamiento perimetral en concreto de 10cm de ancho por 35 cm de alto desde el nivel del suelo y enterrado 10 cm.</v>
      </c>
      <c r="C861" s="2520"/>
      <c r="D861" s="2520"/>
      <c r="E861" s="2520"/>
      <c r="F861" s="2520"/>
      <c r="G861" s="2521"/>
      <c r="H861" s="323" t="s">
        <v>45</v>
      </c>
      <c r="I861" s="285" t="s">
        <v>46</v>
      </c>
    </row>
    <row r="862" spans="1:9" ht="51" customHeight="1" thickBot="1">
      <c r="A862" s="2459"/>
      <c r="B862" s="2522"/>
      <c r="C862" s="2523"/>
      <c r="D862" s="2523"/>
      <c r="E862" s="2523"/>
      <c r="F862" s="2523"/>
      <c r="G862" s="2524"/>
      <c r="H862" s="275" t="s">
        <v>360</v>
      </c>
      <c r="I862" s="289">
        <f>H864+H865+H866</f>
        <v>103.2</v>
      </c>
    </row>
    <row r="863" spans="1:9" ht="13.5" customHeight="1">
      <c r="A863" s="440"/>
      <c r="B863" s="273" t="s">
        <v>96</v>
      </c>
      <c r="C863" s="273" t="s">
        <v>615</v>
      </c>
      <c r="D863" s="273" t="s">
        <v>814</v>
      </c>
      <c r="E863" s="273" t="s">
        <v>815</v>
      </c>
      <c r="F863" s="273" t="s">
        <v>324</v>
      </c>
      <c r="G863" s="273"/>
      <c r="H863" s="260"/>
      <c r="I863" s="441"/>
    </row>
    <row r="864" spans="1:9" ht="13.5" customHeight="1">
      <c r="A864" s="440"/>
      <c r="B864" s="730"/>
      <c r="C864" s="273"/>
      <c r="D864" s="273">
        <v>344</v>
      </c>
      <c r="E864" s="273">
        <v>0.3</v>
      </c>
      <c r="G864" s="273"/>
      <c r="H864" s="286">
        <f>+D864*E864</f>
        <v>103.2</v>
      </c>
      <c r="I864" s="441"/>
    </row>
    <row r="865" spans="1:9" ht="13.5" customHeight="1">
      <c r="A865" s="440"/>
      <c r="B865" s="730"/>
      <c r="C865" s="273"/>
      <c r="D865" s="273"/>
      <c r="E865" s="273"/>
      <c r="F865" s="273"/>
      <c r="G865" s="273"/>
      <c r="H865" s="286"/>
      <c r="I865" s="441"/>
    </row>
    <row r="866" spans="1:9" ht="13.5" customHeight="1">
      <c r="A866" s="440"/>
      <c r="B866" s="730"/>
      <c r="C866" s="273"/>
      <c r="D866" s="273"/>
      <c r="E866" s="273"/>
      <c r="F866" s="273"/>
      <c r="G866" s="273"/>
      <c r="H866" s="286"/>
      <c r="I866" s="441"/>
    </row>
    <row r="867" spans="1:9" ht="13.5" customHeight="1" thickBot="1">
      <c r="A867" s="331"/>
      <c r="B867" s="524"/>
      <c r="C867" s="427"/>
      <c r="D867" s="427"/>
      <c r="E867" s="427"/>
      <c r="F867" s="427"/>
      <c r="G867" s="427"/>
      <c r="H867" s="513"/>
      <c r="I867" s="287"/>
    </row>
    <row r="868" spans="1:9" ht="13.5" customHeight="1">
      <c r="A868" s="1"/>
      <c r="B868" s="265"/>
      <c r="C868" s="265"/>
      <c r="D868" s="265"/>
      <c r="E868" s="265"/>
      <c r="F868" s="265"/>
      <c r="G868" s="265"/>
      <c r="H868" s="5"/>
      <c r="I868" s="284"/>
    </row>
    <row r="869" spans="1:9" ht="13.5" customHeight="1">
      <c r="A869" s="1"/>
      <c r="B869" s="265"/>
      <c r="C869" s="265"/>
      <c r="D869" s="265"/>
      <c r="E869" s="265"/>
      <c r="F869" s="265"/>
      <c r="G869" s="265"/>
      <c r="H869" s="5"/>
      <c r="I869" s="284"/>
    </row>
    <row r="870" spans="1:9" ht="13.5" customHeight="1" thickBot="1">
      <c r="A870" s="1"/>
      <c r="B870" s="265"/>
      <c r="C870" s="265"/>
      <c r="D870" s="265"/>
      <c r="E870" s="265"/>
      <c r="F870" s="265"/>
      <c r="G870" s="265"/>
      <c r="H870" s="5"/>
      <c r="I870" s="284"/>
    </row>
    <row r="871" spans="1:9" ht="13.5" customHeight="1">
      <c r="A871" s="2477">
        <f>'Pres. OBRA'!B197</f>
        <v>12.499999999999998</v>
      </c>
      <c r="B871" s="2507" t="s">
        <v>816</v>
      </c>
      <c r="C871" s="2508"/>
      <c r="D871" s="2508"/>
      <c r="E871" s="2508"/>
      <c r="F871" s="2508"/>
      <c r="G871" s="2509"/>
      <c r="H871" s="323" t="s">
        <v>45</v>
      </c>
      <c r="I871" s="285" t="s">
        <v>46</v>
      </c>
    </row>
    <row r="872" spans="1:9" ht="13.5" customHeight="1" thickBot="1">
      <c r="A872" s="2459"/>
      <c r="B872" s="2510"/>
      <c r="C872" s="2511"/>
      <c r="D872" s="2511"/>
      <c r="E872" s="2511"/>
      <c r="F872" s="2511"/>
      <c r="G872" s="2512"/>
      <c r="H872" s="275" t="s">
        <v>392</v>
      </c>
      <c r="I872" s="289">
        <f>H874+H875+H876</f>
        <v>72</v>
      </c>
    </row>
    <row r="873" spans="1:9" ht="13.5" customHeight="1">
      <c r="A873" s="440"/>
      <c r="B873" s="273" t="s">
        <v>96</v>
      </c>
      <c r="C873" s="273" t="s">
        <v>615</v>
      </c>
      <c r="D873" s="273" t="s">
        <v>108</v>
      </c>
      <c r="E873" s="273" t="s">
        <v>322</v>
      </c>
      <c r="F873" s="273" t="s">
        <v>324</v>
      </c>
      <c r="G873" s="273"/>
      <c r="H873" s="260"/>
      <c r="I873" s="441"/>
    </row>
    <row r="874" spans="1:9" ht="13.5" customHeight="1">
      <c r="A874" s="440"/>
      <c r="B874" s="273" t="s">
        <v>817</v>
      </c>
      <c r="C874" s="273">
        <v>3</v>
      </c>
      <c r="D874" s="273">
        <v>12</v>
      </c>
      <c r="E874" s="273">
        <v>1</v>
      </c>
      <c r="F874" s="273">
        <v>1</v>
      </c>
      <c r="G874" s="273"/>
      <c r="H874" s="286">
        <f>F874*E874*D874*C874</f>
        <v>36</v>
      </c>
      <c r="I874" s="441"/>
    </row>
    <row r="875" spans="1:9" ht="13.5" customHeight="1">
      <c r="A875" s="440"/>
      <c r="B875" s="273" t="s">
        <v>818</v>
      </c>
      <c r="C875" s="273">
        <v>3</v>
      </c>
      <c r="D875" s="273">
        <v>12</v>
      </c>
      <c r="E875" s="273">
        <v>1</v>
      </c>
      <c r="F875" s="273">
        <v>1</v>
      </c>
      <c r="G875" s="273"/>
      <c r="H875" s="286">
        <f>F875*E875*D875*C875</f>
        <v>36</v>
      </c>
      <c r="I875" s="441"/>
    </row>
    <row r="876" spans="1:9" ht="13.5" customHeight="1">
      <c r="A876" s="440"/>
      <c r="B876" s="273"/>
      <c r="C876" s="273"/>
      <c r="D876" s="273"/>
      <c r="E876" s="273"/>
      <c r="F876" s="273"/>
      <c r="G876" s="273"/>
      <c r="H876" s="286">
        <f>F876*E876*D876*C876</f>
        <v>0</v>
      </c>
      <c r="I876" s="441"/>
    </row>
    <row r="877" spans="1:9" ht="13.5" customHeight="1" thickBot="1">
      <c r="A877" s="331"/>
      <c r="B877" s="427"/>
      <c r="C877" s="427"/>
      <c r="D877" s="427"/>
      <c r="E877" s="427"/>
      <c r="F877" s="427"/>
      <c r="G877" s="427"/>
      <c r="H877" s="513"/>
      <c r="I877" s="287"/>
    </row>
    <row r="878" spans="1:9" ht="13.5" customHeight="1">
      <c r="A878" s="1"/>
      <c r="B878" s="265"/>
      <c r="C878" s="265"/>
      <c r="D878" s="265"/>
      <c r="E878" s="265"/>
      <c r="F878" s="265"/>
      <c r="G878" s="265"/>
      <c r="H878" s="5"/>
      <c r="I878" s="284"/>
    </row>
    <row r="879" spans="1:9" ht="13.5" customHeight="1" thickBot="1">
      <c r="A879" s="1"/>
      <c r="B879" s="265"/>
      <c r="C879" s="265"/>
      <c r="D879" s="265"/>
      <c r="E879" s="265"/>
      <c r="F879" s="265"/>
      <c r="G879" s="265"/>
      <c r="H879" s="5"/>
      <c r="I879" s="284"/>
    </row>
    <row r="880" spans="1:9" ht="21.6" customHeight="1">
      <c r="A880" s="2477" t="e">
        <f>+'Pres. OBRA'!#REF!</f>
        <v>#REF!</v>
      </c>
      <c r="B880" s="424" t="s">
        <v>96</v>
      </c>
      <c r="C880" s="2506" t="s">
        <v>819</v>
      </c>
      <c r="D880" s="2461"/>
      <c r="E880" s="2461"/>
      <c r="F880" s="2461"/>
      <c r="G880" s="2462"/>
      <c r="H880" s="277" t="s">
        <v>45</v>
      </c>
      <c r="I880" s="285" t="s">
        <v>46</v>
      </c>
    </row>
    <row r="881" spans="1:9" ht="13.5" customHeight="1" thickBot="1">
      <c r="A881" s="2459"/>
      <c r="B881" s="425"/>
      <c r="C881" s="2502"/>
      <c r="D881" s="2503"/>
      <c r="E881" s="2503"/>
      <c r="F881" s="2503"/>
      <c r="G881" s="2504"/>
      <c r="H881" s="278" t="s">
        <v>459</v>
      </c>
      <c r="I881" s="289">
        <f>+H883</f>
        <v>26</v>
      </c>
    </row>
    <row r="882" spans="1:9" ht="13.5" customHeight="1">
      <c r="A882" s="329"/>
      <c r="B882" s="300"/>
      <c r="C882" s="424" t="s">
        <v>615</v>
      </c>
      <c r="D882" s="424"/>
      <c r="E882" s="424"/>
      <c r="F882" s="424"/>
      <c r="G882" s="424"/>
      <c r="H882" s="435"/>
      <c r="I882" s="281"/>
    </row>
    <row r="883" spans="1:9" ht="13.5" customHeight="1" thickBot="1">
      <c r="A883" s="331"/>
      <c r="B883" s="427"/>
      <c r="C883" s="427">
        <v>26</v>
      </c>
      <c r="D883" s="427"/>
      <c r="E883" s="427"/>
      <c r="F883" s="427"/>
      <c r="G883" s="427"/>
      <c r="H883" s="538">
        <f>+C883</f>
        <v>26</v>
      </c>
      <c r="I883" s="287"/>
    </row>
    <row r="884" spans="1:9" ht="13.5" customHeight="1">
      <c r="A884" s="1"/>
      <c r="B884" s="265"/>
      <c r="C884" s="265"/>
      <c r="D884" s="265"/>
      <c r="E884" s="265"/>
      <c r="F884" s="265"/>
      <c r="G884" s="265"/>
      <c r="H884" s="5"/>
      <c r="I884" s="284"/>
    </row>
    <row r="885" spans="1:9" ht="13.5" customHeight="1" thickBot="1">
      <c r="A885" s="1"/>
      <c r="B885" s="265"/>
      <c r="C885" s="265"/>
      <c r="D885" s="265"/>
      <c r="E885" s="265"/>
      <c r="F885" s="265"/>
      <c r="G885" s="265"/>
      <c r="H885" s="5"/>
      <c r="I885" s="284"/>
    </row>
    <row r="886" spans="1:9" ht="13.5" customHeight="1">
      <c r="A886" s="2477">
        <f>+'Pres. OBRA'!B198</f>
        <v>12.599999999999998</v>
      </c>
      <c r="B886" s="424" t="s">
        <v>96</v>
      </c>
      <c r="C886" s="2478" t="s">
        <v>820</v>
      </c>
      <c r="D886" s="2479"/>
      <c r="E886" s="2479"/>
      <c r="F886" s="2479"/>
      <c r="G886" s="2480"/>
      <c r="H886" s="277" t="s">
        <v>45</v>
      </c>
      <c r="I886" s="285" t="s">
        <v>46</v>
      </c>
    </row>
    <row r="887" spans="1:9" ht="13.5" customHeight="1" thickBot="1">
      <c r="A887" s="2459"/>
      <c r="B887" s="425"/>
      <c r="C887" s="2502"/>
      <c r="D887" s="2503"/>
      <c r="E887" s="2503"/>
      <c r="F887" s="2503"/>
      <c r="G887" s="2504"/>
      <c r="H887" s="278" t="s">
        <v>459</v>
      </c>
      <c r="I887" s="289">
        <f>+H889</f>
        <v>20</v>
      </c>
    </row>
    <row r="888" spans="1:9" ht="13.5" customHeight="1">
      <c r="A888" s="329"/>
      <c r="B888" s="300"/>
      <c r="C888" s="424" t="s">
        <v>615</v>
      </c>
      <c r="D888" s="424"/>
      <c r="E888" s="424"/>
      <c r="F888" s="424"/>
      <c r="G888" s="424"/>
      <c r="H888" s="435"/>
      <c r="I888" s="281"/>
    </row>
    <row r="889" spans="1:9" ht="13.5" customHeight="1" thickBot="1">
      <c r="A889" s="331"/>
      <c r="B889" s="427"/>
      <c r="C889" s="427">
        <v>20</v>
      </c>
      <c r="D889" s="427"/>
      <c r="E889" s="427"/>
      <c r="F889" s="427"/>
      <c r="G889" s="427"/>
      <c r="H889" s="538">
        <f>C889</f>
        <v>20</v>
      </c>
      <c r="I889" s="287"/>
    </row>
    <row r="890" spans="1:9" ht="13.5" customHeight="1" thickBot="1">
      <c r="A890" s="1"/>
      <c r="B890" s="265"/>
      <c r="C890" s="265"/>
      <c r="D890" s="265"/>
      <c r="E890" s="265"/>
      <c r="F890" s="265"/>
      <c r="G890" s="265"/>
      <c r="H890" s="5"/>
      <c r="I890" s="284"/>
    </row>
    <row r="891" spans="1:9" ht="37.9" customHeight="1">
      <c r="A891" s="2458">
        <f>+'Pres. OBRA'!B199</f>
        <v>12.699999999999998</v>
      </c>
      <c r="B891" s="424" t="s">
        <v>96</v>
      </c>
      <c r="C891" s="2506" t="s">
        <v>821</v>
      </c>
      <c r="D891" s="2461"/>
      <c r="E891" s="2461"/>
      <c r="F891" s="2461"/>
      <c r="G891" s="2462"/>
      <c r="H891" s="277" t="s">
        <v>45</v>
      </c>
      <c r="I891" s="285" t="s">
        <v>46</v>
      </c>
    </row>
    <row r="892" spans="1:9" ht="13.5" customHeight="1" thickBot="1">
      <c r="A892" s="2505"/>
      <c r="B892" s="425"/>
      <c r="C892" s="2502"/>
      <c r="D892" s="2503"/>
      <c r="E892" s="2503"/>
      <c r="F892" s="2503"/>
      <c r="G892" s="2504"/>
      <c r="H892" s="278" t="s">
        <v>459</v>
      </c>
      <c r="I892" s="289">
        <f>+H894</f>
        <v>350</v>
      </c>
    </row>
    <row r="893" spans="1:9" ht="13.5" customHeight="1">
      <c r="A893" s="329"/>
      <c r="B893" s="300"/>
      <c r="C893" s="424" t="s">
        <v>615</v>
      </c>
      <c r="D893" s="424"/>
      <c r="E893" s="424"/>
      <c r="F893" s="424"/>
      <c r="G893" s="424"/>
      <c r="H893" s="435"/>
      <c r="I893" s="281"/>
    </row>
    <row r="894" spans="1:9" ht="13.5" customHeight="1" thickBot="1">
      <c r="A894" s="331"/>
      <c r="B894" s="427"/>
      <c r="C894" s="427">
        <v>350</v>
      </c>
      <c r="D894" s="427"/>
      <c r="E894" s="427"/>
      <c r="F894" s="427"/>
      <c r="G894" s="427"/>
      <c r="H894" s="538">
        <f>C894</f>
        <v>350</v>
      </c>
      <c r="I894" s="287"/>
    </row>
    <row r="895" spans="1:9" ht="13.5" customHeight="1" thickBot="1">
      <c r="A895" s="1"/>
      <c r="B895" s="265"/>
      <c r="C895" s="265"/>
      <c r="D895" s="265"/>
      <c r="E895" s="265"/>
      <c r="F895" s="265"/>
      <c r="G895" s="265"/>
      <c r="H895" s="5"/>
      <c r="I895" s="284"/>
    </row>
    <row r="896" spans="1:9" ht="24.6" customHeight="1">
      <c r="A896" s="2458">
        <f>+'Pres. OBRA'!B200</f>
        <v>12.799999999999997</v>
      </c>
      <c r="B896" s="424" t="s">
        <v>96</v>
      </c>
      <c r="C896" s="2506" t="s">
        <v>822</v>
      </c>
      <c r="D896" s="2461"/>
      <c r="E896" s="2461"/>
      <c r="F896" s="2461"/>
      <c r="G896" s="2462"/>
      <c r="H896" s="277" t="s">
        <v>45</v>
      </c>
      <c r="I896" s="285" t="s">
        <v>46</v>
      </c>
    </row>
    <row r="897" spans="1:9" ht="15.75" thickBot="1">
      <c r="A897" s="2505"/>
      <c r="B897" s="425"/>
      <c r="C897" s="2502"/>
      <c r="D897" s="2503"/>
      <c r="E897" s="2503"/>
      <c r="F897" s="2503"/>
      <c r="G897" s="2504"/>
      <c r="H897" s="278" t="s">
        <v>459</v>
      </c>
      <c r="I897" s="289">
        <f>+H899</f>
        <v>45</v>
      </c>
    </row>
    <row r="898" spans="1:9">
      <c r="A898" s="329"/>
      <c r="B898" s="300"/>
      <c r="C898" s="424" t="s">
        <v>615</v>
      </c>
      <c r="D898" s="424"/>
      <c r="E898" s="424"/>
      <c r="F898" s="424"/>
      <c r="G898" s="424"/>
      <c r="H898" s="435"/>
      <c r="I898" s="281"/>
    </row>
    <row r="899" spans="1:9" ht="15.75" thickBot="1">
      <c r="A899" s="331"/>
      <c r="B899" s="427"/>
      <c r="C899" s="427">
        <v>45</v>
      </c>
      <c r="D899" s="427"/>
      <c r="E899" s="427"/>
      <c r="F899" s="427"/>
      <c r="G899" s="427"/>
      <c r="H899" s="538">
        <f>C899</f>
        <v>45</v>
      </c>
      <c r="I899" s="287"/>
    </row>
    <row r="900" spans="1:9" ht="15.75" thickBot="1">
      <c r="I900" s="288"/>
    </row>
    <row r="901" spans="1:9" ht="22.15" customHeight="1">
      <c r="A901" s="2477">
        <f>+'Pres. OBRA'!B201</f>
        <v>12.899999999999997</v>
      </c>
      <c r="B901" s="424" t="s">
        <v>96</v>
      </c>
      <c r="C901" s="2506" t="s">
        <v>823</v>
      </c>
      <c r="D901" s="2461"/>
      <c r="E901" s="2461"/>
      <c r="F901" s="2461"/>
      <c r="G901" s="2462"/>
      <c r="H901" s="277" t="s">
        <v>45</v>
      </c>
      <c r="I901" s="285" t="s">
        <v>46</v>
      </c>
    </row>
    <row r="902" spans="1:9" ht="15.75" thickBot="1">
      <c r="A902" s="2459"/>
      <c r="B902" s="425"/>
      <c r="C902" s="2502"/>
      <c r="D902" s="2503"/>
      <c r="E902" s="2503"/>
      <c r="F902" s="2503"/>
      <c r="G902" s="2504"/>
      <c r="H902" s="278" t="s">
        <v>459</v>
      </c>
      <c r="I902" s="289">
        <f>+H904</f>
        <v>30</v>
      </c>
    </row>
    <row r="903" spans="1:9">
      <c r="A903" s="329"/>
      <c r="B903" s="300"/>
      <c r="C903" s="424" t="s">
        <v>615</v>
      </c>
      <c r="D903" s="424"/>
      <c r="E903" s="424"/>
      <c r="F903" s="424"/>
      <c r="G903" s="424"/>
      <c r="H903" s="435"/>
      <c r="I903" s="281"/>
    </row>
    <row r="904" spans="1:9" ht="15.75" thickBot="1">
      <c r="A904" s="331"/>
      <c r="B904" s="427"/>
      <c r="C904" s="427">
        <v>30</v>
      </c>
      <c r="D904" s="427"/>
      <c r="E904" s="427"/>
      <c r="F904" s="427"/>
      <c r="G904" s="427"/>
      <c r="H904" s="538">
        <f>C904</f>
        <v>30</v>
      </c>
      <c r="I904" s="287"/>
    </row>
    <row r="905" spans="1:9" ht="15.75" thickBot="1"/>
    <row r="906" spans="1:9">
      <c r="A906" s="2477">
        <f>+'Pres. OBRA'!B202</f>
        <v>12.1</v>
      </c>
      <c r="B906" s="424" t="s">
        <v>96</v>
      </c>
      <c r="C906" s="2478" t="s">
        <v>824</v>
      </c>
      <c r="D906" s="2479"/>
      <c r="E906" s="2479"/>
      <c r="F906" s="2479"/>
      <c r="G906" s="2480"/>
      <c r="H906" s="277" t="s">
        <v>45</v>
      </c>
      <c r="I906" s="285" t="s">
        <v>46</v>
      </c>
    </row>
    <row r="907" spans="1:9" ht="15.75" thickBot="1">
      <c r="A907" s="2459"/>
      <c r="B907" s="425"/>
      <c r="C907" s="2502"/>
      <c r="D907" s="2503"/>
      <c r="E907" s="2503"/>
      <c r="F907" s="2503"/>
      <c r="G907" s="2504"/>
      <c r="H907" s="278" t="s">
        <v>459</v>
      </c>
      <c r="I907" s="289">
        <f>+H909</f>
        <v>8</v>
      </c>
    </row>
    <row r="908" spans="1:9">
      <c r="A908" s="329"/>
      <c r="B908" s="300"/>
      <c r="C908" s="424" t="s">
        <v>615</v>
      </c>
      <c r="D908" s="424"/>
      <c r="E908" s="424"/>
      <c r="F908" s="424"/>
      <c r="G908" s="424"/>
      <c r="H908" s="435"/>
      <c r="I908" s="281"/>
    </row>
    <row r="909" spans="1:9" ht="15.75" thickBot="1">
      <c r="A909" s="331"/>
      <c r="B909" s="427"/>
      <c r="C909" s="427">
        <v>8</v>
      </c>
      <c r="D909" s="427"/>
      <c r="E909" s="427"/>
      <c r="F909" s="427"/>
      <c r="G909" s="427"/>
      <c r="H909" s="538">
        <f>C909</f>
        <v>8</v>
      </c>
      <c r="I909" s="287"/>
    </row>
    <row r="910" spans="1:9" ht="15.75" thickBot="1">
      <c r="A910" s="749"/>
      <c r="B910" s="279"/>
      <c r="C910" s="265"/>
      <c r="D910" s="265"/>
      <c r="E910" s="265"/>
      <c r="F910" s="265"/>
      <c r="G910" s="265"/>
      <c r="H910" s="284"/>
      <c r="I910" s="750"/>
    </row>
    <row r="911" spans="1:9">
      <c r="A911" s="2477">
        <f>+'Pres. OBRA'!B203</f>
        <v>12.11</v>
      </c>
      <c r="B911" s="424" t="s">
        <v>96</v>
      </c>
      <c r="C911" s="2478" t="s">
        <v>825</v>
      </c>
      <c r="D911" s="2479"/>
      <c r="E911" s="2479"/>
      <c r="F911" s="2479"/>
      <c r="G911" s="2480"/>
      <c r="H911" s="277" t="s">
        <v>45</v>
      </c>
      <c r="I911" s="285" t="s">
        <v>46</v>
      </c>
    </row>
    <row r="912" spans="1:9" ht="15.75" thickBot="1">
      <c r="A912" s="2459"/>
      <c r="B912" s="425"/>
      <c r="C912" s="2502"/>
      <c r="D912" s="2503"/>
      <c r="E912" s="2503"/>
      <c r="F912" s="2503"/>
      <c r="G912" s="2504"/>
      <c r="H912" s="278" t="s">
        <v>459</v>
      </c>
      <c r="I912" s="289">
        <f>+H914</f>
        <v>4</v>
      </c>
    </row>
    <row r="913" spans="1:9">
      <c r="A913" s="329"/>
      <c r="B913" s="300"/>
      <c r="C913" s="424" t="s">
        <v>615</v>
      </c>
      <c r="D913" s="424"/>
      <c r="E913" s="424"/>
      <c r="F913" s="424"/>
      <c r="G913" s="424"/>
      <c r="H913" s="435"/>
      <c r="I913" s="281"/>
    </row>
    <row r="914" spans="1:9" ht="15.75" thickBot="1">
      <c r="A914" s="331"/>
      <c r="B914" s="427"/>
      <c r="C914" s="427">
        <v>4</v>
      </c>
      <c r="D914" s="427"/>
      <c r="E914" s="427"/>
      <c r="F914" s="427"/>
      <c r="G914" s="427"/>
      <c r="H914" s="538">
        <f>C914</f>
        <v>4</v>
      </c>
      <c r="I914" s="287"/>
    </row>
    <row r="915" spans="1:9" ht="15.75" thickBot="1"/>
    <row r="916" spans="1:9">
      <c r="A916" s="2477">
        <f>+'Pres. OBRA'!B204</f>
        <v>12.12</v>
      </c>
      <c r="B916" s="424" t="s">
        <v>96</v>
      </c>
      <c r="C916" s="2478" t="s">
        <v>826</v>
      </c>
      <c r="D916" s="2479"/>
      <c r="E916" s="2479"/>
      <c r="F916" s="2479"/>
      <c r="G916" s="2480"/>
      <c r="H916" s="277" t="s">
        <v>45</v>
      </c>
      <c r="I916" s="285" t="s">
        <v>46</v>
      </c>
    </row>
    <row r="917" spans="1:9" ht="15.75" thickBot="1">
      <c r="A917" s="2459"/>
      <c r="B917" s="425"/>
      <c r="C917" s="2502"/>
      <c r="D917" s="2503"/>
      <c r="E917" s="2503"/>
      <c r="F917" s="2503"/>
      <c r="G917" s="2504"/>
      <c r="H917" s="278" t="s">
        <v>459</v>
      </c>
      <c r="I917" s="289">
        <f>+H919</f>
        <v>15</v>
      </c>
    </row>
    <row r="918" spans="1:9">
      <c r="A918" s="329"/>
      <c r="B918" s="300"/>
      <c r="C918" s="424" t="s">
        <v>615</v>
      </c>
      <c r="D918" s="424"/>
      <c r="E918" s="424"/>
      <c r="F918" s="424"/>
      <c r="G918" s="424"/>
      <c r="H918" s="435"/>
      <c r="I918" s="281"/>
    </row>
    <row r="919" spans="1:9" ht="15.75" thickBot="1">
      <c r="A919" s="331"/>
      <c r="B919" s="427"/>
      <c r="C919" s="427">
        <v>15</v>
      </c>
      <c r="D919" s="427"/>
      <c r="E919" s="427"/>
      <c r="F919" s="427"/>
      <c r="G919" s="427"/>
      <c r="H919" s="538">
        <f>C919</f>
        <v>15</v>
      </c>
      <c r="I919" s="287"/>
    </row>
    <row r="920" spans="1:9" ht="15.75" thickBot="1">
      <c r="A920" s="1"/>
      <c r="B920" s="267"/>
      <c r="C920" s="267"/>
      <c r="D920" s="1"/>
      <c r="E920" s="1"/>
      <c r="F920" s="1"/>
      <c r="G920" s="1"/>
      <c r="H920" s="5"/>
      <c r="I920" s="284"/>
    </row>
    <row r="921" spans="1:9">
      <c r="A921" s="2477">
        <f>+'Pres. OBRA'!B205</f>
        <v>12.129999999999999</v>
      </c>
      <c r="B921" s="424" t="s">
        <v>96</v>
      </c>
      <c r="C921" s="2478" t="s">
        <v>827</v>
      </c>
      <c r="D921" s="2479"/>
      <c r="E921" s="2479"/>
      <c r="F921" s="2479"/>
      <c r="G921" s="2480"/>
      <c r="H921" s="277" t="s">
        <v>45</v>
      </c>
      <c r="I921" s="285" t="s">
        <v>46</v>
      </c>
    </row>
    <row r="922" spans="1:9" ht="15.75" thickBot="1">
      <c r="A922" s="2459"/>
      <c r="B922" s="425"/>
      <c r="C922" s="2502"/>
      <c r="D922" s="2503"/>
      <c r="E922" s="2503"/>
      <c r="F922" s="2503"/>
      <c r="G922" s="2504"/>
      <c r="H922" s="278"/>
      <c r="I922" s="289">
        <f>+H924</f>
        <v>1</v>
      </c>
    </row>
    <row r="923" spans="1:9">
      <c r="A923" s="329"/>
      <c r="B923" s="300"/>
      <c r="C923" s="424" t="s">
        <v>615</v>
      </c>
      <c r="D923" s="424"/>
      <c r="E923" s="424"/>
      <c r="F923" s="424"/>
      <c r="G923" s="424"/>
      <c r="H923" s="435" t="s">
        <v>459</v>
      </c>
      <c r="I923" s="281"/>
    </row>
    <row r="924" spans="1:9" ht="15.75" thickBot="1">
      <c r="A924" s="331"/>
      <c r="B924" s="427"/>
      <c r="C924" s="427">
        <v>1</v>
      </c>
      <c r="D924" s="427"/>
      <c r="E924" s="427"/>
      <c r="F924" s="427"/>
      <c r="G924" s="427"/>
      <c r="H924" s="538">
        <f>C924</f>
        <v>1</v>
      </c>
      <c r="I924" s="287"/>
    </row>
    <row r="925" spans="1:9" ht="15.75" thickBot="1">
      <c r="I925" s="288"/>
    </row>
    <row r="926" spans="1:9">
      <c r="A926" s="2477" t="e">
        <f>+'Pres. OBRA'!#REF!</f>
        <v>#REF!</v>
      </c>
      <c r="B926" s="424" t="s">
        <v>96</v>
      </c>
      <c r="C926" s="2478" t="s">
        <v>828</v>
      </c>
      <c r="D926" s="2479"/>
      <c r="E926" s="2479"/>
      <c r="F926" s="2479"/>
      <c r="G926" s="2480"/>
      <c r="H926" s="277" t="s">
        <v>45</v>
      </c>
      <c r="I926" s="285" t="s">
        <v>46</v>
      </c>
    </row>
    <row r="927" spans="1:9" ht="15.75" thickBot="1">
      <c r="A927" s="2459"/>
      <c r="B927" s="425"/>
      <c r="C927" s="2502"/>
      <c r="D927" s="2503"/>
      <c r="E927" s="2503"/>
      <c r="F927" s="2503"/>
      <c r="G927" s="2504"/>
      <c r="H927" s="278" t="s">
        <v>459</v>
      </c>
      <c r="I927" s="289">
        <f>+H929</f>
        <v>1</v>
      </c>
    </row>
    <row r="928" spans="1:9">
      <c r="A928" s="329"/>
      <c r="B928" s="300"/>
      <c r="C928" s="424" t="s">
        <v>615</v>
      </c>
      <c r="D928" s="424"/>
      <c r="E928" s="424"/>
      <c r="F928" s="424"/>
      <c r="G928" s="424"/>
      <c r="H928" s="435"/>
      <c r="I928" s="281"/>
    </row>
    <row r="929" spans="1:9" ht="15.75" thickBot="1">
      <c r="A929" s="331"/>
      <c r="B929" s="427"/>
      <c r="C929" s="427">
        <v>1</v>
      </c>
      <c r="D929" s="427"/>
      <c r="E929" s="427"/>
      <c r="F929" s="427"/>
      <c r="G929" s="427"/>
      <c r="H929" s="538">
        <f>C929</f>
        <v>1</v>
      </c>
      <c r="I929" s="287"/>
    </row>
    <row r="930" spans="1:9" ht="15.75" thickBot="1">
      <c r="I930" s="288"/>
    </row>
    <row r="931" spans="1:9" ht="28.15" customHeight="1">
      <c r="A931" s="2477" t="e">
        <f>+'Pres. OBRA'!#REF!</f>
        <v>#REF!</v>
      </c>
      <c r="B931" s="424" t="s">
        <v>96</v>
      </c>
      <c r="C931" s="2506" t="s">
        <v>829</v>
      </c>
      <c r="D931" s="2461"/>
      <c r="E931" s="2461"/>
      <c r="F931" s="2461"/>
      <c r="G931" s="2462"/>
      <c r="H931" s="277" t="s">
        <v>45</v>
      </c>
      <c r="I931" s="285" t="s">
        <v>46</v>
      </c>
    </row>
    <row r="932" spans="1:9" ht="15.75" thickBot="1">
      <c r="A932" s="2459"/>
      <c r="B932" s="425"/>
      <c r="C932" s="2502"/>
      <c r="D932" s="2503"/>
      <c r="E932" s="2503"/>
      <c r="F932" s="2503"/>
      <c r="G932" s="2504"/>
      <c r="H932" s="278" t="s">
        <v>459</v>
      </c>
      <c r="I932" s="289">
        <f>+H934</f>
        <v>1</v>
      </c>
    </row>
    <row r="933" spans="1:9">
      <c r="A933" s="329"/>
      <c r="B933" s="300"/>
      <c r="C933" s="424" t="s">
        <v>615</v>
      </c>
      <c r="D933" s="424"/>
      <c r="E933" s="424"/>
      <c r="F933" s="424"/>
      <c r="G933" s="424"/>
      <c r="H933" s="435"/>
      <c r="I933" s="281"/>
    </row>
    <row r="934" spans="1:9" ht="15.75" thickBot="1">
      <c r="A934" s="331"/>
      <c r="B934" s="427"/>
      <c r="C934" s="427">
        <v>1</v>
      </c>
      <c r="D934" s="427"/>
      <c r="E934" s="427"/>
      <c r="F934" s="427"/>
      <c r="G934" s="427"/>
      <c r="H934" s="538">
        <f>C934</f>
        <v>1</v>
      </c>
      <c r="I934" s="287"/>
    </row>
    <row r="935" spans="1:9">
      <c r="A935" s="1"/>
      <c r="B935" s="265"/>
      <c r="C935" s="265"/>
      <c r="D935" s="265"/>
      <c r="E935" s="265"/>
      <c r="F935" s="265"/>
      <c r="G935" s="265"/>
      <c r="H935" s="284"/>
      <c r="I935" s="284"/>
    </row>
    <row r="936" spans="1:9" ht="15.75" thickBot="1">
      <c r="A936" s="1"/>
      <c r="B936" s="265"/>
      <c r="C936" s="265"/>
      <c r="D936" s="265"/>
      <c r="E936" s="265"/>
      <c r="F936" s="265"/>
      <c r="G936" s="265"/>
      <c r="H936" s="284"/>
      <c r="I936" s="284"/>
    </row>
    <row r="937" spans="1:9">
      <c r="A937" s="2499" t="s">
        <v>611</v>
      </c>
      <c r="B937" s="2500"/>
      <c r="C937" s="2500"/>
      <c r="D937" s="2500"/>
      <c r="E937" s="2500"/>
      <c r="F937" s="2500"/>
      <c r="G937" s="2500"/>
      <c r="H937" s="2501"/>
      <c r="I937" s="509" t="s">
        <v>612</v>
      </c>
    </row>
    <row r="938" spans="1:9" ht="15.75" thickBot="1">
      <c r="A938" s="2513" t="s">
        <v>613</v>
      </c>
      <c r="B938" s="2514"/>
      <c r="C938" s="2514"/>
      <c r="D938" s="2514"/>
      <c r="E938" s="2514"/>
      <c r="F938" s="2514"/>
      <c r="G938" s="2514"/>
      <c r="H938" s="2515"/>
      <c r="I938" s="510"/>
    </row>
    <row r="939" spans="1:9" ht="15.75" thickBot="1">
      <c r="A939" s="514"/>
      <c r="B939" s="2498" t="s">
        <v>830</v>
      </c>
      <c r="C939" s="2498"/>
      <c r="D939" s="2498"/>
      <c r="E939" s="2498"/>
      <c r="F939" s="2498"/>
      <c r="G939" s="2498"/>
      <c r="H939" s="2498"/>
      <c r="I939" s="515"/>
    </row>
    <row r="940" spans="1:9">
      <c r="A940" s="2477">
        <f>+'Pres. OBRA'!B207</f>
        <v>13.1</v>
      </c>
      <c r="B940" s="424" t="s">
        <v>96</v>
      </c>
      <c r="C940" s="2478" t="s">
        <v>831</v>
      </c>
      <c r="D940" s="2479"/>
      <c r="E940" s="2479"/>
      <c r="F940" s="2479"/>
      <c r="G940" s="2480"/>
      <c r="H940" s="277" t="s">
        <v>45</v>
      </c>
      <c r="I940" s="285" t="s">
        <v>46</v>
      </c>
    </row>
    <row r="941" spans="1:9" ht="15.75" thickBot="1">
      <c r="A941" s="2459"/>
      <c r="B941" s="425"/>
      <c r="C941" s="2502"/>
      <c r="D941" s="2503"/>
      <c r="E941" s="2503"/>
      <c r="F941" s="2503"/>
      <c r="G941" s="2504"/>
      <c r="H941" s="278"/>
      <c r="I941" s="289">
        <f>+H943</f>
        <v>5</v>
      </c>
    </row>
    <row r="942" spans="1:9">
      <c r="A942" s="329"/>
      <c r="B942" s="300"/>
      <c r="C942" s="424" t="s">
        <v>615</v>
      </c>
      <c r="D942" s="424"/>
      <c r="E942" s="424"/>
      <c r="F942" s="424"/>
      <c r="G942" s="424"/>
      <c r="H942" s="435"/>
      <c r="I942" s="281"/>
    </row>
    <row r="943" spans="1:9" ht="15.75" thickBot="1">
      <c r="A943" s="331"/>
      <c r="B943" s="427"/>
      <c r="C943" s="427">
        <v>5</v>
      </c>
      <c r="D943" s="427"/>
      <c r="E943" s="427"/>
      <c r="F943" s="427"/>
      <c r="G943" s="427"/>
      <c r="H943" s="538">
        <f>C943</f>
        <v>5</v>
      </c>
      <c r="I943" s="287"/>
    </row>
    <row r="944" spans="1:9" ht="15.75" thickBot="1"/>
    <row r="945" spans="1:9">
      <c r="A945" s="2477">
        <f>+'Pres. OBRA'!B209</f>
        <v>13.2</v>
      </c>
      <c r="B945" s="424" t="s">
        <v>96</v>
      </c>
      <c r="C945" s="2478" t="s">
        <v>832</v>
      </c>
      <c r="D945" s="2479"/>
      <c r="E945" s="2479"/>
      <c r="F945" s="2479"/>
      <c r="G945" s="2480"/>
      <c r="H945" s="277" t="s">
        <v>45</v>
      </c>
      <c r="I945" s="285" t="s">
        <v>46</v>
      </c>
    </row>
    <row r="946" spans="1:9" ht="15.75" thickBot="1">
      <c r="A946" s="2459"/>
      <c r="B946" s="425"/>
      <c r="C946" s="2502"/>
      <c r="D946" s="2503"/>
      <c r="E946" s="2503"/>
      <c r="F946" s="2503"/>
      <c r="G946" s="2504"/>
      <c r="H946" s="278"/>
      <c r="I946" s="289">
        <f>+H948</f>
        <v>3</v>
      </c>
    </row>
    <row r="947" spans="1:9">
      <c r="A947" s="329"/>
      <c r="B947" s="300"/>
      <c r="C947" s="424" t="s">
        <v>615</v>
      </c>
      <c r="D947" s="424"/>
      <c r="E947" s="424"/>
      <c r="F947" s="424"/>
      <c r="G947" s="424"/>
      <c r="H947" s="435"/>
      <c r="I947" s="281"/>
    </row>
    <row r="948" spans="1:9" ht="15.75" thickBot="1">
      <c r="A948" s="331"/>
      <c r="B948" s="427"/>
      <c r="C948" s="427">
        <v>3</v>
      </c>
      <c r="D948" s="427"/>
      <c r="E948" s="427"/>
      <c r="F948" s="427"/>
      <c r="G948" s="427"/>
      <c r="H948" s="538">
        <f>C948</f>
        <v>3</v>
      </c>
      <c r="I948" s="287"/>
    </row>
    <row r="949" spans="1:9" ht="15.75" thickBot="1"/>
    <row r="950" spans="1:9" ht="28.15" customHeight="1">
      <c r="A950" s="2477">
        <f>+'Pres. OBRA'!B211</f>
        <v>13.3</v>
      </c>
      <c r="B950" s="424" t="s">
        <v>96</v>
      </c>
      <c r="C950" s="2506" t="s">
        <v>833</v>
      </c>
      <c r="D950" s="2461"/>
      <c r="E950" s="2461"/>
      <c r="F950" s="2461"/>
      <c r="G950" s="2462"/>
      <c r="H950" s="277" t="s">
        <v>45</v>
      </c>
      <c r="I950" s="285" t="s">
        <v>46</v>
      </c>
    </row>
    <row r="951" spans="1:9" ht="15.75" thickBot="1">
      <c r="A951" s="2459"/>
      <c r="B951" s="425"/>
      <c r="C951" s="2502"/>
      <c r="D951" s="2503"/>
      <c r="E951" s="2503"/>
      <c r="F951" s="2503"/>
      <c r="G951" s="2504"/>
      <c r="H951" s="278"/>
      <c r="I951" s="289">
        <f>+H953</f>
        <v>5</v>
      </c>
    </row>
    <row r="952" spans="1:9">
      <c r="A952" s="329"/>
      <c r="B952" s="300"/>
      <c r="C952" s="424" t="s">
        <v>615</v>
      </c>
      <c r="D952" s="424"/>
      <c r="E952" s="424"/>
      <c r="F952" s="424"/>
      <c r="G952" s="424"/>
      <c r="H952" s="435"/>
      <c r="I952" s="281"/>
    </row>
    <row r="953" spans="1:9" ht="15.75" thickBot="1">
      <c r="A953" s="331"/>
      <c r="B953" s="427"/>
      <c r="C953" s="427">
        <v>5</v>
      </c>
      <c r="D953" s="427"/>
      <c r="E953" s="427"/>
      <c r="F953" s="427"/>
      <c r="G953" s="427"/>
      <c r="H953" s="538">
        <f>C953</f>
        <v>5</v>
      </c>
      <c r="I953" s="287"/>
    </row>
    <row r="954" spans="1:9">
      <c r="A954" s="2477">
        <f>+'Pres. OBRA'!B213</f>
        <v>13.4</v>
      </c>
      <c r="B954" s="424" t="s">
        <v>96</v>
      </c>
      <c r="C954" s="2478" t="s">
        <v>834</v>
      </c>
      <c r="D954" s="2479"/>
      <c r="E954" s="2479"/>
      <c r="F954" s="2479"/>
      <c r="G954" s="2480"/>
      <c r="H954" s="277" t="s">
        <v>45</v>
      </c>
      <c r="I954" s="285" t="s">
        <v>46</v>
      </c>
    </row>
    <row r="955" spans="1:9" ht="15.75" thickBot="1">
      <c r="A955" s="2459"/>
      <c r="B955" s="425"/>
      <c r="C955" s="2502"/>
      <c r="D955" s="2503"/>
      <c r="E955" s="2503"/>
      <c r="F955" s="2503"/>
      <c r="G955" s="2504"/>
      <c r="H955" s="278"/>
      <c r="I955" s="289">
        <f>+H957</f>
        <v>5</v>
      </c>
    </row>
    <row r="956" spans="1:9">
      <c r="A956" s="329"/>
      <c r="B956" s="300"/>
      <c r="C956" s="424" t="s">
        <v>615</v>
      </c>
      <c r="D956" s="424"/>
      <c r="E956" s="424"/>
      <c r="F956" s="424"/>
      <c r="G956" s="424"/>
      <c r="H956" s="435"/>
      <c r="I956" s="281"/>
    </row>
    <row r="957" spans="1:9" ht="15.75" thickBot="1">
      <c r="A957" s="331"/>
      <c r="B957" s="427"/>
      <c r="C957" s="427">
        <v>5</v>
      </c>
      <c r="D957" s="427"/>
      <c r="E957" s="427"/>
      <c r="F957" s="427"/>
      <c r="G957" s="427"/>
      <c r="H957" s="538">
        <f>C957</f>
        <v>5</v>
      </c>
      <c r="I957" s="287"/>
    </row>
    <row r="958" spans="1:9" ht="15.75" thickBot="1"/>
    <row r="959" spans="1:9">
      <c r="A959" s="2477">
        <f>+'Pres. OBRA'!B216</f>
        <v>13.5</v>
      </c>
      <c r="B959" s="424" t="s">
        <v>96</v>
      </c>
      <c r="C959" s="2478" t="s">
        <v>835</v>
      </c>
      <c r="D959" s="2479"/>
      <c r="E959" s="2479"/>
      <c r="F959" s="2479"/>
      <c r="G959" s="2480"/>
      <c r="H959" s="277" t="s">
        <v>45</v>
      </c>
      <c r="I959" s="285" t="s">
        <v>46</v>
      </c>
    </row>
    <row r="960" spans="1:9" ht="15.75" thickBot="1">
      <c r="A960" s="2459"/>
      <c r="B960" s="425"/>
      <c r="C960" s="2502"/>
      <c r="D960" s="2503"/>
      <c r="E960" s="2503"/>
      <c r="F960" s="2503"/>
      <c r="G960" s="2504"/>
      <c r="H960" s="278"/>
      <c r="I960" s="289">
        <f>+H962</f>
        <v>4</v>
      </c>
    </row>
    <row r="961" spans="1:9">
      <c r="A961" s="329"/>
      <c r="B961" s="300"/>
      <c r="C961" s="424" t="s">
        <v>615</v>
      </c>
      <c r="D961" s="424"/>
      <c r="E961" s="424"/>
      <c r="F961" s="424"/>
      <c r="G961" s="424"/>
      <c r="H961" s="435"/>
      <c r="I961" s="281"/>
    </row>
    <row r="962" spans="1:9" ht="15.75" thickBot="1">
      <c r="A962" s="331"/>
      <c r="B962" s="427"/>
      <c r="C962" s="427">
        <v>4</v>
      </c>
      <c r="D962" s="427"/>
      <c r="E962" s="427"/>
      <c r="F962" s="427"/>
      <c r="G962" s="427"/>
      <c r="H962" s="538">
        <f>C962</f>
        <v>4</v>
      </c>
      <c r="I962" s="287"/>
    </row>
    <row r="963" spans="1:9" ht="15.75" thickBot="1"/>
    <row r="964" spans="1:9">
      <c r="A964" s="2477">
        <f>+'Pres. OBRA'!B218</f>
        <v>13.6</v>
      </c>
      <c r="B964" s="424" t="s">
        <v>96</v>
      </c>
      <c r="C964" s="2478" t="s">
        <v>836</v>
      </c>
      <c r="D964" s="2479"/>
      <c r="E964" s="2479"/>
      <c r="F964" s="2479"/>
      <c r="G964" s="2480"/>
      <c r="H964" s="277" t="s">
        <v>45</v>
      </c>
      <c r="I964" s="285" t="s">
        <v>46</v>
      </c>
    </row>
    <row r="965" spans="1:9" ht="15.75" thickBot="1">
      <c r="A965" s="2459"/>
      <c r="B965" s="425"/>
      <c r="C965" s="2502"/>
      <c r="D965" s="2503"/>
      <c r="E965" s="2503"/>
      <c r="F965" s="2503"/>
      <c r="G965" s="2504"/>
      <c r="H965" s="278"/>
      <c r="I965" s="289">
        <f>+H967</f>
        <v>3</v>
      </c>
    </row>
    <row r="966" spans="1:9">
      <c r="A966" s="329"/>
      <c r="B966" s="300"/>
      <c r="C966" s="424" t="s">
        <v>615</v>
      </c>
      <c r="D966" s="424"/>
      <c r="E966" s="424"/>
      <c r="F966" s="424"/>
      <c r="G966" s="424"/>
      <c r="H966" s="435"/>
      <c r="I966" s="281"/>
    </row>
    <row r="967" spans="1:9" ht="15.75" thickBot="1">
      <c r="A967" s="331"/>
      <c r="B967" s="427"/>
      <c r="C967" s="427">
        <v>3</v>
      </c>
      <c r="D967" s="427"/>
      <c r="E967" s="427"/>
      <c r="F967" s="427"/>
      <c r="G967" s="427"/>
      <c r="H967" s="538">
        <f>C967</f>
        <v>3</v>
      </c>
      <c r="I967" s="287"/>
    </row>
    <row r="968" spans="1:9" ht="15.75" thickBot="1"/>
    <row r="969" spans="1:9">
      <c r="A969" s="2477">
        <f>+'Pres. OBRA'!B219</f>
        <v>13.7</v>
      </c>
      <c r="B969" s="424" t="s">
        <v>96</v>
      </c>
      <c r="C969" s="2478" t="s">
        <v>837</v>
      </c>
      <c r="D969" s="2479"/>
      <c r="E969" s="2479"/>
      <c r="F969" s="2479"/>
      <c r="G969" s="2480"/>
      <c r="H969" s="277" t="s">
        <v>45</v>
      </c>
      <c r="I969" s="285" t="s">
        <v>46</v>
      </c>
    </row>
    <row r="970" spans="1:9" ht="15.75" thickBot="1">
      <c r="A970" s="2459"/>
      <c r="B970" s="425"/>
      <c r="C970" s="2502"/>
      <c r="D970" s="2503"/>
      <c r="E970" s="2503"/>
      <c r="F970" s="2503"/>
      <c r="G970" s="2504"/>
      <c r="H970" s="278"/>
      <c r="I970" s="289">
        <f>+H972</f>
        <v>4</v>
      </c>
    </row>
    <row r="971" spans="1:9">
      <c r="A971" s="329"/>
      <c r="B971" s="300"/>
      <c r="C971" s="424" t="s">
        <v>615</v>
      </c>
      <c r="D971" s="424"/>
      <c r="E971" s="424"/>
      <c r="F971" s="424"/>
      <c r="G971" s="424"/>
      <c r="H971" s="435"/>
      <c r="I971" s="281"/>
    </row>
    <row r="972" spans="1:9" ht="15.75" thickBot="1">
      <c r="A972" s="331"/>
      <c r="B972" s="427"/>
      <c r="C972" s="427">
        <v>4</v>
      </c>
      <c r="D972" s="427"/>
      <c r="E972" s="427"/>
      <c r="F972" s="427"/>
      <c r="G972" s="427"/>
      <c r="H972" s="538">
        <f>C972</f>
        <v>4</v>
      </c>
      <c r="I972" s="287"/>
    </row>
    <row r="973" spans="1:9">
      <c r="A973" s="1"/>
      <c r="B973" s="265"/>
      <c r="C973" s="265"/>
      <c r="D973" s="265"/>
      <c r="E973" s="265"/>
      <c r="F973" s="265"/>
      <c r="G973" s="265"/>
      <c r="H973" s="284"/>
      <c r="I973" s="284"/>
    </row>
    <row r="974" spans="1:9" ht="15.75" thickBot="1"/>
    <row r="975" spans="1:9">
      <c r="A975" s="2477">
        <f>+'Pres. OBRA'!B220</f>
        <v>13.799999999999999</v>
      </c>
      <c r="B975" s="424" t="s">
        <v>96</v>
      </c>
      <c r="C975" s="2478" t="s">
        <v>838</v>
      </c>
      <c r="D975" s="2479"/>
      <c r="E975" s="2479"/>
      <c r="F975" s="2479"/>
      <c r="G975" s="2480"/>
      <c r="H975" s="277" t="s">
        <v>45</v>
      </c>
      <c r="I975" s="285" t="s">
        <v>46</v>
      </c>
    </row>
    <row r="976" spans="1:9" ht="15.75" thickBot="1">
      <c r="A976" s="2459"/>
      <c r="B976" s="425"/>
      <c r="C976" s="2502"/>
      <c r="D976" s="2503"/>
      <c r="E976" s="2503"/>
      <c r="F976" s="2503"/>
      <c r="G976" s="2504"/>
      <c r="H976" s="278"/>
      <c r="I976" s="289">
        <f>+H978</f>
        <v>2</v>
      </c>
    </row>
    <row r="977" spans="1:9">
      <c r="A977" s="329"/>
      <c r="B977" s="300"/>
      <c r="C977" s="424" t="s">
        <v>615</v>
      </c>
      <c r="D977" s="424"/>
      <c r="E977" s="424"/>
      <c r="F977" s="424"/>
      <c r="G977" s="424"/>
      <c r="H977" s="435"/>
      <c r="I977" s="281"/>
    </row>
    <row r="978" spans="1:9" ht="15.75" thickBot="1">
      <c r="A978" s="331"/>
      <c r="B978" s="427"/>
      <c r="C978" s="427">
        <v>2</v>
      </c>
      <c r="D978" s="427"/>
      <c r="E978" s="427"/>
      <c r="F978" s="427"/>
      <c r="G978" s="427"/>
      <c r="H978" s="538">
        <f>C978</f>
        <v>2</v>
      </c>
      <c r="I978" s="287"/>
    </row>
    <row r="979" spans="1:9" ht="15.75" thickBot="1"/>
    <row r="980" spans="1:9" ht="22.15" customHeight="1">
      <c r="A980" s="2458">
        <f>+'Pres. OBRA'!B221</f>
        <v>13.899999999999999</v>
      </c>
      <c r="B980" s="424" t="s">
        <v>96</v>
      </c>
      <c r="C980" s="2506" t="s">
        <v>839</v>
      </c>
      <c r="D980" s="2461"/>
      <c r="E980" s="2461"/>
      <c r="F980" s="2461"/>
      <c r="G980" s="2462"/>
      <c r="H980" s="277" t="s">
        <v>45</v>
      </c>
      <c r="I980" s="285" t="s">
        <v>46</v>
      </c>
    </row>
    <row r="981" spans="1:9" ht="15.75" thickBot="1">
      <c r="A981" s="2459"/>
      <c r="B981" s="425"/>
      <c r="C981" s="2502"/>
      <c r="D981" s="2503"/>
      <c r="E981" s="2503"/>
      <c r="F981" s="2503"/>
      <c r="G981" s="2504"/>
      <c r="H981" s="278"/>
      <c r="I981" s="289">
        <f>+H983</f>
        <v>2</v>
      </c>
    </row>
    <row r="982" spans="1:9">
      <c r="A982" s="329"/>
      <c r="B982" s="300"/>
      <c r="C982" s="424" t="s">
        <v>615</v>
      </c>
      <c r="D982" s="424"/>
      <c r="E982" s="424"/>
      <c r="F982" s="424"/>
      <c r="G982" s="424"/>
      <c r="H982" s="435"/>
      <c r="I982" s="281"/>
    </row>
    <row r="983" spans="1:9" ht="15.75" thickBot="1">
      <c r="A983" s="331"/>
      <c r="B983" s="427"/>
      <c r="C983" s="427">
        <v>2</v>
      </c>
      <c r="D983" s="427"/>
      <c r="E983" s="427"/>
      <c r="F983" s="427"/>
      <c r="G983" s="427"/>
      <c r="H983" s="538">
        <f>C983</f>
        <v>2</v>
      </c>
      <c r="I983" s="287"/>
    </row>
  </sheetData>
  <mergeCells count="393">
    <mergeCell ref="A814:A815"/>
    <mergeCell ref="B814:G814"/>
    <mergeCell ref="C815:G815"/>
    <mergeCell ref="A734:A735"/>
    <mergeCell ref="B774:G774"/>
    <mergeCell ref="C775:G775"/>
    <mergeCell ref="B764:G764"/>
    <mergeCell ref="C765:G765"/>
    <mergeCell ref="C619:G619"/>
    <mergeCell ref="A660:A661"/>
    <mergeCell ref="C661:G661"/>
    <mergeCell ref="A652:A653"/>
    <mergeCell ref="A807:A808"/>
    <mergeCell ref="B807:G807"/>
    <mergeCell ref="C808:G808"/>
    <mergeCell ref="A726:A727"/>
    <mergeCell ref="B726:G726"/>
    <mergeCell ref="C727:G727"/>
    <mergeCell ref="C628:G628"/>
    <mergeCell ref="A794:A795"/>
    <mergeCell ref="B794:G794"/>
    <mergeCell ref="C795:G795"/>
    <mergeCell ref="A800:A801"/>
    <mergeCell ref="B800:G800"/>
    <mergeCell ref="C329:G329"/>
    <mergeCell ref="A372:A373"/>
    <mergeCell ref="A336:A337"/>
    <mergeCell ref="B258:H258"/>
    <mergeCell ref="A473:A474"/>
    <mergeCell ref="A160:A161"/>
    <mergeCell ref="C564:G564"/>
    <mergeCell ref="C565:G565"/>
    <mergeCell ref="A749:A750"/>
    <mergeCell ref="C750:G750"/>
    <mergeCell ref="C653:G653"/>
    <mergeCell ref="A668:A669"/>
    <mergeCell ref="C669:G669"/>
    <mergeCell ref="A591:A592"/>
    <mergeCell ref="C735:G735"/>
    <mergeCell ref="A700:A701"/>
    <mergeCell ref="C701:G701"/>
    <mergeCell ref="A618:A619"/>
    <mergeCell ref="A627:A628"/>
    <mergeCell ref="C584:G584"/>
    <mergeCell ref="C583:G583"/>
    <mergeCell ref="A583:A584"/>
    <mergeCell ref="B627:G627"/>
    <mergeCell ref="B644:G644"/>
    <mergeCell ref="C495:G495"/>
    <mergeCell ref="C459:G459"/>
    <mergeCell ref="A520:A521"/>
    <mergeCell ref="A446:A447"/>
    <mergeCell ref="C446:G446"/>
    <mergeCell ref="A452:A453"/>
    <mergeCell ref="A459:A460"/>
    <mergeCell ref="B159:H159"/>
    <mergeCell ref="C177:G177"/>
    <mergeCell ref="A218:A219"/>
    <mergeCell ref="C218:G218"/>
    <mergeCell ref="A228:A229"/>
    <mergeCell ref="C228:G228"/>
    <mergeCell ref="C229:G229"/>
    <mergeCell ref="B394:G394"/>
    <mergeCell ref="B403:G403"/>
    <mergeCell ref="B386:G386"/>
    <mergeCell ref="C259:G259"/>
    <mergeCell ref="C160:G160"/>
    <mergeCell ref="C336:G336"/>
    <mergeCell ref="C372:G372"/>
    <mergeCell ref="C285:G285"/>
    <mergeCell ref="A297:A298"/>
    <mergeCell ref="A247:A248"/>
    <mergeCell ref="A532:A533"/>
    <mergeCell ref="C532:G532"/>
    <mergeCell ref="C533:G533"/>
    <mergeCell ref="A545:A546"/>
    <mergeCell ref="C545:G545"/>
    <mergeCell ref="C546:G546"/>
    <mergeCell ref="A551:A552"/>
    <mergeCell ref="C551:G551"/>
    <mergeCell ref="C539:G539"/>
    <mergeCell ref="C452:G452"/>
    <mergeCell ref="D409:E409"/>
    <mergeCell ref="D410:E410"/>
    <mergeCell ref="D412:E412"/>
    <mergeCell ref="D413:E413"/>
    <mergeCell ref="C417:G417"/>
    <mergeCell ref="C424:G424"/>
    <mergeCell ref="A505:H505"/>
    <mergeCell ref="C482:G482"/>
    <mergeCell ref="A417:A418"/>
    <mergeCell ref="A481:A482"/>
    <mergeCell ref="B434:G434"/>
    <mergeCell ref="B460:G460"/>
    <mergeCell ref="D415:E415"/>
    <mergeCell ref="A466:A467"/>
    <mergeCell ref="C466:G466"/>
    <mergeCell ref="B425:G425"/>
    <mergeCell ref="B441:G441"/>
    <mergeCell ref="B447:G447"/>
    <mergeCell ref="B453:G453"/>
    <mergeCell ref="B467:G467"/>
    <mergeCell ref="C440:G440"/>
    <mergeCell ref="A488:A489"/>
    <mergeCell ref="C488:G488"/>
    <mergeCell ref="D408:E408"/>
    <mergeCell ref="D411:E411"/>
    <mergeCell ref="A433:A434"/>
    <mergeCell ref="A381:H381"/>
    <mergeCell ref="B382:H382"/>
    <mergeCell ref="D405:E405"/>
    <mergeCell ref="C393:G393"/>
    <mergeCell ref="A440:A441"/>
    <mergeCell ref="B418:G418"/>
    <mergeCell ref="D406:E406"/>
    <mergeCell ref="D407:E407"/>
    <mergeCell ref="D404:E404"/>
    <mergeCell ref="C385:G385"/>
    <mergeCell ref="A385:A386"/>
    <mergeCell ref="C433:G433"/>
    <mergeCell ref="B352:G352"/>
    <mergeCell ref="B373:G373"/>
    <mergeCell ref="C402:G402"/>
    <mergeCell ref="A380:H380"/>
    <mergeCell ref="A236:A237"/>
    <mergeCell ref="C236:G236"/>
    <mergeCell ref="C237:G237"/>
    <mergeCell ref="C197:G197"/>
    <mergeCell ref="A177:A178"/>
    <mergeCell ref="C178:G178"/>
    <mergeCell ref="C275:G275"/>
    <mergeCell ref="A197:A198"/>
    <mergeCell ref="A275:A276"/>
    <mergeCell ref="A343:A344"/>
    <mergeCell ref="B330:G330"/>
    <mergeCell ref="B337:G337"/>
    <mergeCell ref="B344:G344"/>
    <mergeCell ref="A264:A265"/>
    <mergeCell ref="C264:G264"/>
    <mergeCell ref="C186:G186"/>
    <mergeCell ref="C187:G187"/>
    <mergeCell ref="C198:G198"/>
    <mergeCell ref="C247:G247"/>
    <mergeCell ref="B274:H274"/>
    <mergeCell ref="A158:H158"/>
    <mergeCell ref="B96:G96"/>
    <mergeCell ref="C319:G319"/>
    <mergeCell ref="A148:A149"/>
    <mergeCell ref="C148:G148"/>
    <mergeCell ref="C149:G149"/>
    <mergeCell ref="A259:A260"/>
    <mergeCell ref="C139:G139"/>
    <mergeCell ref="A95:A96"/>
    <mergeCell ref="B286:G286"/>
    <mergeCell ref="A285:A286"/>
    <mergeCell ref="A308:A309"/>
    <mergeCell ref="C308:G308"/>
    <mergeCell ref="A256:H256"/>
    <mergeCell ref="A257:H257"/>
    <mergeCell ref="A272:H272"/>
    <mergeCell ref="A139:A140"/>
    <mergeCell ref="A85:A86"/>
    <mergeCell ref="C86:G86"/>
    <mergeCell ref="C140:G140"/>
    <mergeCell ref="A157:H157"/>
    <mergeCell ref="B210:G210"/>
    <mergeCell ref="B219:G219"/>
    <mergeCell ref="B260:G260"/>
    <mergeCell ref="B265:G265"/>
    <mergeCell ref="B276:G276"/>
    <mergeCell ref="B248:G248"/>
    <mergeCell ref="A273:H273"/>
    <mergeCell ref="B126:G126"/>
    <mergeCell ref="B85:G85"/>
    <mergeCell ref="A200:A201"/>
    <mergeCell ref="A202:A203"/>
    <mergeCell ref="A126:A127"/>
    <mergeCell ref="C127:G127"/>
    <mergeCell ref="C95:G95"/>
    <mergeCell ref="A168:A169"/>
    <mergeCell ref="C168:G168"/>
    <mergeCell ref="C169:G169"/>
    <mergeCell ref="C209:G209"/>
    <mergeCell ref="A209:A210"/>
    <mergeCell ref="A186:A187"/>
    <mergeCell ref="A1:I1"/>
    <mergeCell ref="A59:A60"/>
    <mergeCell ref="C60:G60"/>
    <mergeCell ref="A75:A76"/>
    <mergeCell ref="A7:A8"/>
    <mergeCell ref="A3:H3"/>
    <mergeCell ref="B5:H5"/>
    <mergeCell ref="A48:I48"/>
    <mergeCell ref="A13:A15"/>
    <mergeCell ref="C14:G14"/>
    <mergeCell ref="A4:H4"/>
    <mergeCell ref="A50:A51"/>
    <mergeCell ref="B50:G50"/>
    <mergeCell ref="C76:G76"/>
    <mergeCell ref="C7:G7"/>
    <mergeCell ref="C13:G13"/>
    <mergeCell ref="C23:G23"/>
    <mergeCell ref="A45:H45"/>
    <mergeCell ref="A46:H46"/>
    <mergeCell ref="B47:H47"/>
    <mergeCell ref="A23:A24"/>
    <mergeCell ref="B59:G59"/>
    <mergeCell ref="B75:G75"/>
    <mergeCell ref="C51:G51"/>
    <mergeCell ref="C481:G481"/>
    <mergeCell ref="A575:A576"/>
    <mergeCell ref="C575:G575"/>
    <mergeCell ref="A506:H506"/>
    <mergeCell ref="B507:H507"/>
    <mergeCell ref="A571:H571"/>
    <mergeCell ref="C509:G509"/>
    <mergeCell ref="C496:G496"/>
    <mergeCell ref="A570:H570"/>
    <mergeCell ref="C526:G526"/>
    <mergeCell ref="C527:G527"/>
    <mergeCell ref="A539:A540"/>
    <mergeCell ref="C576:G576"/>
    <mergeCell ref="B572:H572"/>
    <mergeCell ref="C520:G520"/>
    <mergeCell ref="C521:G521"/>
    <mergeCell ref="A526:A527"/>
    <mergeCell ref="C489:G489"/>
    <mergeCell ref="C508:G508"/>
    <mergeCell ref="A495:A496"/>
    <mergeCell ref="A514:A515"/>
    <mergeCell ref="C514:G514"/>
    <mergeCell ref="C515:G515"/>
    <mergeCell ref="A508:A509"/>
    <mergeCell ref="C592:G592"/>
    <mergeCell ref="A604:A605"/>
    <mergeCell ref="A600:H600"/>
    <mergeCell ref="B601:H601"/>
    <mergeCell ref="C591:G591"/>
    <mergeCell ref="A599:H599"/>
    <mergeCell ref="C540:G540"/>
    <mergeCell ref="C552:G552"/>
    <mergeCell ref="A558:A559"/>
    <mergeCell ref="C558:G558"/>
    <mergeCell ref="C559:G559"/>
    <mergeCell ref="A564:A565"/>
    <mergeCell ref="B604:G604"/>
    <mergeCell ref="C605:G605"/>
    <mergeCell ref="C801:G801"/>
    <mergeCell ref="A636:A637"/>
    <mergeCell ref="B636:G636"/>
    <mergeCell ref="C637:G637"/>
    <mergeCell ref="B756:G756"/>
    <mergeCell ref="A756:A757"/>
    <mergeCell ref="C757:G757"/>
    <mergeCell ref="A774:A775"/>
    <mergeCell ref="A782:A783"/>
    <mergeCell ref="B782:G783"/>
    <mergeCell ref="A764:A765"/>
    <mergeCell ref="C645:G645"/>
    <mergeCell ref="A692:A693"/>
    <mergeCell ref="B692:G692"/>
    <mergeCell ref="C693:G693"/>
    <mergeCell ref="A644:A645"/>
    <mergeCell ref="B700:G700"/>
    <mergeCell ref="B618:G618"/>
    <mergeCell ref="B652:G652"/>
    <mergeCell ref="B660:G660"/>
    <mergeCell ref="B668:G668"/>
    <mergeCell ref="B734:G734"/>
    <mergeCell ref="B749:G749"/>
    <mergeCell ref="A741:A742"/>
    <mergeCell ref="B741:G741"/>
    <mergeCell ref="C742:G742"/>
    <mergeCell ref="A675:A676"/>
    <mergeCell ref="B675:G675"/>
    <mergeCell ref="C676:G676"/>
    <mergeCell ref="A683:A684"/>
    <mergeCell ref="B683:G683"/>
    <mergeCell ref="C684:G684"/>
    <mergeCell ref="A708:A709"/>
    <mergeCell ref="B708:G708"/>
    <mergeCell ref="C709:G709"/>
    <mergeCell ref="A716:A717"/>
    <mergeCell ref="B716:G716"/>
    <mergeCell ref="C717:G717"/>
    <mergeCell ref="C829:G829"/>
    <mergeCell ref="A861:A862"/>
    <mergeCell ref="B852:G853"/>
    <mergeCell ref="B861:G862"/>
    <mergeCell ref="C846:G846"/>
    <mergeCell ref="C847:G847"/>
    <mergeCell ref="A828:A829"/>
    <mergeCell ref="B828:G828"/>
    <mergeCell ref="A852:A853"/>
    <mergeCell ref="A839:A840"/>
    <mergeCell ref="B837:H837"/>
    <mergeCell ref="C839:G839"/>
    <mergeCell ref="C840:G840"/>
    <mergeCell ref="A836:H836"/>
    <mergeCell ref="A835:H835"/>
    <mergeCell ref="B871:G872"/>
    <mergeCell ref="A940:A941"/>
    <mergeCell ref="C940:G940"/>
    <mergeCell ref="C941:G941"/>
    <mergeCell ref="A945:A946"/>
    <mergeCell ref="C945:G945"/>
    <mergeCell ref="C946:G946"/>
    <mergeCell ref="A916:A917"/>
    <mergeCell ref="A896:A897"/>
    <mergeCell ref="C896:G896"/>
    <mergeCell ref="C897:G897"/>
    <mergeCell ref="A901:A902"/>
    <mergeCell ref="C901:G901"/>
    <mergeCell ref="C902:G902"/>
    <mergeCell ref="A911:A912"/>
    <mergeCell ref="C911:G911"/>
    <mergeCell ref="C912:G912"/>
    <mergeCell ref="A938:H938"/>
    <mergeCell ref="B939:H939"/>
    <mergeCell ref="C926:G926"/>
    <mergeCell ref="C927:G927"/>
    <mergeCell ref="A931:A932"/>
    <mergeCell ref="C931:G931"/>
    <mergeCell ref="C932:G932"/>
    <mergeCell ref="A975:A976"/>
    <mergeCell ref="C975:G975"/>
    <mergeCell ref="C976:G976"/>
    <mergeCell ref="A980:A981"/>
    <mergeCell ref="C980:G980"/>
    <mergeCell ref="C981:G981"/>
    <mergeCell ref="A964:A965"/>
    <mergeCell ref="C964:G964"/>
    <mergeCell ref="C965:G965"/>
    <mergeCell ref="A969:A970"/>
    <mergeCell ref="C969:G969"/>
    <mergeCell ref="C970:G970"/>
    <mergeCell ref="A959:A960"/>
    <mergeCell ref="C959:G959"/>
    <mergeCell ref="C960:G960"/>
    <mergeCell ref="C954:G954"/>
    <mergeCell ref="A950:A951"/>
    <mergeCell ref="C950:G950"/>
    <mergeCell ref="C951:G951"/>
    <mergeCell ref="A954:A955"/>
    <mergeCell ref="C955:G955"/>
    <mergeCell ref="A824:H824"/>
    <mergeCell ref="A825:H825"/>
    <mergeCell ref="B826:H826"/>
    <mergeCell ref="A937:H937"/>
    <mergeCell ref="C916:G916"/>
    <mergeCell ref="C917:G917"/>
    <mergeCell ref="A906:A907"/>
    <mergeCell ref="C906:G906"/>
    <mergeCell ref="C907:G907"/>
    <mergeCell ref="A926:A927"/>
    <mergeCell ref="A891:A892"/>
    <mergeCell ref="C891:G891"/>
    <mergeCell ref="A886:A887"/>
    <mergeCell ref="C886:G886"/>
    <mergeCell ref="C887:G887"/>
    <mergeCell ref="A880:A881"/>
    <mergeCell ref="C880:G880"/>
    <mergeCell ref="C892:G892"/>
    <mergeCell ref="A871:A872"/>
    <mergeCell ref="A846:A847"/>
    <mergeCell ref="A921:A922"/>
    <mergeCell ref="C921:G921"/>
    <mergeCell ref="C922:G922"/>
    <mergeCell ref="C881:G881"/>
    <mergeCell ref="A66:A67"/>
    <mergeCell ref="B66:G66"/>
    <mergeCell ref="C67:G67"/>
    <mergeCell ref="C473:G473"/>
    <mergeCell ref="B474:G474"/>
    <mergeCell ref="A361:A362"/>
    <mergeCell ref="C361:G361"/>
    <mergeCell ref="B362:G362"/>
    <mergeCell ref="A111:A112"/>
    <mergeCell ref="C111:G111"/>
    <mergeCell ref="B112:G112"/>
    <mergeCell ref="C343:G343"/>
    <mergeCell ref="C351:G351"/>
    <mergeCell ref="A329:A330"/>
    <mergeCell ref="C297:G297"/>
    <mergeCell ref="A319:A320"/>
    <mergeCell ref="A351:A352"/>
    <mergeCell ref="A424:A425"/>
    <mergeCell ref="D414:E414"/>
    <mergeCell ref="A393:A394"/>
    <mergeCell ref="A402:A403"/>
    <mergeCell ref="B298:G298"/>
    <mergeCell ref="B309:G309"/>
    <mergeCell ref="B320:G320"/>
  </mergeCells>
  <phoneticPr fontId="30" type="noConversion"/>
  <pageMargins left="0.7" right="0.7" top="0.75" bottom="0.75" header="0.3" footer="0.3"/>
  <pageSetup orientation="portrait" r:id="rId1"/>
  <headerFooter>
    <oddHeader>&amp;C&amp;"Italic,Normal"&amp;7ADECUAcion de parque de enka DEL MUNICIPIO DE GIRARDOTA.
MEMORIAS DE CANTIDADES DE OBRA.</oddHeader>
  </headerFooter>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R6802"/>
  <sheetViews>
    <sheetView topLeftCell="A55" zoomScale="110" zoomScaleNormal="110" workbookViewId="0">
      <selection activeCell="J62" sqref="J62"/>
    </sheetView>
  </sheetViews>
  <sheetFormatPr defaultColWidth="11.42578125" defaultRowHeight="15"/>
  <cols>
    <col min="1" max="1" width="2.7109375" customWidth="1"/>
    <col min="2" max="2" width="42.140625" customWidth="1"/>
    <col min="3" max="3" width="10.7109375" customWidth="1"/>
    <col min="4" max="4" width="12.42578125" customWidth="1"/>
    <col min="5" max="5" width="14.85546875" customWidth="1"/>
    <col min="6" max="6" width="14.7109375" customWidth="1"/>
    <col min="7" max="7" width="12.42578125" bestFit="1" customWidth="1"/>
    <col min="8" max="8" width="12.28515625" bestFit="1" customWidth="1"/>
    <col min="9" max="9" width="4.85546875" customWidth="1"/>
    <col min="10" max="10" width="16.140625" customWidth="1"/>
  </cols>
  <sheetData>
    <row r="1" spans="2:9" ht="38.25" customHeight="1">
      <c r="B1" s="393"/>
      <c r="C1" s="2617" t="s">
        <v>211</v>
      </c>
      <c r="D1" s="2618"/>
      <c r="E1" s="2618"/>
      <c r="F1" s="2619"/>
      <c r="G1" s="2620"/>
      <c r="H1" s="2621"/>
      <c r="I1" s="1586"/>
    </row>
    <row r="2" spans="2:9" ht="26.25">
      <c r="B2" s="2622" t="s">
        <v>840</v>
      </c>
      <c r="C2" s="2623"/>
      <c r="D2" s="2623"/>
      <c r="E2" s="2623"/>
      <c r="F2" s="2623"/>
      <c r="G2" s="2623"/>
      <c r="H2" s="2624"/>
      <c r="I2" s="1587"/>
    </row>
    <row r="3" spans="2:9">
      <c r="B3" s="2625" t="s">
        <v>841</v>
      </c>
      <c r="C3" s="2626"/>
      <c r="D3" s="2584" t="s">
        <v>842</v>
      </c>
      <c r="E3" s="2585"/>
      <c r="F3" s="2586"/>
      <c r="G3" s="11" t="s">
        <v>843</v>
      </c>
      <c r="H3" s="12" t="s">
        <v>844</v>
      </c>
      <c r="I3" s="60"/>
    </row>
    <row r="4" spans="2:9">
      <c r="B4" s="2590"/>
      <c r="C4" s="2591"/>
      <c r="D4" s="2587"/>
      <c r="E4" s="2588"/>
      <c r="F4" s="2589"/>
      <c r="G4" s="13" t="s">
        <v>845</v>
      </c>
      <c r="H4" s="14">
        <f>'Pres. OBRA'!B6</f>
        <v>1.1000000000000001</v>
      </c>
      <c r="I4" s="30"/>
    </row>
    <row r="5" spans="2:9" ht="28.5" customHeight="1">
      <c r="B5" s="428" t="s">
        <v>295</v>
      </c>
      <c r="C5" s="2592" t="s">
        <v>846</v>
      </c>
      <c r="D5" s="2593"/>
      <c r="E5" s="2593"/>
      <c r="F5" s="2593"/>
      <c r="G5" s="2593"/>
      <c r="H5" s="2594"/>
      <c r="I5" s="31"/>
    </row>
    <row r="6" spans="2:9" ht="49.5" customHeight="1" thickBot="1">
      <c r="B6" s="15" t="s">
        <v>847</v>
      </c>
      <c r="C6" s="2596" t="str">
        <f>'Pres. OBRA'!C6</f>
        <v>LOCALIZACIÓN, TRAZADO Y REPLANTEO. Se utilizará personal experto con equipo de precisión. Se hará con la frecuencia que lo indique la interventoría. Incluye demarcación con pintura, línea de trazado, corte de piso, libretas y planos.</v>
      </c>
      <c r="D6" s="2596"/>
      <c r="E6" s="2596"/>
      <c r="F6" s="2596"/>
      <c r="G6" s="2596"/>
      <c r="H6" s="2597"/>
      <c r="I6" s="231"/>
    </row>
    <row r="7" spans="2:9" ht="15.75" thickBot="1">
      <c r="B7" s="737" t="s">
        <v>848</v>
      </c>
      <c r="C7" s="30"/>
      <c r="D7" s="30"/>
      <c r="E7" s="30"/>
      <c r="F7" s="30"/>
      <c r="G7" s="30"/>
      <c r="H7" s="19"/>
      <c r="I7" s="30"/>
    </row>
    <row r="8" spans="2:9">
      <c r="B8" s="2598" t="s">
        <v>300</v>
      </c>
      <c r="C8" s="2599"/>
      <c r="D8" s="42" t="s">
        <v>849</v>
      </c>
      <c r="E8" s="42" t="s">
        <v>850</v>
      </c>
      <c r="F8" s="42" t="s">
        <v>851</v>
      </c>
      <c r="G8" s="43" t="s">
        <v>852</v>
      </c>
      <c r="H8" s="34"/>
      <c r="I8" s="30"/>
    </row>
    <row r="9" spans="2:9">
      <c r="B9" s="2600" t="s">
        <v>853</v>
      </c>
      <c r="C9" s="2601"/>
      <c r="D9" s="22" t="s">
        <v>592</v>
      </c>
      <c r="E9" s="23">
        <f>insum!E4</f>
        <v>121000.00000000003</v>
      </c>
      <c r="F9" s="23">
        <v>1</v>
      </c>
      <c r="G9" s="24">
        <f>+ROUND(F9*E9,0)</f>
        <v>121000</v>
      </c>
      <c r="H9" s="19"/>
      <c r="I9" s="30"/>
    </row>
    <row r="10" spans="2:9">
      <c r="B10" s="20" t="s">
        <v>854</v>
      </c>
      <c r="C10" s="21"/>
      <c r="D10" s="22"/>
      <c r="E10" s="23"/>
      <c r="F10" s="23"/>
      <c r="G10" s="24">
        <f>ROUND(H34*0.05,0)</f>
        <v>30546</v>
      </c>
      <c r="H10" s="19"/>
      <c r="I10" s="30"/>
    </row>
    <row r="11" spans="2:9">
      <c r="B11" s="20"/>
      <c r="C11" s="21"/>
      <c r="D11" s="22"/>
      <c r="E11" s="23"/>
      <c r="F11" s="23"/>
      <c r="G11" s="24"/>
      <c r="H11" s="19"/>
      <c r="I11" s="30"/>
    </row>
    <row r="12" spans="2:9" ht="15.75" thickBot="1">
      <c r="B12" s="2640"/>
      <c r="C12" s="2641"/>
      <c r="D12" s="25"/>
      <c r="E12" s="26"/>
      <c r="F12" s="27"/>
      <c r="G12" s="28"/>
      <c r="H12" s="29"/>
      <c r="I12" s="30"/>
    </row>
    <row r="13" spans="2:9" ht="15.75" thickBot="1">
      <c r="B13" s="738"/>
      <c r="C13" s="30"/>
      <c r="D13" s="30"/>
      <c r="E13" s="30"/>
      <c r="F13" s="30"/>
      <c r="G13" s="31" t="s">
        <v>855</v>
      </c>
      <c r="H13" s="32">
        <f>SUM(G9:G12)</f>
        <v>151546</v>
      </c>
      <c r="I13" s="554"/>
    </row>
    <row r="14" spans="2:9" ht="15.75" thickBot="1">
      <c r="B14" s="2870" t="s">
        <v>856</v>
      </c>
      <c r="C14" s="2604"/>
      <c r="D14" s="2604"/>
      <c r="E14" s="2604"/>
      <c r="F14" s="2604"/>
      <c r="G14" s="2604"/>
      <c r="H14" s="2871"/>
      <c r="I14" s="1438"/>
    </row>
    <row r="15" spans="2:9">
      <c r="B15" s="54" t="s">
        <v>300</v>
      </c>
      <c r="C15" s="160" t="s">
        <v>857</v>
      </c>
      <c r="D15" s="159" t="s">
        <v>310</v>
      </c>
      <c r="E15" s="159" t="s">
        <v>858</v>
      </c>
      <c r="F15" s="159" t="s">
        <v>859</v>
      </c>
      <c r="G15" s="159" t="s">
        <v>852</v>
      </c>
      <c r="H15" s="34"/>
      <c r="I15" s="30"/>
    </row>
    <row r="16" spans="2:9">
      <c r="B16" s="161" t="s">
        <v>860</v>
      </c>
      <c r="C16" s="35">
        <v>3</v>
      </c>
      <c r="D16" s="36" t="s">
        <v>424</v>
      </c>
      <c r="E16" s="36"/>
      <c r="F16" s="37">
        <f>insum!E34</f>
        <v>15000</v>
      </c>
      <c r="G16" s="37">
        <f>ROUND(C16*F16,0)</f>
        <v>45000</v>
      </c>
      <c r="H16" s="19"/>
      <c r="I16" s="30"/>
    </row>
    <row r="17" spans="2:9">
      <c r="B17" s="161" t="s">
        <v>861</v>
      </c>
      <c r="C17" s="35">
        <v>0.25</v>
      </c>
      <c r="D17" s="36" t="s">
        <v>424</v>
      </c>
      <c r="E17" s="36"/>
      <c r="F17" s="37">
        <f>insum!E39</f>
        <v>4000</v>
      </c>
      <c r="G17" s="37">
        <f t="shared" ref="G17:G18" si="0">ROUND(C17*F17,0)</f>
        <v>1000</v>
      </c>
      <c r="H17" s="19"/>
      <c r="I17" s="30"/>
    </row>
    <row r="18" spans="2:9">
      <c r="B18" s="161" t="s">
        <v>862</v>
      </c>
      <c r="C18" s="35">
        <v>0.02</v>
      </c>
      <c r="D18" s="36" t="s">
        <v>863</v>
      </c>
      <c r="E18" s="36"/>
      <c r="F18" s="37">
        <f>insum!E187</f>
        <v>71008.850000000035</v>
      </c>
      <c r="G18" s="37">
        <f t="shared" si="0"/>
        <v>1420</v>
      </c>
      <c r="H18" s="19"/>
      <c r="I18" s="30"/>
    </row>
    <row r="19" spans="2:9" ht="15.75" thickBot="1">
      <c r="B19" s="162"/>
      <c r="C19" s="163"/>
      <c r="D19" s="164"/>
      <c r="E19" s="164"/>
      <c r="F19" s="165"/>
      <c r="G19" s="165"/>
      <c r="H19" s="29"/>
      <c r="I19" s="30"/>
    </row>
    <row r="20" spans="2:9" ht="15.75" thickBot="1">
      <c r="B20" s="738"/>
      <c r="C20" s="30"/>
      <c r="D20" s="30"/>
      <c r="E20" s="30"/>
      <c r="F20" s="30"/>
      <c r="G20" s="31" t="s">
        <v>855</v>
      </c>
      <c r="H20" s="65">
        <f>SUM(G16:G19)</f>
        <v>47420</v>
      </c>
      <c r="I20" s="554"/>
    </row>
    <row r="21" spans="2:9" ht="20.25" customHeight="1" thickBot="1">
      <c r="B21" s="2865" t="s">
        <v>864</v>
      </c>
      <c r="C21" s="2605"/>
      <c r="D21" s="2605"/>
      <c r="E21" s="2605"/>
      <c r="F21" s="2605"/>
      <c r="G21" s="2605"/>
      <c r="H21" s="2866"/>
      <c r="I21" s="1438"/>
    </row>
    <row r="22" spans="2:9" ht="22.5">
      <c r="B22" s="39" t="s">
        <v>865</v>
      </c>
      <c r="C22" s="41" t="s">
        <v>866</v>
      </c>
      <c r="D22" s="42" t="s">
        <v>867</v>
      </c>
      <c r="E22" s="42" t="s">
        <v>868</v>
      </c>
      <c r="F22" s="42" t="s">
        <v>850</v>
      </c>
      <c r="G22" s="43" t="s">
        <v>852</v>
      </c>
      <c r="H22" s="44"/>
      <c r="I22" s="30"/>
    </row>
    <row r="23" spans="2:9">
      <c r="B23" s="45"/>
      <c r="C23" s="46"/>
      <c r="D23" s="47"/>
      <c r="E23" s="23"/>
      <c r="F23" s="23"/>
      <c r="G23" s="23"/>
      <c r="H23" s="48"/>
      <c r="I23" s="30"/>
    </row>
    <row r="24" spans="2:9">
      <c r="B24" s="45"/>
      <c r="C24" s="46"/>
      <c r="D24" s="22"/>
      <c r="E24" s="49"/>
      <c r="F24" s="23"/>
      <c r="G24" s="23"/>
      <c r="H24" s="48"/>
      <c r="I24" s="30"/>
    </row>
    <row r="25" spans="2:9">
      <c r="B25" s="45"/>
      <c r="C25" s="46"/>
      <c r="D25" s="22"/>
      <c r="E25" s="49"/>
      <c r="F25" s="23"/>
      <c r="G25" s="23"/>
      <c r="H25" s="48"/>
      <c r="I25" s="30"/>
    </row>
    <row r="26" spans="2:9" ht="15.75" thickBot="1">
      <c r="B26" s="50"/>
      <c r="C26" s="52"/>
      <c r="D26" s="52"/>
      <c r="E26" s="52"/>
      <c r="F26" s="52"/>
      <c r="G26" s="53"/>
      <c r="H26" s="48"/>
      <c r="I26" s="30"/>
    </row>
    <row r="27" spans="2:9" ht="15.75" thickBot="1">
      <c r="B27" s="738"/>
      <c r="C27" s="30"/>
      <c r="D27" s="30"/>
      <c r="E27" s="30"/>
      <c r="F27" s="30"/>
      <c r="G27" s="31" t="s">
        <v>855</v>
      </c>
      <c r="H27" s="32">
        <f>SUM(G23:G26)</f>
        <v>0</v>
      </c>
      <c r="I27" s="554"/>
    </row>
    <row r="28" spans="2:9" ht="15.75" thickBot="1">
      <c r="B28" s="2865" t="s">
        <v>869</v>
      </c>
      <c r="C28" s="2605"/>
      <c r="D28" s="2605"/>
      <c r="E28" s="2605"/>
      <c r="F28" s="2605"/>
      <c r="G28" s="2605"/>
      <c r="H28" s="2866"/>
      <c r="I28" s="1438"/>
    </row>
    <row r="29" spans="2:9">
      <c r="B29" s="54" t="s">
        <v>870</v>
      </c>
      <c r="C29" s="42" t="s">
        <v>871</v>
      </c>
      <c r="D29" s="42" t="s">
        <v>872</v>
      </c>
      <c r="E29" s="55" t="s">
        <v>873</v>
      </c>
      <c r="F29" s="55" t="s">
        <v>851</v>
      </c>
      <c r="G29" s="43" t="s">
        <v>852</v>
      </c>
      <c r="H29" s="34"/>
      <c r="I29" s="30"/>
    </row>
    <row r="30" spans="2:9">
      <c r="B30" s="45" t="s">
        <v>874</v>
      </c>
      <c r="C30" s="73">
        <f>+'SALARIO PERSONAL'!H25</f>
        <v>80665</v>
      </c>
      <c r="D30" s="759">
        <v>1.7612000000000001</v>
      </c>
      <c r="E30" s="58">
        <f>+C30*D30*2</f>
        <v>284134.39600000001</v>
      </c>
      <c r="F30" s="23">
        <v>0.9</v>
      </c>
      <c r="G30" s="24">
        <f>ROUND(E30/F30,0)</f>
        <v>315705</v>
      </c>
      <c r="H30" s="19"/>
      <c r="I30" s="30"/>
    </row>
    <row r="31" spans="2:9">
      <c r="B31" s="45" t="s">
        <v>875</v>
      </c>
      <c r="C31" s="73">
        <f>+'SALARIO PERSONAL'!H18</f>
        <v>166075</v>
      </c>
      <c r="D31" s="759">
        <v>1.5998000000000001</v>
      </c>
      <c r="E31" s="58">
        <f>+C31*D31</f>
        <v>265686.78500000003</v>
      </c>
      <c r="F31" s="23">
        <v>0.9</v>
      </c>
      <c r="G31" s="24">
        <f>ROUND(E31/F31,0)</f>
        <v>295208</v>
      </c>
      <c r="H31" s="19"/>
      <c r="I31" s="30"/>
    </row>
    <row r="32" spans="2:9">
      <c r="B32" s="45"/>
      <c r="C32" s="59"/>
      <c r="D32" s="22"/>
      <c r="E32" s="59"/>
      <c r="F32" s="23"/>
      <c r="G32" s="24"/>
      <c r="H32" s="19"/>
      <c r="I32" s="30"/>
    </row>
    <row r="33" spans="2:9" ht="15.75" thickBot="1">
      <c r="B33" s="50"/>
      <c r="C33" s="51"/>
      <c r="D33" s="51"/>
      <c r="E33" s="51"/>
      <c r="F33" s="51"/>
      <c r="G33" s="29"/>
      <c r="H33" s="29"/>
      <c r="I33" s="30"/>
    </row>
    <row r="34" spans="2:9" ht="15.75" thickBot="1">
      <c r="B34" s="738"/>
      <c r="C34" s="30"/>
      <c r="D34" s="30"/>
      <c r="E34" s="30"/>
      <c r="F34" s="30"/>
      <c r="G34" s="31" t="s">
        <v>855</v>
      </c>
      <c r="H34" s="32">
        <f>SUM(G30:G33)</f>
        <v>610913</v>
      </c>
      <c r="I34" s="554"/>
    </row>
    <row r="35" spans="2:9" ht="15.75" thickBot="1">
      <c r="B35" s="738"/>
      <c r="C35" s="30"/>
      <c r="D35" s="30"/>
      <c r="E35" s="30"/>
      <c r="F35" s="30"/>
      <c r="G35" s="60"/>
      <c r="H35" s="19"/>
      <c r="I35" s="30"/>
    </row>
    <row r="36" spans="2:9" ht="15.75" thickBot="1">
      <c r="B36" s="739"/>
      <c r="C36" s="740"/>
      <c r="D36" s="740"/>
      <c r="E36" s="741" t="s">
        <v>876</v>
      </c>
      <c r="F36" s="742"/>
      <c r="G36" s="742"/>
      <c r="H36" s="32">
        <f>H13+H20+H27+H34</f>
        <v>809879</v>
      </c>
      <c r="I36" s="554"/>
    </row>
    <row r="39" spans="2:9" ht="15.75" thickBot="1"/>
    <row r="40" spans="2:9" ht="49.5" customHeight="1">
      <c r="B40" s="393"/>
      <c r="C40" s="2617" t="s">
        <v>211</v>
      </c>
      <c r="D40" s="2618"/>
      <c r="E40" s="2618"/>
      <c r="F40" s="2619"/>
      <c r="G40" s="2620"/>
      <c r="H40" s="2621"/>
      <c r="I40" s="1586"/>
    </row>
    <row r="41" spans="2:9" ht="26.25">
      <c r="B41" s="2622" t="s">
        <v>840</v>
      </c>
      <c r="C41" s="2623"/>
      <c r="D41" s="2623"/>
      <c r="E41" s="2623"/>
      <c r="F41" s="2623"/>
      <c r="G41" s="2623"/>
      <c r="H41" s="2624"/>
      <c r="I41" s="1587"/>
    </row>
    <row r="42" spans="2:9">
      <c r="B42" s="2625" t="s">
        <v>841</v>
      </c>
      <c r="C42" s="2626"/>
      <c r="D42" s="2584" t="str">
        <f>+D3</f>
        <v>Elaboró: Yeiner J. Ogaza Diaz</v>
      </c>
      <c r="E42" s="2585"/>
      <c r="F42" s="2586"/>
      <c r="G42" s="11" t="s">
        <v>843</v>
      </c>
      <c r="H42" s="12" t="str">
        <f>+'Pres. OBRA'!D7</f>
        <v>m</v>
      </c>
      <c r="I42" s="60"/>
    </row>
    <row r="43" spans="2:9" ht="24.75" customHeight="1">
      <c r="B43" s="2590" t="s">
        <v>617</v>
      </c>
      <c r="C43" s="2591"/>
      <c r="D43" s="2587"/>
      <c r="E43" s="2588"/>
      <c r="F43" s="2589"/>
      <c r="G43" s="13" t="s">
        <v>845</v>
      </c>
      <c r="H43" s="14">
        <f>'Pres. OBRA'!B7</f>
        <v>1.2</v>
      </c>
      <c r="I43" s="30"/>
    </row>
    <row r="44" spans="2:9" ht="27" customHeight="1">
      <c r="B44" s="392" t="s">
        <v>295</v>
      </c>
      <c r="C44" s="2592" t="str">
        <f>C5</f>
        <v xml:space="preserve"> "CONSTRUCCION DEL PARQUE LA FAMILIA DEL MUNICIPIO DE GIRARDOTA"</v>
      </c>
      <c r="D44" s="2593"/>
      <c r="E44" s="2593"/>
      <c r="F44" s="2593"/>
      <c r="G44" s="2593"/>
      <c r="H44" s="2594"/>
      <c r="I44" s="31"/>
    </row>
    <row r="45" spans="2:9" ht="69.75" customHeight="1" thickBot="1">
      <c r="B45" s="15" t="s">
        <v>847</v>
      </c>
      <c r="C45" s="2596" t="str">
        <f>'Pres. OBRA'!C7</f>
        <v>RETIRO DE CERRAMIENTO EN MALLA ESLABONADA. Incluye el retiro, cargue y transporte de los materiales, recuperación de los materiales aprovechables como tubería, malla eslabonada y alambre de puas y su transporte hasta el sitio que indique la interventoria, cargue, transporte y botada de escombros provenientes de este retiro en botaderos oficiales o donde indique la interventoria.</v>
      </c>
      <c r="D45" s="2596"/>
      <c r="E45" s="2596"/>
      <c r="F45" s="2596"/>
      <c r="G45" s="2596"/>
      <c r="H45" s="2597"/>
      <c r="I45" s="231"/>
    </row>
    <row r="46" spans="2:9" ht="15.75" thickBot="1">
      <c r="B46" s="737" t="s">
        <v>848</v>
      </c>
      <c r="C46" s="30"/>
      <c r="D46" s="30"/>
      <c r="E46" s="30"/>
      <c r="F46" s="30"/>
      <c r="G46" s="30"/>
      <c r="H46" s="19"/>
      <c r="I46" s="30"/>
    </row>
    <row r="47" spans="2:9">
      <c r="B47" s="2598" t="s">
        <v>300</v>
      </c>
      <c r="C47" s="2599"/>
      <c r="D47" s="42" t="s">
        <v>849</v>
      </c>
      <c r="E47" s="42" t="s">
        <v>850</v>
      </c>
      <c r="F47" s="42" t="s">
        <v>851</v>
      </c>
      <c r="G47" s="43" t="s">
        <v>852</v>
      </c>
      <c r="H47" s="34"/>
      <c r="I47" s="30"/>
    </row>
    <row r="48" spans="2:9">
      <c r="B48" s="2600" t="s">
        <v>877</v>
      </c>
      <c r="C48" s="2601"/>
      <c r="D48" s="22"/>
      <c r="E48" s="23"/>
      <c r="F48" s="23">
        <v>0.05</v>
      </c>
      <c r="G48" s="24">
        <f>H73*F48</f>
        <v>1392.8000000000002</v>
      </c>
      <c r="H48" s="19"/>
      <c r="I48" s="30"/>
    </row>
    <row r="49" spans="2:11">
      <c r="B49" s="20"/>
      <c r="C49" s="21"/>
      <c r="D49" s="22"/>
      <c r="E49" s="23"/>
      <c r="F49" s="23"/>
      <c r="G49" s="24"/>
      <c r="H49" s="19"/>
      <c r="I49" s="30"/>
    </row>
    <row r="50" spans="2:11">
      <c r="B50" s="20"/>
      <c r="C50" s="21"/>
      <c r="D50" s="22"/>
      <c r="E50" s="23"/>
      <c r="F50" s="23"/>
      <c r="G50" s="24"/>
      <c r="H50" s="19"/>
      <c r="I50" s="30"/>
    </row>
    <row r="51" spans="2:11" ht="15.75" thickBot="1">
      <c r="B51" s="2640"/>
      <c r="C51" s="2641"/>
      <c r="D51" s="25"/>
      <c r="E51" s="26"/>
      <c r="F51" s="27"/>
      <c r="G51" s="28"/>
      <c r="H51" s="29"/>
      <c r="I51" s="30"/>
    </row>
    <row r="52" spans="2:11" ht="15.75" thickBot="1">
      <c r="B52" s="738"/>
      <c r="C52" s="30"/>
      <c r="D52" s="30"/>
      <c r="E52" s="30"/>
      <c r="F52" s="30"/>
      <c r="G52" s="31" t="s">
        <v>855</v>
      </c>
      <c r="H52" s="32">
        <f>SUM(G48:G51)</f>
        <v>1392.8000000000002</v>
      </c>
      <c r="I52" s="554"/>
    </row>
    <row r="53" spans="2:11" ht="15.75" thickBot="1">
      <c r="B53" s="2870" t="s">
        <v>856</v>
      </c>
      <c r="C53" s="2604"/>
      <c r="D53" s="2604"/>
      <c r="E53" s="2604"/>
      <c r="F53" s="2604"/>
      <c r="G53" s="2604"/>
      <c r="H53" s="2871"/>
      <c r="I53" s="1438"/>
    </row>
    <row r="54" spans="2:11">
      <c r="B54" s="54" t="s">
        <v>300</v>
      </c>
      <c r="C54" s="160" t="s">
        <v>857</v>
      </c>
      <c r="D54" s="159" t="s">
        <v>310</v>
      </c>
      <c r="E54" s="159" t="s">
        <v>858</v>
      </c>
      <c r="F54" s="159" t="s">
        <v>859</v>
      </c>
      <c r="G54" s="159" t="s">
        <v>852</v>
      </c>
      <c r="H54" s="34"/>
      <c r="I54" s="30"/>
    </row>
    <row r="55" spans="2:11">
      <c r="B55" s="161"/>
      <c r="C55" s="35"/>
      <c r="D55" s="36"/>
      <c r="E55" s="36"/>
      <c r="F55" s="37"/>
      <c r="G55" s="37"/>
      <c r="H55" s="19"/>
      <c r="I55" s="30"/>
    </row>
    <row r="56" spans="2:11">
      <c r="B56" s="161"/>
      <c r="C56" s="35"/>
      <c r="D56" s="36"/>
      <c r="E56" s="36"/>
      <c r="F56" s="37"/>
      <c r="G56" s="37"/>
      <c r="H56" s="19"/>
      <c r="I56" s="30"/>
    </row>
    <row r="57" spans="2:11">
      <c r="B57" s="161"/>
      <c r="C57" s="35"/>
      <c r="D57" s="36"/>
      <c r="E57" s="36"/>
      <c r="F57" s="37"/>
      <c r="G57" s="37"/>
      <c r="H57" s="19"/>
      <c r="I57" s="30"/>
    </row>
    <row r="58" spans="2:11" ht="15.75" thickBot="1">
      <c r="B58" s="162"/>
      <c r="C58" s="163"/>
      <c r="D58" s="164"/>
      <c r="E58" s="164"/>
      <c r="F58" s="165"/>
      <c r="G58" s="165"/>
      <c r="H58" s="29"/>
      <c r="I58" s="30"/>
    </row>
    <row r="59" spans="2:11" ht="15.75" thickBot="1">
      <c r="B59" s="738"/>
      <c r="C59" s="30"/>
      <c r="D59" s="30"/>
      <c r="E59" s="30"/>
      <c r="F59" s="30"/>
      <c r="G59" s="31" t="s">
        <v>855</v>
      </c>
      <c r="H59" s="65">
        <f>SUM(G55:G58)</f>
        <v>0</v>
      </c>
      <c r="I59" s="554"/>
    </row>
    <row r="60" spans="2:11" ht="15.75" thickBot="1">
      <c r="B60" s="2865" t="s">
        <v>864</v>
      </c>
      <c r="C60" s="2605"/>
      <c r="D60" s="2605"/>
      <c r="E60" s="2605"/>
      <c r="F60" s="2605"/>
      <c r="G60" s="2605"/>
      <c r="H60" s="2866"/>
      <c r="I60" s="1438"/>
    </row>
    <row r="61" spans="2:11" ht="22.5">
      <c r="B61" s="39" t="s">
        <v>865</v>
      </c>
      <c r="C61" s="41" t="s">
        <v>866</v>
      </c>
      <c r="D61" s="42" t="s">
        <v>867</v>
      </c>
      <c r="E61" s="42" t="s">
        <v>868</v>
      </c>
      <c r="F61" s="42" t="s">
        <v>850</v>
      </c>
      <c r="G61" s="43" t="s">
        <v>852</v>
      </c>
      <c r="H61" s="44"/>
      <c r="I61" s="30"/>
    </row>
    <row r="62" spans="2:11">
      <c r="B62" s="20" t="s">
        <v>878</v>
      </c>
      <c r="C62" s="220">
        <v>0.2</v>
      </c>
      <c r="D62" s="47"/>
      <c r="E62" s="23"/>
      <c r="F62" s="23">
        <f>+insum!E31</f>
        <v>15000</v>
      </c>
      <c r="G62" s="23">
        <f>F62*C62</f>
        <v>3000</v>
      </c>
      <c r="H62" s="48"/>
      <c r="I62" s="30"/>
      <c r="K62" s="1295"/>
    </row>
    <row r="63" spans="2:11" ht="18" customHeight="1">
      <c r="B63" s="20" t="s">
        <v>879</v>
      </c>
      <c r="C63" s="220">
        <v>0.2</v>
      </c>
      <c r="D63" s="22"/>
      <c r="E63" s="49"/>
      <c r="F63" s="23">
        <f>+insum!E30</f>
        <v>30000</v>
      </c>
      <c r="G63" s="23">
        <f>F63*C63</f>
        <v>6000</v>
      </c>
      <c r="H63" s="48"/>
      <c r="I63" s="30"/>
    </row>
    <row r="64" spans="2:11">
      <c r="B64" s="45"/>
      <c r="C64" s="46"/>
      <c r="D64" s="22"/>
      <c r="E64" s="49"/>
      <c r="F64" s="23"/>
      <c r="G64" s="23"/>
      <c r="H64" s="48"/>
      <c r="I64" s="30"/>
    </row>
    <row r="65" spans="2:9" ht="15.75" thickBot="1">
      <c r="B65" s="50"/>
      <c r="C65" s="52"/>
      <c r="D65" s="52"/>
      <c r="E65" s="52"/>
      <c r="F65" s="52"/>
      <c r="G65" s="53"/>
      <c r="H65" s="48"/>
      <c r="I65" s="30"/>
    </row>
    <row r="66" spans="2:9" ht="15.75" thickBot="1">
      <c r="B66" s="738"/>
      <c r="C66" s="30"/>
      <c r="D66" s="30"/>
      <c r="E66" s="30"/>
      <c r="F66" s="30"/>
      <c r="G66" s="31" t="s">
        <v>855</v>
      </c>
      <c r="H66" s="32">
        <f>SUM(G62:G65)</f>
        <v>9000</v>
      </c>
      <c r="I66" s="554"/>
    </row>
    <row r="67" spans="2:9" ht="15.75" thickBot="1">
      <c r="B67" s="2865" t="s">
        <v>869</v>
      </c>
      <c r="C67" s="2605"/>
      <c r="D67" s="2605"/>
      <c r="E67" s="2605"/>
      <c r="F67" s="2605"/>
      <c r="G67" s="2605"/>
      <c r="H67" s="2866"/>
      <c r="I67" s="1438"/>
    </row>
    <row r="68" spans="2:9">
      <c r="B68" s="54" t="s">
        <v>870</v>
      </c>
      <c r="C68" s="42" t="s">
        <v>871</v>
      </c>
      <c r="D68" s="42" t="s">
        <v>872</v>
      </c>
      <c r="E68" s="55" t="s">
        <v>873</v>
      </c>
      <c r="F68" s="55" t="s">
        <v>851</v>
      </c>
      <c r="G68" s="43" t="s">
        <v>852</v>
      </c>
      <c r="H68" s="34"/>
      <c r="I68" s="30"/>
    </row>
    <row r="69" spans="2:9">
      <c r="B69" s="45" t="s">
        <v>880</v>
      </c>
      <c r="C69" s="73">
        <f>'M.O. y F.prest.'!C38</f>
        <v>47450</v>
      </c>
      <c r="D69" s="759">
        <f>+'M.O. y F.prest.'!$F$33</f>
        <v>1.7612000000000001</v>
      </c>
      <c r="E69" s="58">
        <f>C69*D69*2</f>
        <v>167137.88</v>
      </c>
      <c r="F69" s="23">
        <v>6</v>
      </c>
      <c r="G69" s="24">
        <f>ROUND(E69/F69,0)</f>
        <v>27856</v>
      </c>
      <c r="H69" s="19"/>
      <c r="I69" s="30"/>
    </row>
    <row r="70" spans="2:9">
      <c r="B70" s="45"/>
      <c r="C70" s="73"/>
      <c r="D70" s="57"/>
      <c r="E70" s="58"/>
      <c r="F70" s="23"/>
      <c r="G70" s="24"/>
      <c r="H70" s="19"/>
      <c r="I70" s="30"/>
    </row>
    <row r="71" spans="2:9">
      <c r="B71" s="45"/>
      <c r="C71" s="59"/>
      <c r="D71" s="22"/>
      <c r="E71" s="59"/>
      <c r="F71" s="23"/>
      <c r="G71" s="24"/>
      <c r="H71" s="19"/>
      <c r="I71" s="30"/>
    </row>
    <row r="72" spans="2:9" ht="15.75" thickBot="1">
      <c r="B72" s="50"/>
      <c r="C72" s="51"/>
      <c r="D72" s="51"/>
      <c r="E72" s="51"/>
      <c r="F72" s="51"/>
      <c r="G72" s="29"/>
      <c r="H72" s="29"/>
      <c r="I72" s="30"/>
    </row>
    <row r="73" spans="2:9" ht="15.75" thickBot="1">
      <c r="B73" s="738"/>
      <c r="C73" s="30"/>
      <c r="D73" s="30"/>
      <c r="E73" s="30"/>
      <c r="F73" s="30"/>
      <c r="G73" s="31" t="s">
        <v>855</v>
      </c>
      <c r="H73" s="32">
        <f>SUM(G69:G72)</f>
        <v>27856</v>
      </c>
      <c r="I73" s="554"/>
    </row>
    <row r="74" spans="2:9" ht="15.75" thickBot="1">
      <c r="B74" s="738"/>
      <c r="C74" s="30"/>
      <c r="D74" s="30"/>
      <c r="E74" s="30"/>
      <c r="F74" s="30"/>
      <c r="G74" s="60"/>
      <c r="H74" s="19"/>
      <c r="I74" s="30"/>
    </row>
    <row r="75" spans="2:9" ht="15.75" thickBot="1">
      <c r="B75" s="739"/>
      <c r="C75" s="740"/>
      <c r="D75" s="740"/>
      <c r="E75" s="741" t="s">
        <v>876</v>
      </c>
      <c r="F75" s="742"/>
      <c r="G75" s="742"/>
      <c r="H75" s="32">
        <f>H52+H59+H66+H73</f>
        <v>38248.800000000003</v>
      </c>
      <c r="I75" s="554"/>
    </row>
    <row r="76" spans="2:9" ht="15.75" thickBot="1"/>
    <row r="77" spans="2:9" ht="51.75" customHeight="1">
      <c r="B77" s="393"/>
      <c r="C77" s="2617" t="s">
        <v>211</v>
      </c>
      <c r="D77" s="2618"/>
      <c r="E77" s="2618"/>
      <c r="F77" s="2619"/>
      <c r="G77" s="2620"/>
      <c r="H77" s="2621"/>
      <c r="I77" s="1586"/>
    </row>
    <row r="78" spans="2:9" ht="26.25">
      <c r="B78" s="2622" t="s">
        <v>840</v>
      </c>
      <c r="C78" s="2623"/>
      <c r="D78" s="2623"/>
      <c r="E78" s="2623"/>
      <c r="F78" s="2623"/>
      <c r="G78" s="2623"/>
      <c r="H78" s="2624"/>
      <c r="I78" s="1587"/>
    </row>
    <row r="79" spans="2:9">
      <c r="B79" s="2625" t="s">
        <v>841</v>
      </c>
      <c r="C79" s="2626"/>
      <c r="D79" s="2584" t="str">
        <f>D3</f>
        <v>Elaboró: Yeiner J. Ogaza Diaz</v>
      </c>
      <c r="E79" s="2585"/>
      <c r="F79" s="2586"/>
      <c r="G79" s="11" t="s">
        <v>843</v>
      </c>
      <c r="H79" s="12" t="str">
        <f>+'Pres. OBRA'!D8</f>
        <v>ml</v>
      </c>
      <c r="I79" s="60"/>
    </row>
    <row r="80" spans="2:9">
      <c r="B80" s="2590" t="s">
        <v>620</v>
      </c>
      <c r="C80" s="2591"/>
      <c r="D80" s="2587"/>
      <c r="E80" s="2588"/>
      <c r="F80" s="2589"/>
      <c r="G80" s="13" t="s">
        <v>845</v>
      </c>
      <c r="H80" s="14">
        <f>'Pres. OBRA'!B8</f>
        <v>1.3</v>
      </c>
      <c r="I80" s="30"/>
    </row>
    <row r="81" spans="2:9" ht="24.75" customHeight="1">
      <c r="B81" s="392" t="s">
        <v>295</v>
      </c>
      <c r="C81" s="2592" t="str">
        <f>C5</f>
        <v xml:space="preserve"> "CONSTRUCCION DEL PARQUE LA FAMILIA DEL MUNICIPIO DE GIRARDOTA"</v>
      </c>
      <c r="D81" s="2593"/>
      <c r="E81" s="2593"/>
      <c r="F81" s="2593"/>
      <c r="G81" s="2593"/>
      <c r="H81" s="2594"/>
      <c r="I81" s="31"/>
    </row>
    <row r="82" spans="2:9" ht="39" customHeight="1" thickBot="1">
      <c r="B82" s="15" t="s">
        <v>847</v>
      </c>
      <c r="C82" s="2596" t="str">
        <f>'Pres. OBRA'!C8</f>
        <v>Suministro, transporte y colocación de cerramiento provisional en tela verde tipo sarán de 2.20 metros de altura, con postes de madera espaciados cada 1.60m en área a intervenir.</v>
      </c>
      <c r="D82" s="2596"/>
      <c r="E82" s="2596"/>
      <c r="F82" s="2596"/>
      <c r="G82" s="2596"/>
      <c r="H82" s="2597"/>
      <c r="I82" s="231"/>
    </row>
    <row r="83" spans="2:9" ht="15.75" thickBot="1">
      <c r="B83" s="737" t="s">
        <v>848</v>
      </c>
      <c r="C83" s="30"/>
      <c r="D83" s="30"/>
      <c r="E83" s="30"/>
      <c r="F83" s="30"/>
      <c r="G83" s="30"/>
      <c r="H83" s="19"/>
      <c r="I83" s="30"/>
    </row>
    <row r="84" spans="2:9">
      <c r="B84" s="2598" t="s">
        <v>300</v>
      </c>
      <c r="C84" s="2599"/>
      <c r="D84" s="42" t="s">
        <v>849</v>
      </c>
      <c r="E84" s="42" t="s">
        <v>850</v>
      </c>
      <c r="F84" s="42" t="s">
        <v>851</v>
      </c>
      <c r="G84" s="43" t="s">
        <v>852</v>
      </c>
      <c r="H84" s="34"/>
      <c r="I84" s="30"/>
    </row>
    <row r="85" spans="2:9">
      <c r="B85" s="2600" t="s">
        <v>877</v>
      </c>
      <c r="C85" s="2601"/>
      <c r="D85" s="22" t="s">
        <v>592</v>
      </c>
      <c r="E85" s="23"/>
      <c r="F85" s="23">
        <v>0.05</v>
      </c>
      <c r="G85" s="24">
        <f>+ROUND(F85*H109,0)</f>
        <v>836</v>
      </c>
      <c r="H85" s="19"/>
      <c r="I85" s="30"/>
    </row>
    <row r="86" spans="2:9">
      <c r="B86" s="20"/>
      <c r="C86" s="21"/>
      <c r="D86" s="22"/>
      <c r="E86" s="23"/>
      <c r="F86" s="23"/>
      <c r="G86" s="24"/>
      <c r="H86" s="19"/>
      <c r="I86" s="30"/>
    </row>
    <row r="87" spans="2:9">
      <c r="B87" s="20"/>
      <c r="C87" s="21"/>
      <c r="D87" s="22"/>
      <c r="E87" s="23"/>
      <c r="F87" s="23"/>
      <c r="G87" s="24"/>
      <c r="H87" s="19"/>
      <c r="I87" s="30"/>
    </row>
    <row r="88" spans="2:9" ht="15.75" thickBot="1">
      <c r="B88" s="2640"/>
      <c r="C88" s="2641"/>
      <c r="D88" s="25"/>
      <c r="E88" s="26"/>
      <c r="F88" s="27"/>
      <c r="G88" s="28"/>
      <c r="H88" s="29"/>
      <c r="I88" s="30"/>
    </row>
    <row r="89" spans="2:9" ht="15.75" thickBot="1">
      <c r="B89" s="738"/>
      <c r="C89" s="30"/>
      <c r="D89" s="30"/>
      <c r="E89" s="30"/>
      <c r="F89" s="30"/>
      <c r="G89" s="31" t="s">
        <v>855</v>
      </c>
      <c r="H89" s="32">
        <f>SUM(G85:G88)</f>
        <v>836</v>
      </c>
      <c r="I89" s="554"/>
    </row>
    <row r="90" spans="2:9" ht="15.75" thickBot="1">
      <c r="B90" s="2870" t="s">
        <v>856</v>
      </c>
      <c r="C90" s="2604"/>
      <c r="D90" s="2604"/>
      <c r="E90" s="2604"/>
      <c r="F90" s="2604"/>
      <c r="G90" s="2604"/>
      <c r="H90" s="2871"/>
      <c r="I90" s="1438"/>
    </row>
    <row r="91" spans="2:9">
      <c r="B91" s="2606" t="s">
        <v>300</v>
      </c>
      <c r="C91" s="2607"/>
      <c r="D91" s="159" t="s">
        <v>310</v>
      </c>
      <c r="E91" s="160" t="s">
        <v>857</v>
      </c>
      <c r="F91" s="171" t="s">
        <v>859</v>
      </c>
      <c r="G91" s="547" t="s">
        <v>852</v>
      </c>
      <c r="H91" s="44"/>
      <c r="I91" s="30"/>
    </row>
    <row r="92" spans="2:9" ht="24.75" customHeight="1">
      <c r="B92" s="2629" t="s">
        <v>881</v>
      </c>
      <c r="C92" s="2630"/>
      <c r="D92" s="33" t="s">
        <v>355</v>
      </c>
      <c r="E92" s="69">
        <v>1.05</v>
      </c>
      <c r="F92" s="59">
        <f>+insum!E368</f>
        <v>4000</v>
      </c>
      <c r="G92" s="64">
        <f>+ROUND(F92*E92,0)</f>
        <v>4200</v>
      </c>
      <c r="H92" s="48"/>
      <c r="I92" s="30"/>
    </row>
    <row r="93" spans="2:9" ht="15" customHeight="1">
      <c r="B93" s="2629" t="s">
        <v>882</v>
      </c>
      <c r="C93" s="2630"/>
      <c r="D93" s="33" t="s">
        <v>247</v>
      </c>
      <c r="E93" s="69">
        <f>1/1.6</f>
        <v>0.625</v>
      </c>
      <c r="F93" s="59">
        <f>+insum!E48</f>
        <v>15000</v>
      </c>
      <c r="G93" s="64">
        <f t="shared" ref="G93:G95" si="1">+ROUND(F93*E93,0)</f>
        <v>9375</v>
      </c>
      <c r="H93" s="48"/>
      <c r="I93" s="30"/>
    </row>
    <row r="94" spans="2:9">
      <c r="B94" s="2629" t="s">
        <v>883</v>
      </c>
      <c r="C94" s="2630"/>
      <c r="D94" s="33" t="s">
        <v>884</v>
      </c>
      <c r="E94" s="69">
        <v>0.01</v>
      </c>
      <c r="F94" s="59">
        <f>+insum!E47</f>
        <v>7200</v>
      </c>
      <c r="G94" s="64">
        <f t="shared" si="1"/>
        <v>72</v>
      </c>
      <c r="H94" s="48"/>
      <c r="I94" s="30"/>
    </row>
    <row r="95" spans="2:9" ht="21.75" customHeight="1" thickBot="1">
      <c r="B95" s="2759" t="s">
        <v>885</v>
      </c>
      <c r="C95" s="2760"/>
      <c r="D95" s="212" t="s">
        <v>362</v>
      </c>
      <c r="E95" s="221">
        <v>1.6410000000000001E-2</v>
      </c>
      <c r="F95" s="26">
        <f>+'sub. anal.'!F47</f>
        <v>526810.57522142853</v>
      </c>
      <c r="G95" s="64">
        <f t="shared" si="1"/>
        <v>8645</v>
      </c>
      <c r="H95" s="79"/>
      <c r="I95" s="30"/>
    </row>
    <row r="96" spans="2:9" ht="15.75" thickBot="1">
      <c r="B96" s="738"/>
      <c r="C96" s="30"/>
      <c r="D96" s="30"/>
      <c r="E96" s="30"/>
      <c r="F96" s="30"/>
      <c r="G96" s="31" t="s">
        <v>855</v>
      </c>
      <c r="H96" s="170">
        <f>SUM(G92:G95)</f>
        <v>22292</v>
      </c>
      <c r="I96" s="182"/>
    </row>
    <row r="97" spans="2:9" ht="21.75" customHeight="1" thickBot="1">
      <c r="B97" s="2865" t="s">
        <v>864</v>
      </c>
      <c r="C97" s="2605"/>
      <c r="D97" s="2605"/>
      <c r="E97" s="2605"/>
      <c r="F97" s="2605"/>
      <c r="G97" s="2605"/>
      <c r="H97" s="2866"/>
      <c r="I97" s="1438"/>
    </row>
    <row r="98" spans="2:9" ht="22.5">
      <c r="B98" s="39" t="s">
        <v>865</v>
      </c>
      <c r="C98" s="41" t="s">
        <v>866</v>
      </c>
      <c r="D98" s="42" t="s">
        <v>867</v>
      </c>
      <c r="E98" s="42" t="s">
        <v>868</v>
      </c>
      <c r="F98" s="42" t="s">
        <v>850</v>
      </c>
      <c r="G98" s="43" t="s">
        <v>852</v>
      </c>
      <c r="H98" s="44"/>
      <c r="I98" s="30"/>
    </row>
    <row r="99" spans="2:9">
      <c r="B99" s="45" t="s">
        <v>886</v>
      </c>
      <c r="C99" s="46">
        <v>0.02</v>
      </c>
      <c r="D99" s="47"/>
      <c r="E99" s="23"/>
      <c r="F99" s="23">
        <f>+insum!E30</f>
        <v>30000</v>
      </c>
      <c r="G99" s="23">
        <f>F99*C99</f>
        <v>600</v>
      </c>
      <c r="H99" s="48"/>
      <c r="I99" s="30"/>
    </row>
    <row r="100" spans="2:9">
      <c r="B100" s="45"/>
      <c r="C100" s="46"/>
      <c r="D100" s="22"/>
      <c r="E100" s="49"/>
      <c r="F100" s="23"/>
      <c r="G100" s="23"/>
      <c r="H100" s="48"/>
      <c r="I100" s="30"/>
    </row>
    <row r="101" spans="2:9" ht="15.75" thickBot="1">
      <c r="B101" s="50"/>
      <c r="C101" s="52"/>
      <c r="D101" s="52"/>
      <c r="E101" s="52"/>
      <c r="F101" s="52"/>
      <c r="G101" s="53"/>
      <c r="H101" s="48"/>
      <c r="I101" s="30"/>
    </row>
    <row r="102" spans="2:9" ht="15.75" thickBot="1">
      <c r="B102" s="738"/>
      <c r="C102" s="30"/>
      <c r="D102" s="30"/>
      <c r="E102" s="30"/>
      <c r="F102" s="30"/>
      <c r="G102" s="31" t="s">
        <v>855</v>
      </c>
      <c r="H102" s="32">
        <f>SUM(G99:G101)</f>
        <v>600</v>
      </c>
      <c r="I102" s="554"/>
    </row>
    <row r="103" spans="2:9" ht="15.75" thickBot="1">
      <c r="B103" s="2865" t="s">
        <v>869</v>
      </c>
      <c r="C103" s="2605"/>
      <c r="D103" s="2605"/>
      <c r="E103" s="2605"/>
      <c r="F103" s="2605"/>
      <c r="G103" s="2605"/>
      <c r="H103" s="2866"/>
      <c r="I103" s="1438"/>
    </row>
    <row r="104" spans="2:9">
      <c r="B104" s="54" t="s">
        <v>870</v>
      </c>
      <c r="C104" s="42" t="s">
        <v>871</v>
      </c>
      <c r="D104" s="42" t="s">
        <v>872</v>
      </c>
      <c r="E104" s="55" t="s">
        <v>873</v>
      </c>
      <c r="F104" s="55" t="s">
        <v>851</v>
      </c>
      <c r="G104" s="43" t="s">
        <v>852</v>
      </c>
      <c r="H104" s="34"/>
      <c r="I104" s="30"/>
    </row>
    <row r="105" spans="2:9">
      <c r="B105" s="45" t="s">
        <v>880</v>
      </c>
      <c r="C105" s="56">
        <f>'M.O. y F.prest.'!C38</f>
        <v>47450</v>
      </c>
      <c r="D105" s="759">
        <f>+'M.O. y F.prest.'!$F$33</f>
        <v>1.7612000000000001</v>
      </c>
      <c r="E105" s="58">
        <f>C105*D105*2</f>
        <v>167137.88</v>
      </c>
      <c r="F105" s="23">
        <v>10</v>
      </c>
      <c r="G105" s="24">
        <f>ROUND(E105/F105,0)</f>
        <v>16714</v>
      </c>
      <c r="H105" s="19"/>
      <c r="I105" s="30"/>
    </row>
    <row r="106" spans="2:9">
      <c r="B106" s="45"/>
      <c r="C106" s="56"/>
      <c r="D106" s="57"/>
      <c r="E106" s="58"/>
      <c r="F106" s="23"/>
      <c r="G106" s="24"/>
      <c r="H106" s="19"/>
      <c r="I106" s="30"/>
    </row>
    <row r="107" spans="2:9">
      <c r="B107" s="45"/>
      <c r="C107" s="59"/>
      <c r="D107" s="22"/>
      <c r="E107" s="59"/>
      <c r="F107" s="23"/>
      <c r="G107" s="24"/>
      <c r="H107" s="19"/>
      <c r="I107" s="30"/>
    </row>
    <row r="108" spans="2:9" ht="15.75" thickBot="1">
      <c r="B108" s="50"/>
      <c r="C108" s="51"/>
      <c r="D108" s="51"/>
      <c r="E108" s="51"/>
      <c r="F108" s="51"/>
      <c r="G108" s="29"/>
      <c r="H108" s="29"/>
      <c r="I108" s="30"/>
    </row>
    <row r="109" spans="2:9" ht="15.75" thickBot="1">
      <c r="B109" s="738"/>
      <c r="C109" s="30"/>
      <c r="D109" s="30"/>
      <c r="E109" s="30"/>
      <c r="F109" s="30"/>
      <c r="G109" s="31" t="s">
        <v>855</v>
      </c>
      <c r="H109" s="32">
        <f>SUM(G105:G108)</f>
        <v>16714</v>
      </c>
      <c r="I109" s="554"/>
    </row>
    <row r="110" spans="2:9" ht="15.75" thickBot="1">
      <c r="B110" s="738"/>
      <c r="C110" s="30"/>
      <c r="D110" s="30"/>
      <c r="E110" s="30"/>
      <c r="F110" s="30"/>
      <c r="G110" s="60"/>
      <c r="H110" s="19"/>
      <c r="I110" s="30"/>
    </row>
    <row r="111" spans="2:9" ht="15.75" thickBot="1">
      <c r="B111" s="739"/>
      <c r="C111" s="740"/>
      <c r="D111" s="740"/>
      <c r="E111" s="741" t="s">
        <v>876</v>
      </c>
      <c r="F111" s="742"/>
      <c r="G111" s="742"/>
      <c r="H111" s="32">
        <f>H89+H96+H102+H109</f>
        <v>40442</v>
      </c>
      <c r="I111" s="554"/>
    </row>
    <row r="114" spans="2:9" ht="15.75" thickBot="1"/>
    <row r="115" spans="2:9" ht="54.6" customHeight="1">
      <c r="B115" s="393"/>
      <c r="C115" s="2617" t="s">
        <v>211</v>
      </c>
      <c r="D115" s="2618"/>
      <c r="E115" s="2618"/>
      <c r="F115" s="2619"/>
      <c r="G115" s="2620"/>
      <c r="H115" s="2621"/>
      <c r="I115" s="1586"/>
    </row>
    <row r="116" spans="2:9" ht="26.25">
      <c r="B116" s="2622" t="s">
        <v>840</v>
      </c>
      <c r="C116" s="2623"/>
      <c r="D116" s="2623"/>
      <c r="E116" s="2623"/>
      <c r="F116" s="2623"/>
      <c r="G116" s="2623"/>
      <c r="H116" s="2624"/>
      <c r="I116" s="1587"/>
    </row>
    <row r="117" spans="2:9">
      <c r="B117" s="2625" t="s">
        <v>841</v>
      </c>
      <c r="C117" s="2626"/>
      <c r="D117" s="2584" t="str">
        <f>D3</f>
        <v>Elaboró: Yeiner J. Ogaza Diaz</v>
      </c>
      <c r="E117" s="2585"/>
      <c r="F117" s="2586"/>
      <c r="G117" s="11" t="s">
        <v>843</v>
      </c>
      <c r="H117" s="12" t="str">
        <f>+'Pres. OBRA'!D10</f>
        <v>m³</v>
      </c>
      <c r="I117" s="60"/>
    </row>
    <row r="118" spans="2:9" ht="24" customHeight="1">
      <c r="B118" s="2590" t="s">
        <v>887</v>
      </c>
      <c r="C118" s="2591"/>
      <c r="D118" s="2587"/>
      <c r="E118" s="2588"/>
      <c r="F118" s="2589"/>
      <c r="G118" s="13" t="s">
        <v>845</v>
      </c>
      <c r="H118" s="14">
        <f>'Pres. OBRA'!B10</f>
        <v>2.1</v>
      </c>
      <c r="I118" s="30"/>
    </row>
    <row r="119" spans="2:9" ht="30" customHeight="1">
      <c r="B119" s="392" t="s">
        <v>295</v>
      </c>
      <c r="C119" s="2592" t="str">
        <f>C5</f>
        <v xml:space="preserve"> "CONSTRUCCION DEL PARQUE LA FAMILIA DEL MUNICIPIO DE GIRARDOTA"</v>
      </c>
      <c r="D119" s="2593"/>
      <c r="E119" s="2593"/>
      <c r="F119" s="2593"/>
      <c r="G119" s="2593"/>
      <c r="H119" s="2594"/>
      <c r="I119" s="31"/>
    </row>
    <row r="120" spans="2:9" ht="43.5" customHeight="1" thickBot="1">
      <c r="B120" s="15" t="s">
        <v>847</v>
      </c>
      <c r="C120" s="2596" t="str">
        <f>'Pres. OBRA'!C10</f>
        <v xml:space="preserve">Demolición manual de concreto de cualquier tipo: reforzado, simple, ciclópeo donde se requiera como en columnas, vigas, losas de piso, fundaciones.(NO Incluye botada de escombros, acarreo interno y almacenamiento temporal en obra), este se encuentra separado en un item </v>
      </c>
      <c r="D120" s="2596"/>
      <c r="E120" s="2596"/>
      <c r="F120" s="2596"/>
      <c r="G120" s="2596"/>
      <c r="H120" s="2597"/>
      <c r="I120" s="231"/>
    </row>
    <row r="121" spans="2:9" ht="15.75" thickBot="1">
      <c r="B121" s="737" t="s">
        <v>848</v>
      </c>
      <c r="C121" s="30"/>
      <c r="D121" s="30"/>
      <c r="E121" s="30"/>
      <c r="F121" s="30"/>
      <c r="G121" s="30"/>
      <c r="H121" s="19"/>
      <c r="I121" s="30"/>
    </row>
    <row r="122" spans="2:9">
      <c r="B122" s="2598" t="s">
        <v>300</v>
      </c>
      <c r="C122" s="2599"/>
      <c r="D122" s="42" t="s">
        <v>849</v>
      </c>
      <c r="E122" s="42" t="s">
        <v>888</v>
      </c>
      <c r="F122" s="42" t="s">
        <v>851</v>
      </c>
      <c r="G122" s="43" t="s">
        <v>852</v>
      </c>
      <c r="H122" s="34"/>
      <c r="I122" s="30"/>
    </row>
    <row r="123" spans="2:9">
      <c r="B123" s="2600" t="s">
        <v>889</v>
      </c>
      <c r="C123" s="2601"/>
      <c r="D123" s="22"/>
      <c r="E123" s="23"/>
      <c r="F123" s="23">
        <v>0.05</v>
      </c>
      <c r="G123" s="24">
        <f>ROUND(H146*F123,)</f>
        <v>2089</v>
      </c>
      <c r="H123" s="19"/>
      <c r="I123" s="30"/>
    </row>
    <row r="124" spans="2:9">
      <c r="B124" s="2600" t="s">
        <v>890</v>
      </c>
      <c r="C124" s="2601"/>
      <c r="D124" s="22"/>
      <c r="E124" s="23">
        <f>+insum!E8</f>
        <v>92000</v>
      </c>
      <c r="F124" s="23">
        <v>5</v>
      </c>
      <c r="G124" s="24">
        <f>+E124/F124</f>
        <v>18400</v>
      </c>
      <c r="H124" s="19"/>
      <c r="I124" s="30"/>
    </row>
    <row r="125" spans="2:9" ht="15.75" thickBot="1">
      <c r="B125" s="2640"/>
      <c r="C125" s="2641"/>
      <c r="D125" s="25"/>
      <c r="E125" s="26"/>
      <c r="F125" s="27"/>
      <c r="G125" s="28"/>
      <c r="H125" s="29"/>
      <c r="I125" s="30"/>
    </row>
    <row r="126" spans="2:9" ht="15.75" thickBot="1">
      <c r="B126" s="738"/>
      <c r="C126" s="30"/>
      <c r="D126" s="30"/>
      <c r="E126" s="30"/>
      <c r="F126" s="30"/>
      <c r="G126" s="31" t="s">
        <v>855</v>
      </c>
      <c r="H126" s="32">
        <f>SUM(G123:G125)</f>
        <v>20489</v>
      </c>
      <c r="I126" s="554"/>
    </row>
    <row r="127" spans="2:9" ht="15.75" thickBot="1">
      <c r="B127" s="2870" t="s">
        <v>856</v>
      </c>
      <c r="C127" s="2604"/>
      <c r="D127" s="2604"/>
      <c r="E127" s="2604"/>
      <c r="F127" s="2604"/>
      <c r="G127" s="2604"/>
      <c r="H127" s="2871"/>
      <c r="I127" s="1438"/>
    </row>
    <row r="128" spans="2:9">
      <c r="B128" s="54" t="s">
        <v>300</v>
      </c>
      <c r="C128" s="160" t="s">
        <v>857</v>
      </c>
      <c r="D128" s="159" t="s">
        <v>310</v>
      </c>
      <c r="E128" s="159" t="s">
        <v>858</v>
      </c>
      <c r="F128" s="159" t="s">
        <v>859</v>
      </c>
      <c r="G128" s="159" t="s">
        <v>852</v>
      </c>
      <c r="H128" s="34"/>
      <c r="I128" s="30"/>
    </row>
    <row r="129" spans="2:9">
      <c r="B129" s="174"/>
      <c r="C129" s="35"/>
      <c r="D129" s="36"/>
      <c r="E129" s="36"/>
      <c r="F129" s="37"/>
      <c r="G129" s="37"/>
      <c r="H129" s="19"/>
      <c r="I129" s="30"/>
    </row>
    <row r="130" spans="2:9">
      <c r="B130" s="174"/>
      <c r="C130" s="35"/>
      <c r="D130" s="36"/>
      <c r="E130" s="36"/>
      <c r="F130" s="37"/>
      <c r="G130" s="37"/>
      <c r="H130" s="19"/>
      <c r="I130" s="30"/>
    </row>
    <row r="131" spans="2:9" ht="15.75" thickBot="1">
      <c r="B131" s="162"/>
      <c r="C131" s="163"/>
      <c r="D131" s="164"/>
      <c r="E131" s="164"/>
      <c r="F131" s="165"/>
      <c r="G131" s="165"/>
      <c r="H131" s="29"/>
      <c r="I131" s="30"/>
    </row>
    <row r="132" spans="2:9" ht="15.75" thickBot="1">
      <c r="B132" s="738"/>
      <c r="C132" s="30"/>
      <c r="D132" s="30"/>
      <c r="E132" s="30"/>
      <c r="F132" s="30"/>
      <c r="G132" s="31" t="s">
        <v>855</v>
      </c>
      <c r="H132" s="65">
        <f>SUM(G129:G131)</f>
        <v>0</v>
      </c>
      <c r="I132" s="554"/>
    </row>
    <row r="133" spans="2:9" ht="15.75" thickBot="1">
      <c r="B133" s="2865" t="s">
        <v>864</v>
      </c>
      <c r="C133" s="2605"/>
      <c r="D133" s="2605"/>
      <c r="E133" s="2605"/>
      <c r="F133" s="2605"/>
      <c r="G133" s="2605"/>
      <c r="H133" s="2866"/>
      <c r="I133" s="1438"/>
    </row>
    <row r="134" spans="2:9" ht="22.5">
      <c r="B134" s="39" t="s">
        <v>865</v>
      </c>
      <c r="C134" s="41" t="s">
        <v>866</v>
      </c>
      <c r="D134" s="42" t="s">
        <v>867</v>
      </c>
      <c r="E134" s="42" t="s">
        <v>868</v>
      </c>
      <c r="F134" s="42" t="s">
        <v>850</v>
      </c>
      <c r="G134" s="43" t="s">
        <v>852</v>
      </c>
      <c r="H134" s="44"/>
      <c r="I134" s="30"/>
    </row>
    <row r="135" spans="2:9">
      <c r="B135" s="45" t="s">
        <v>891</v>
      </c>
      <c r="C135" s="46"/>
      <c r="D135" s="47"/>
      <c r="E135" s="23"/>
      <c r="F135" s="23">
        <f>+insum!E31</f>
        <v>15000</v>
      </c>
      <c r="G135" s="23">
        <f>F135*C135</f>
        <v>0</v>
      </c>
      <c r="H135" s="48"/>
      <c r="I135" s="30"/>
    </row>
    <row r="136" spans="2:9">
      <c r="B136" s="45" t="s">
        <v>892</v>
      </c>
      <c r="C136" s="46"/>
      <c r="D136" s="22"/>
      <c r="E136" s="49"/>
      <c r="F136" s="59">
        <f>+insum!E30</f>
        <v>30000</v>
      </c>
      <c r="G136" s="23">
        <f>F136*C136</f>
        <v>0</v>
      </c>
      <c r="H136" s="48"/>
      <c r="I136" s="30"/>
    </row>
    <row r="137" spans="2:9">
      <c r="B137" s="45"/>
      <c r="C137" s="46"/>
      <c r="D137" s="22"/>
      <c r="E137" s="49"/>
      <c r="F137" s="23"/>
      <c r="G137" s="23"/>
      <c r="H137" s="48"/>
      <c r="I137" s="30"/>
    </row>
    <row r="138" spans="2:9" ht="15.75" thickBot="1">
      <c r="B138" s="50"/>
      <c r="C138" s="52"/>
      <c r="D138" s="52"/>
      <c r="E138" s="52"/>
      <c r="F138" s="52"/>
      <c r="G138" s="53"/>
      <c r="H138" s="48"/>
      <c r="I138" s="30"/>
    </row>
    <row r="139" spans="2:9" ht="15.75" thickBot="1">
      <c r="B139" s="738"/>
      <c r="C139" s="30"/>
      <c r="D139" s="30"/>
      <c r="E139" s="30"/>
      <c r="F139" s="30"/>
      <c r="G139" s="31" t="s">
        <v>855</v>
      </c>
      <c r="H139" s="72">
        <f>SUM(G135:G138)</f>
        <v>0</v>
      </c>
      <c r="I139" s="1588"/>
    </row>
    <row r="140" spans="2:9" ht="15.75" thickBot="1">
      <c r="B140" s="2865" t="s">
        <v>869</v>
      </c>
      <c r="C140" s="2605"/>
      <c r="D140" s="2605"/>
      <c r="E140" s="2605"/>
      <c r="F140" s="2605"/>
      <c r="G140" s="2605"/>
      <c r="H140" s="2866"/>
      <c r="I140" s="1438"/>
    </row>
    <row r="141" spans="2:9">
      <c r="B141" s="54" t="s">
        <v>870</v>
      </c>
      <c r="C141" s="42" t="s">
        <v>871</v>
      </c>
      <c r="D141" s="42" t="s">
        <v>872</v>
      </c>
      <c r="E141" s="55" t="s">
        <v>873</v>
      </c>
      <c r="F141" s="55" t="s">
        <v>851</v>
      </c>
      <c r="G141" s="43" t="s">
        <v>852</v>
      </c>
      <c r="H141" s="34"/>
      <c r="I141" s="30"/>
    </row>
    <row r="142" spans="2:9">
      <c r="B142" s="45" t="s">
        <v>880</v>
      </c>
      <c r="C142" s="56">
        <f>'M.O. y F.prest.'!C38</f>
        <v>47450</v>
      </c>
      <c r="D142" s="759">
        <f>+'M.O. y F.prest.'!$F$33</f>
        <v>1.7612000000000001</v>
      </c>
      <c r="E142" s="58">
        <f>C142*D142*2</f>
        <v>167137.88</v>
      </c>
      <c r="F142" s="23">
        <v>4</v>
      </c>
      <c r="G142" s="24">
        <f>E142/F142</f>
        <v>41784.47</v>
      </c>
      <c r="H142" s="19"/>
      <c r="I142" s="30"/>
    </row>
    <row r="143" spans="2:9">
      <c r="B143" s="45"/>
      <c r="C143" s="56"/>
      <c r="D143" s="57"/>
      <c r="E143" s="58"/>
      <c r="F143" s="23"/>
      <c r="G143" s="24"/>
      <c r="H143" s="19"/>
      <c r="I143" s="30"/>
    </row>
    <row r="144" spans="2:9">
      <c r="B144" s="45"/>
      <c r="C144" s="59"/>
      <c r="D144" s="22"/>
      <c r="E144" s="59"/>
      <c r="F144" s="23"/>
      <c r="G144" s="24"/>
      <c r="H144" s="19"/>
      <c r="I144" s="30"/>
    </row>
    <row r="145" spans="2:9" ht="15.75" thickBot="1">
      <c r="B145" s="50"/>
      <c r="C145" s="51"/>
      <c r="D145" s="51"/>
      <c r="E145" s="51"/>
      <c r="F145" s="51"/>
      <c r="G145" s="29"/>
      <c r="H145" s="29"/>
      <c r="I145" s="30"/>
    </row>
    <row r="146" spans="2:9" ht="15.75" thickBot="1">
      <c r="B146" s="738"/>
      <c r="C146" s="30"/>
      <c r="D146" s="30"/>
      <c r="E146" s="30"/>
      <c r="F146" s="30"/>
      <c r="G146" s="31" t="s">
        <v>855</v>
      </c>
      <c r="H146" s="32">
        <f>SUM(G142:G145)</f>
        <v>41784.47</v>
      </c>
      <c r="I146" s="554"/>
    </row>
    <row r="147" spans="2:9" ht="15.75" thickBot="1">
      <c r="B147" s="738"/>
      <c r="C147" s="30"/>
      <c r="D147" s="30"/>
      <c r="E147" s="30"/>
      <c r="F147" s="30"/>
      <c r="G147" s="60"/>
      <c r="H147" s="19"/>
      <c r="I147" s="30"/>
    </row>
    <row r="148" spans="2:9" ht="15.75" thickBot="1">
      <c r="B148" s="739"/>
      <c r="C148" s="740"/>
      <c r="D148" s="740"/>
      <c r="E148" s="741" t="s">
        <v>876</v>
      </c>
      <c r="F148" s="742"/>
      <c r="G148" s="742"/>
      <c r="H148" s="32">
        <f>H126+H132+H139+H146</f>
        <v>62273.47</v>
      </c>
      <c r="I148" s="554"/>
    </row>
    <row r="151" spans="2:9" ht="15.75" thickBot="1"/>
    <row r="152" spans="2:9" ht="52.15" customHeight="1">
      <c r="B152" s="393"/>
      <c r="C152" s="2617" t="s">
        <v>211</v>
      </c>
      <c r="D152" s="2618"/>
      <c r="E152" s="2618"/>
      <c r="F152" s="2619"/>
      <c r="G152" s="2620"/>
      <c r="H152" s="2621"/>
      <c r="I152" s="1586"/>
    </row>
    <row r="153" spans="2:9" ht="26.25">
      <c r="B153" s="2622" t="s">
        <v>840</v>
      </c>
      <c r="C153" s="2623"/>
      <c r="D153" s="2623"/>
      <c r="E153" s="2623"/>
      <c r="F153" s="2623"/>
      <c r="G153" s="2623"/>
      <c r="H153" s="2624"/>
      <c r="I153" s="1587"/>
    </row>
    <row r="154" spans="2:9">
      <c r="B154" s="2625" t="s">
        <v>841</v>
      </c>
      <c r="C154" s="2626"/>
      <c r="D154" s="2584" t="str">
        <f>+D117</f>
        <v>Elaboró: Yeiner J. Ogaza Diaz</v>
      </c>
      <c r="E154" s="2585"/>
      <c r="F154" s="2586"/>
      <c r="G154" s="11" t="s">
        <v>843</v>
      </c>
      <c r="H154" s="1206" t="str">
        <f>+'Pres. OBRA'!D11</f>
        <v>M3</v>
      </c>
      <c r="I154" s="1589"/>
    </row>
    <row r="155" spans="2:9">
      <c r="B155" s="2590" t="s">
        <v>893</v>
      </c>
      <c r="C155" s="2591"/>
      <c r="D155" s="2587"/>
      <c r="E155" s="2588"/>
      <c r="F155" s="2589"/>
      <c r="G155" s="13" t="s">
        <v>845</v>
      </c>
      <c r="H155" s="222">
        <f>'Pres. OBRA'!B11</f>
        <v>2.2000000000000002</v>
      </c>
      <c r="I155" s="60"/>
    </row>
    <row r="156" spans="2:9" ht="15.75">
      <c r="B156" s="428" t="s">
        <v>295</v>
      </c>
      <c r="C156" s="2592" t="str">
        <f>C5</f>
        <v xml:space="preserve"> "CONSTRUCCION DEL PARQUE LA FAMILIA DEL MUNICIPIO DE GIRARDOTA"</v>
      </c>
      <c r="D156" s="2593"/>
      <c r="E156" s="2593"/>
      <c r="F156" s="2593"/>
      <c r="G156" s="2593"/>
      <c r="H156" s="2594"/>
      <c r="I156" s="31"/>
    </row>
    <row r="157" spans="2:9" ht="77.45" customHeight="1" thickBot="1">
      <c r="B157" s="15" t="s">
        <v>847</v>
      </c>
      <c r="C157" s="2595" t="str">
        <f>'Pres. OBRA'!C11</f>
        <v>EXCAVACIÓN PARA ZAPATAS DE 0,0 a 2,0 m de profundidad, en material heterogéneo, con piedras de hasta 0.05 m³. incluye todo lo necesario para su correcta construccion. No Incluye acarreo interno de materiales, cargue, transporte y botada del material proveniente de la excavación en botaderos oficiales o donde lo indique la interventoría (se encuentra en otro item independiente) .  SU MEDIDA SERA EN SITIO.</v>
      </c>
      <c r="D157" s="2596"/>
      <c r="E157" s="2596"/>
      <c r="F157" s="2596"/>
      <c r="G157" s="2596"/>
      <c r="H157" s="2597"/>
      <c r="I157" s="231"/>
    </row>
    <row r="158" spans="2:9" ht="15.75" thickBot="1">
      <c r="B158" s="737" t="s">
        <v>848</v>
      </c>
      <c r="C158" s="30"/>
      <c r="D158" s="30"/>
      <c r="E158" s="30"/>
      <c r="F158" s="30"/>
      <c r="G158" s="30"/>
      <c r="H158" s="19"/>
      <c r="I158" s="30"/>
    </row>
    <row r="159" spans="2:9">
      <c r="B159" s="2598" t="s">
        <v>300</v>
      </c>
      <c r="C159" s="2599"/>
      <c r="D159" s="42" t="s">
        <v>849</v>
      </c>
      <c r="E159" s="42" t="s">
        <v>888</v>
      </c>
      <c r="F159" s="42" t="s">
        <v>851</v>
      </c>
      <c r="G159" s="43" t="s">
        <v>852</v>
      </c>
      <c r="H159" s="34"/>
      <c r="I159" s="30"/>
    </row>
    <row r="160" spans="2:9">
      <c r="B160" s="2600" t="s">
        <v>889</v>
      </c>
      <c r="C160" s="2601"/>
      <c r="D160" s="22"/>
      <c r="E160" s="23"/>
      <c r="F160" s="23">
        <v>0.05</v>
      </c>
      <c r="G160" s="24">
        <f>ROUND(H180*F160,0)</f>
        <v>2786</v>
      </c>
      <c r="H160" s="19"/>
      <c r="I160" s="30"/>
    </row>
    <row r="161" spans="2:9">
      <c r="B161" s="20" t="s">
        <v>894</v>
      </c>
      <c r="C161" s="21"/>
      <c r="D161" s="22"/>
      <c r="E161" s="23">
        <f>+insum!E25</f>
        <v>132000</v>
      </c>
      <c r="F161" s="23">
        <v>0.05</v>
      </c>
      <c r="G161" s="24">
        <f>+ROUND(E161*F161,0)</f>
        <v>6600</v>
      </c>
      <c r="H161" s="19"/>
      <c r="I161" s="30"/>
    </row>
    <row r="162" spans="2:9">
      <c r="B162" s="20" t="s">
        <v>895</v>
      </c>
      <c r="C162" s="21"/>
      <c r="D162" s="22"/>
      <c r="E162" s="23">
        <f>+insum!E26</f>
        <v>100000</v>
      </c>
      <c r="F162" s="23">
        <v>0.25</v>
      </c>
      <c r="G162" s="64">
        <f t="shared" ref="G162:G163" si="2">+ROUND(E162*F162,0)</f>
        <v>25000</v>
      </c>
      <c r="H162" s="19"/>
      <c r="I162" s="30"/>
    </row>
    <row r="163" spans="2:9" ht="15.75" thickBot="1">
      <c r="B163" s="2640"/>
      <c r="C163" s="2641"/>
      <c r="D163" s="25"/>
      <c r="E163" s="26"/>
      <c r="F163" s="27"/>
      <c r="G163" s="24">
        <f t="shared" si="2"/>
        <v>0</v>
      </c>
      <c r="H163" s="29"/>
      <c r="I163" s="30"/>
    </row>
    <row r="164" spans="2:9" ht="15.75" thickBot="1">
      <c r="B164" s="738"/>
      <c r="C164" s="30"/>
      <c r="D164" s="30"/>
      <c r="E164" s="30"/>
      <c r="F164" s="30"/>
      <c r="G164" s="31" t="s">
        <v>855</v>
      </c>
      <c r="H164" s="32">
        <f>SUM(G159:G163)</f>
        <v>34386</v>
      </c>
      <c r="I164" s="554"/>
    </row>
    <row r="165" spans="2:9" ht="15.75" thickBot="1">
      <c r="B165" s="2870" t="s">
        <v>856</v>
      </c>
      <c r="C165" s="2604"/>
      <c r="D165" s="2604"/>
      <c r="E165" s="2604"/>
      <c r="F165" s="2604"/>
      <c r="G165" s="2604"/>
      <c r="H165" s="2871"/>
      <c r="I165" s="1438"/>
    </row>
    <row r="166" spans="2:9">
      <c r="B166" s="54" t="s">
        <v>300</v>
      </c>
      <c r="C166" s="160" t="s">
        <v>857</v>
      </c>
      <c r="D166" s="159" t="s">
        <v>310</v>
      </c>
      <c r="E166" s="159" t="s">
        <v>858</v>
      </c>
      <c r="F166" s="159" t="s">
        <v>859</v>
      </c>
      <c r="G166" s="159" t="s">
        <v>852</v>
      </c>
      <c r="H166" s="34"/>
      <c r="I166" s="30"/>
    </row>
    <row r="167" spans="2:9">
      <c r="B167" s="653"/>
      <c r="C167" s="654"/>
      <c r="D167" s="655"/>
      <c r="E167" s="656"/>
      <c r="F167" s="657"/>
      <c r="G167" s="657">
        <f>F167*E167*C167</f>
        <v>0</v>
      </c>
      <c r="H167" s="19"/>
      <c r="I167" s="30"/>
    </row>
    <row r="168" spans="2:9" ht="15.75" thickBot="1">
      <c r="B168" s="738"/>
      <c r="C168" s="30"/>
      <c r="D168" s="30"/>
      <c r="E168" s="30"/>
      <c r="F168" s="30"/>
      <c r="G168" s="31" t="s">
        <v>855</v>
      </c>
      <c r="H168" s="65">
        <f>SUM(G167:G167)</f>
        <v>0</v>
      </c>
      <c r="I168" s="554"/>
    </row>
    <row r="169" spans="2:9" ht="15.75" thickBot="1">
      <c r="B169" s="2865" t="s">
        <v>864</v>
      </c>
      <c r="C169" s="2605"/>
      <c r="D169" s="2605"/>
      <c r="E169" s="2605"/>
      <c r="F169" s="2605"/>
      <c r="G169" s="2605"/>
      <c r="H169" s="2866"/>
      <c r="I169" s="1438"/>
    </row>
    <row r="170" spans="2:9" ht="22.5">
      <c r="B170" s="39" t="s">
        <v>865</v>
      </c>
      <c r="C170" s="41" t="s">
        <v>866</v>
      </c>
      <c r="D170" s="42" t="s">
        <v>867</v>
      </c>
      <c r="E170" s="42" t="s">
        <v>868</v>
      </c>
      <c r="F170" s="42" t="s">
        <v>850</v>
      </c>
      <c r="G170" s="43" t="s">
        <v>852</v>
      </c>
      <c r="H170" s="44"/>
      <c r="I170" s="30"/>
    </row>
    <row r="171" spans="2:9">
      <c r="B171" s="45" t="s">
        <v>896</v>
      </c>
      <c r="C171" s="46"/>
      <c r="D171" s="47"/>
      <c r="E171" s="23"/>
      <c r="F171" s="23">
        <f>+insum!E31</f>
        <v>15000</v>
      </c>
      <c r="G171" s="23">
        <f>F171*C171</f>
        <v>0</v>
      </c>
      <c r="H171" s="48"/>
      <c r="I171" s="30"/>
    </row>
    <row r="172" spans="2:9">
      <c r="B172" s="45" t="s">
        <v>897</v>
      </c>
      <c r="C172" s="46"/>
      <c r="D172" s="22"/>
      <c r="E172" s="49"/>
      <c r="F172" s="59">
        <f>+insum!E30</f>
        <v>30000</v>
      </c>
      <c r="G172" s="23">
        <f>F172*C172</f>
        <v>0</v>
      </c>
      <c r="H172" s="48"/>
      <c r="I172" s="30"/>
    </row>
    <row r="173" spans="2:9" ht="15.75" thickBot="1">
      <c r="B173" s="50"/>
      <c r="C173" s="52"/>
      <c r="D173" s="52"/>
      <c r="E173" s="52"/>
      <c r="F173" s="52"/>
      <c r="G173" s="53"/>
      <c r="H173" s="48"/>
      <c r="I173" s="30"/>
    </row>
    <row r="174" spans="2:9" ht="15.75" thickBot="1">
      <c r="B174" s="738"/>
      <c r="C174" s="30"/>
      <c r="D174" s="30"/>
      <c r="E174" s="30"/>
      <c r="F174" s="30"/>
      <c r="G174" s="31" t="s">
        <v>855</v>
      </c>
      <c r="H174" s="72">
        <f>SUM(G171:G173)</f>
        <v>0</v>
      </c>
      <c r="I174" s="1588"/>
    </row>
    <row r="175" spans="2:9" ht="15.75" thickBot="1">
      <c r="B175" s="2865" t="s">
        <v>869</v>
      </c>
      <c r="C175" s="2605"/>
      <c r="D175" s="2605"/>
      <c r="E175" s="2605"/>
      <c r="F175" s="2605"/>
      <c r="G175" s="2605"/>
      <c r="H175" s="2866"/>
      <c r="I175" s="1438"/>
    </row>
    <row r="176" spans="2:9">
      <c r="B176" s="54" t="s">
        <v>870</v>
      </c>
      <c r="C176" s="42" t="s">
        <v>871</v>
      </c>
      <c r="D176" s="42" t="s">
        <v>872</v>
      </c>
      <c r="E176" s="55" t="s">
        <v>873</v>
      </c>
      <c r="F176" s="55" t="s">
        <v>851</v>
      </c>
      <c r="G176" s="43" t="s">
        <v>852</v>
      </c>
      <c r="H176" s="34"/>
      <c r="I176" s="30"/>
    </row>
    <row r="177" spans="2:9">
      <c r="B177" s="45" t="s">
        <v>898</v>
      </c>
      <c r="C177" s="56">
        <f>'M.O. y F.prest.'!C38</f>
        <v>47450</v>
      </c>
      <c r="D177" s="759">
        <f>+'M.O. y F.prest.'!$F$33</f>
        <v>1.7612000000000001</v>
      </c>
      <c r="E177" s="58">
        <f>C177*D177*2</f>
        <v>167137.88</v>
      </c>
      <c r="F177" s="23">
        <v>6</v>
      </c>
      <c r="G177" s="24">
        <f>ROUND(E177/F177,0)</f>
        <v>27856</v>
      </c>
      <c r="H177" s="19"/>
      <c r="I177" s="30"/>
    </row>
    <row r="178" spans="2:9">
      <c r="B178" s="760" t="s">
        <v>899</v>
      </c>
      <c r="C178" s="56">
        <f>+'M.O. y F.prest.'!C38</f>
        <v>47450</v>
      </c>
      <c r="D178" s="759">
        <f>+'M.O. y F.prest.'!$F$33</f>
        <v>1.7612000000000001</v>
      </c>
      <c r="E178" s="58">
        <f>C178*D178*2</f>
        <v>167137.88</v>
      </c>
      <c r="F178" s="23">
        <v>6</v>
      </c>
      <c r="G178" s="24">
        <f>ROUND(E178/F178,0)</f>
        <v>27856</v>
      </c>
      <c r="H178" s="19"/>
      <c r="I178" s="30"/>
    </row>
    <row r="179" spans="2:9" ht="15.75" thickBot="1">
      <c r="B179" s="50"/>
      <c r="C179" s="51"/>
      <c r="D179" s="51"/>
      <c r="E179" s="51"/>
      <c r="F179" s="51"/>
      <c r="G179" s="29"/>
      <c r="H179" s="29"/>
      <c r="I179" s="30"/>
    </row>
    <row r="180" spans="2:9" ht="15.75" thickBot="1">
      <c r="B180" s="738"/>
      <c r="C180" s="30"/>
      <c r="D180" s="30"/>
      <c r="E180" s="30"/>
      <c r="F180" s="30"/>
      <c r="G180" s="31" t="s">
        <v>855</v>
      </c>
      <c r="H180" s="32">
        <f>SUM(G177:G179)</f>
        <v>55712</v>
      </c>
      <c r="I180" s="554"/>
    </row>
    <row r="181" spans="2:9" ht="15.75" thickBot="1">
      <c r="B181" s="738"/>
      <c r="C181" s="30"/>
      <c r="D181" s="30"/>
      <c r="E181" s="30"/>
      <c r="F181" s="30"/>
      <c r="G181" s="60"/>
      <c r="H181" s="19"/>
      <c r="I181" s="30"/>
    </row>
    <row r="182" spans="2:9" ht="21" customHeight="1" thickBot="1">
      <c r="B182" s="1300"/>
      <c r="C182" s="1301"/>
      <c r="D182" s="1301"/>
      <c r="E182" s="2875" t="s">
        <v>876</v>
      </c>
      <c r="F182" s="2875"/>
      <c r="G182" s="2876"/>
      <c r="H182" s="1299">
        <f>H164+H168+H174+H180</f>
        <v>90098</v>
      </c>
      <c r="I182" s="1590"/>
    </row>
    <row r="183" spans="2:9" ht="21" customHeight="1">
      <c r="B183" s="30"/>
      <c r="C183" s="30"/>
      <c r="D183" s="30"/>
      <c r="E183" s="31"/>
      <c r="F183" s="31"/>
      <c r="G183" s="31"/>
      <c r="H183" s="1590"/>
      <c r="I183" s="1590"/>
    </row>
    <row r="184" spans="2:9" ht="21" customHeight="1" thickBot="1">
      <c r="B184" s="30"/>
      <c r="C184" s="30"/>
      <c r="D184" s="30"/>
      <c r="E184" s="31"/>
      <c r="F184" s="31"/>
      <c r="G184" s="31"/>
      <c r="H184" s="1590"/>
      <c r="I184" s="1590"/>
    </row>
    <row r="185" spans="2:9" ht="52.9" customHeight="1">
      <c r="B185" s="393"/>
      <c r="C185" s="2617" t="s">
        <v>211</v>
      </c>
      <c r="D185" s="2618"/>
      <c r="E185" s="2618"/>
      <c r="F185" s="2619"/>
      <c r="G185" s="2620"/>
      <c r="H185" s="2621"/>
      <c r="I185" s="1590"/>
    </row>
    <row r="186" spans="2:9" ht="21" customHeight="1">
      <c r="B186" s="2622" t="s">
        <v>840</v>
      </c>
      <c r="C186" s="2623"/>
      <c r="D186" s="2623"/>
      <c r="E186" s="2623"/>
      <c r="F186" s="2623"/>
      <c r="G186" s="2623"/>
      <c r="H186" s="2624"/>
      <c r="I186" s="1590"/>
    </row>
    <row r="187" spans="2:9" ht="21" customHeight="1">
      <c r="B187" s="2625" t="s">
        <v>841</v>
      </c>
      <c r="C187" s="2626"/>
      <c r="D187" s="2584" t="str">
        <f>+D154</f>
        <v>Elaboró: Yeiner J. Ogaza Diaz</v>
      </c>
      <c r="E187" s="2585"/>
      <c r="F187" s="2586"/>
      <c r="G187" s="11" t="s">
        <v>843</v>
      </c>
      <c r="H187" s="1206" t="str">
        <f>+'Pres. OBRA'!D12</f>
        <v>m3</v>
      </c>
      <c r="I187" s="1590"/>
    </row>
    <row r="188" spans="2:9" ht="21" customHeight="1">
      <c r="B188" s="2590" t="s">
        <v>893</v>
      </c>
      <c r="C188" s="2591"/>
      <c r="D188" s="2587"/>
      <c r="E188" s="2588"/>
      <c r="F188" s="2589"/>
      <c r="G188" s="13" t="s">
        <v>845</v>
      </c>
      <c r="H188" s="222">
        <f>+'Pres. OBRA'!B12</f>
        <v>2.2999999999999998</v>
      </c>
      <c r="I188" s="1590"/>
    </row>
    <row r="189" spans="2:9" ht="21" customHeight="1">
      <c r="B189" s="428" t="s">
        <v>295</v>
      </c>
      <c r="C189" s="2592" t="str">
        <f>+C156</f>
        <v xml:space="preserve"> "CONSTRUCCION DEL PARQUE LA FAMILIA DEL MUNICIPIO DE GIRARDOTA"</v>
      </c>
      <c r="D189" s="2593"/>
      <c r="E189" s="2593"/>
      <c r="F189" s="2593"/>
      <c r="G189" s="2593"/>
      <c r="H189" s="2594"/>
      <c r="I189" s="1590"/>
    </row>
    <row r="190" spans="2:9" ht="74.45" customHeight="1" thickBot="1">
      <c r="B190" s="15" t="s">
        <v>847</v>
      </c>
      <c r="C190" s="2595" t="str">
        <f>+'Pres. OBRA'!C12</f>
        <v>EXCAVACIÓN PARA PILAS DE 0,0 a 2,0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v>
      </c>
      <c r="D190" s="2596"/>
      <c r="E190" s="2596"/>
      <c r="F190" s="2596"/>
      <c r="G190" s="2596"/>
      <c r="H190" s="2597"/>
      <c r="I190" s="1590"/>
    </row>
    <row r="191" spans="2:9" ht="21" customHeight="1" thickBot="1">
      <c r="B191" s="737" t="s">
        <v>848</v>
      </c>
      <c r="C191" s="30"/>
      <c r="D191" s="30"/>
      <c r="E191" s="30"/>
      <c r="F191" s="30"/>
      <c r="G191" s="30"/>
      <c r="H191" s="19"/>
      <c r="I191" s="1590"/>
    </row>
    <row r="192" spans="2:9" ht="21" customHeight="1">
      <c r="B192" s="2598" t="s">
        <v>300</v>
      </c>
      <c r="C192" s="2599"/>
      <c r="D192" s="42" t="s">
        <v>849</v>
      </c>
      <c r="E192" s="42" t="s">
        <v>888</v>
      </c>
      <c r="F192" s="42" t="s">
        <v>851</v>
      </c>
      <c r="G192" s="43" t="s">
        <v>852</v>
      </c>
      <c r="H192" s="34"/>
      <c r="I192" s="1590"/>
    </row>
    <row r="193" spans="2:9" ht="21" customHeight="1">
      <c r="B193" s="2600" t="s">
        <v>889</v>
      </c>
      <c r="C193" s="2601"/>
      <c r="D193" s="22"/>
      <c r="F193" s="23">
        <v>0.05</v>
      </c>
      <c r="G193" s="24">
        <f>ROUND(H218*F193,0)</f>
        <v>3456</v>
      </c>
      <c r="H193" s="19"/>
      <c r="I193" s="1590"/>
    </row>
    <row r="194" spans="2:9" ht="21" customHeight="1">
      <c r="B194" s="20" t="s">
        <v>894</v>
      </c>
      <c r="C194" s="21"/>
      <c r="D194" s="22"/>
      <c r="E194" s="761">
        <f>+insum!E25</f>
        <v>132000</v>
      </c>
      <c r="F194" s="23">
        <v>0.05</v>
      </c>
      <c r="G194" s="24">
        <v>3500</v>
      </c>
      <c r="H194" s="19"/>
      <c r="I194" s="1590"/>
    </row>
    <row r="195" spans="2:9" ht="21" customHeight="1">
      <c r="B195" s="20" t="s">
        <v>895</v>
      </c>
      <c r="C195" s="21"/>
      <c r="D195" s="22"/>
      <c r="E195" s="761">
        <f>+insum!E26</f>
        <v>100000</v>
      </c>
      <c r="F195" s="23">
        <v>0.33333333333333331</v>
      </c>
      <c r="G195" s="64">
        <f>+E195*F195</f>
        <v>33333.333333333328</v>
      </c>
      <c r="H195" s="19"/>
      <c r="I195" s="1590"/>
    </row>
    <row r="196" spans="2:9" ht="21" customHeight="1" thickBot="1">
      <c r="B196" s="2640"/>
      <c r="C196" s="2641"/>
      <c r="D196" s="25"/>
      <c r="E196" s="762"/>
      <c r="F196" s="27"/>
      <c r="G196" s="28"/>
      <c r="H196" s="29"/>
      <c r="I196" s="1590"/>
    </row>
    <row r="197" spans="2:9" ht="21" customHeight="1" thickBot="1">
      <c r="B197" s="738"/>
      <c r="C197" s="30"/>
      <c r="D197" s="30"/>
      <c r="E197" s="30"/>
      <c r="F197" s="30"/>
      <c r="G197" s="31" t="s">
        <v>855</v>
      </c>
      <c r="H197" s="32">
        <f>SUM(G192:G196)</f>
        <v>40289.333333333328</v>
      </c>
      <c r="I197" s="1590"/>
    </row>
    <row r="198" spans="2:9" ht="21" customHeight="1" thickBot="1">
      <c r="B198" s="2870" t="s">
        <v>856</v>
      </c>
      <c r="C198" s="2604"/>
      <c r="D198" s="2604"/>
      <c r="E198" s="2604"/>
      <c r="F198" s="2604"/>
      <c r="G198" s="2604"/>
      <c r="H198" s="2871"/>
      <c r="I198" s="1590"/>
    </row>
    <row r="199" spans="2:9" ht="21" customHeight="1">
      <c r="B199" s="54" t="s">
        <v>300</v>
      </c>
      <c r="C199" s="160" t="s">
        <v>857</v>
      </c>
      <c r="D199" s="159" t="s">
        <v>310</v>
      </c>
      <c r="E199" s="159" t="s">
        <v>858</v>
      </c>
      <c r="F199" s="159" t="s">
        <v>859</v>
      </c>
      <c r="G199" s="159" t="s">
        <v>852</v>
      </c>
      <c r="H199" s="34"/>
      <c r="I199" s="1590"/>
    </row>
    <row r="200" spans="2:9" ht="21" customHeight="1">
      <c r="B200" s="653" t="s">
        <v>900</v>
      </c>
      <c r="C200" s="773">
        <f>2*3.1416*0.6*0.1*1</f>
        <v>0.37699199999999999</v>
      </c>
      <c r="D200" s="655" t="s">
        <v>362</v>
      </c>
      <c r="E200" s="1171">
        <v>1.05</v>
      </c>
      <c r="F200" s="657">
        <f>'sub. anal.'!F63</f>
        <v>418348.48292049998</v>
      </c>
      <c r="G200" s="657">
        <f t="shared" ref="G200:G205" si="3">ROUND(F200*E200*C200,0)</f>
        <v>165600</v>
      </c>
      <c r="H200" s="19"/>
      <c r="I200" s="1590"/>
    </row>
    <row r="201" spans="2:9" ht="21" customHeight="1">
      <c r="B201" s="653" t="s">
        <v>901</v>
      </c>
      <c r="C201" s="773">
        <v>2.2200000000000002</v>
      </c>
      <c r="D201" s="655" t="s">
        <v>388</v>
      </c>
      <c r="E201" s="1171">
        <v>1.05</v>
      </c>
      <c r="F201" s="657">
        <v>5500</v>
      </c>
      <c r="G201" s="657">
        <f t="shared" si="3"/>
        <v>12821</v>
      </c>
      <c r="H201" s="19"/>
      <c r="I201" s="1590"/>
    </row>
    <row r="202" spans="2:9" ht="21" customHeight="1">
      <c r="B202" s="653" t="s">
        <v>902</v>
      </c>
      <c r="C202" s="773">
        <v>2</v>
      </c>
      <c r="D202" s="655" t="s">
        <v>247</v>
      </c>
      <c r="E202" s="1171">
        <v>1.05</v>
      </c>
      <c r="F202" s="657">
        <f>+insum!E41</f>
        <v>25000</v>
      </c>
      <c r="G202" s="657">
        <f t="shared" si="3"/>
        <v>52500</v>
      </c>
      <c r="H202" s="19"/>
      <c r="I202" s="1590"/>
    </row>
    <row r="203" spans="2:9" ht="21" customHeight="1">
      <c r="B203" s="653" t="s">
        <v>903</v>
      </c>
      <c r="C203" s="773">
        <v>4.2</v>
      </c>
      <c r="D203" s="655" t="s">
        <v>424</v>
      </c>
      <c r="E203" s="1171">
        <v>1.05</v>
      </c>
      <c r="F203" s="657">
        <f>+insum!E35</f>
        <v>18000</v>
      </c>
      <c r="G203" s="657">
        <f t="shared" si="3"/>
        <v>79380</v>
      </c>
      <c r="H203" s="19"/>
      <c r="I203" s="1590"/>
    </row>
    <row r="204" spans="2:9" ht="21" customHeight="1">
      <c r="B204" s="653" t="s">
        <v>904</v>
      </c>
      <c r="C204" s="773">
        <v>0.10410999999999999</v>
      </c>
      <c r="D204" s="655" t="s">
        <v>884</v>
      </c>
      <c r="E204" s="1171">
        <v>1.05</v>
      </c>
      <c r="F204" s="657">
        <f>+insum!E47</f>
        <v>7200</v>
      </c>
      <c r="G204" s="657">
        <f t="shared" si="3"/>
        <v>787</v>
      </c>
      <c r="H204" s="19"/>
      <c r="I204" s="1590"/>
    </row>
    <row r="205" spans="2:9" ht="21" customHeight="1" thickBot="1">
      <c r="B205" s="658" t="s">
        <v>905</v>
      </c>
      <c r="C205" s="1445">
        <v>4.6149999999999997E-2</v>
      </c>
      <c r="D205" s="659" t="s">
        <v>388</v>
      </c>
      <c r="E205" s="1172">
        <v>1.05</v>
      </c>
      <c r="F205" s="660">
        <f>+insum!E4</f>
        <v>121000.00000000003</v>
      </c>
      <c r="G205" s="657">
        <f t="shared" si="3"/>
        <v>5863</v>
      </c>
      <c r="H205" s="29"/>
      <c r="I205" s="1590"/>
    </row>
    <row r="206" spans="2:9" ht="21" customHeight="1" thickBot="1">
      <c r="B206" s="738"/>
      <c r="C206" s="30"/>
      <c r="D206" s="30"/>
      <c r="E206" s="30"/>
      <c r="F206" s="30"/>
      <c r="G206" s="31" t="s">
        <v>855</v>
      </c>
      <c r="H206" s="65">
        <f>SUM(G200:G205)</f>
        <v>316951</v>
      </c>
      <c r="I206" s="1590"/>
    </row>
    <row r="207" spans="2:9" ht="21" customHeight="1" thickBot="1">
      <c r="B207" s="2865" t="s">
        <v>864</v>
      </c>
      <c r="C207" s="2605"/>
      <c r="D207" s="2605"/>
      <c r="E207" s="2605"/>
      <c r="F207" s="2605"/>
      <c r="G207" s="2605"/>
      <c r="H207" s="2866"/>
      <c r="I207" s="1590"/>
    </row>
    <row r="208" spans="2:9" ht="21" customHeight="1">
      <c r="B208" s="39" t="s">
        <v>865</v>
      </c>
      <c r="C208" s="41" t="s">
        <v>866</v>
      </c>
      <c r="D208" s="42" t="s">
        <v>867</v>
      </c>
      <c r="E208" s="42" t="s">
        <v>868</v>
      </c>
      <c r="F208" s="42" t="s">
        <v>850</v>
      </c>
      <c r="G208" s="43" t="s">
        <v>852</v>
      </c>
      <c r="H208" s="44"/>
      <c r="I208" s="1590"/>
    </row>
    <row r="209" spans="2:9" ht="21" customHeight="1">
      <c r="B209" s="45" t="s">
        <v>896</v>
      </c>
      <c r="C209" s="46"/>
      <c r="D209" s="47"/>
      <c r="E209" s="23"/>
      <c r="F209" s="23">
        <f>+insum!E31</f>
        <v>15000</v>
      </c>
      <c r="G209" s="23">
        <f>F209*C209</f>
        <v>0</v>
      </c>
      <c r="H209" s="48"/>
      <c r="I209" s="1590"/>
    </row>
    <row r="210" spans="2:9" ht="21" customHeight="1">
      <c r="B210" s="45" t="s">
        <v>897</v>
      </c>
      <c r="C210" s="46"/>
      <c r="D210" s="22"/>
      <c r="E210" s="49"/>
      <c r="F210" s="59">
        <f>+insum!E30</f>
        <v>30000</v>
      </c>
      <c r="G210" s="23">
        <f>F210*C210</f>
        <v>0</v>
      </c>
      <c r="H210" s="48"/>
      <c r="I210" s="1590"/>
    </row>
    <row r="211" spans="2:9" ht="21" customHeight="1" thickBot="1">
      <c r="B211" s="50"/>
      <c r="C211" s="52"/>
      <c r="D211" s="52"/>
      <c r="E211" s="52"/>
      <c r="F211" s="52"/>
      <c r="G211" s="53"/>
      <c r="H211" s="48"/>
      <c r="I211" s="1590"/>
    </row>
    <row r="212" spans="2:9" ht="21" customHeight="1" thickBot="1">
      <c r="B212" s="738"/>
      <c r="C212" s="30"/>
      <c r="D212" s="30"/>
      <c r="E212" s="30"/>
      <c r="F212" s="30"/>
      <c r="G212" s="31" t="s">
        <v>855</v>
      </c>
      <c r="H212" s="72">
        <f>SUM(G209:G211)</f>
        <v>0</v>
      </c>
      <c r="I212" s="1590"/>
    </row>
    <row r="213" spans="2:9" ht="21" customHeight="1" thickBot="1">
      <c r="B213" s="2865" t="s">
        <v>869</v>
      </c>
      <c r="C213" s="2605"/>
      <c r="D213" s="2605"/>
      <c r="E213" s="2605"/>
      <c r="F213" s="2605"/>
      <c r="G213" s="2605"/>
      <c r="H213" s="2866"/>
      <c r="I213" s="1590"/>
    </row>
    <row r="214" spans="2:9" ht="21" customHeight="1">
      <c r="B214" s="54" t="s">
        <v>870</v>
      </c>
      <c r="C214" s="42" t="s">
        <v>871</v>
      </c>
      <c r="D214" s="42" t="s">
        <v>872</v>
      </c>
      <c r="E214" s="55" t="s">
        <v>873</v>
      </c>
      <c r="F214" s="55" t="s">
        <v>851</v>
      </c>
      <c r="G214" s="43" t="s">
        <v>852</v>
      </c>
      <c r="H214" s="34"/>
      <c r="I214" s="1590"/>
    </row>
    <row r="215" spans="2:9" ht="21" customHeight="1">
      <c r="B215" s="45" t="s">
        <v>898</v>
      </c>
      <c r="C215" s="56">
        <f>'M.O. y F.prest.'!C38</f>
        <v>47450</v>
      </c>
      <c r="D215" s="759">
        <f>+'M.O. y F.prest.'!$F$33</f>
        <v>1.7612000000000001</v>
      </c>
      <c r="E215" s="58">
        <f>C215+(C215*D215)*2</f>
        <v>214587.88</v>
      </c>
      <c r="F215" s="23">
        <v>5</v>
      </c>
      <c r="G215" s="24">
        <f>E215/F215</f>
        <v>42917.576000000001</v>
      </c>
      <c r="H215" s="19"/>
      <c r="I215" s="1590"/>
    </row>
    <row r="216" spans="2:9" ht="21" customHeight="1">
      <c r="B216" s="760" t="s">
        <v>906</v>
      </c>
      <c r="C216" s="56">
        <f>+'M.O. y F.prest.'!C38</f>
        <v>47450</v>
      </c>
      <c r="D216" s="759">
        <f>+'M.O. y F.prest.'!$F$33</f>
        <v>1.7612000000000001</v>
      </c>
      <c r="E216" s="58">
        <f>C216+(C216*D216)</f>
        <v>131018.94</v>
      </c>
      <c r="F216" s="23">
        <v>5</v>
      </c>
      <c r="G216" s="24">
        <f>E216/F216</f>
        <v>26203.788</v>
      </c>
      <c r="H216" s="19"/>
      <c r="I216" s="1590"/>
    </row>
    <row r="217" spans="2:9" ht="21" customHeight="1" thickBot="1">
      <c r="B217" s="50"/>
      <c r="C217" s="51"/>
      <c r="D217" s="51"/>
      <c r="E217" s="51"/>
      <c r="F217" s="51"/>
      <c r="G217" s="29"/>
      <c r="H217" s="29"/>
      <c r="I217" s="1590"/>
    </row>
    <row r="218" spans="2:9" ht="21" customHeight="1" thickBot="1">
      <c r="B218" s="738"/>
      <c r="C218" s="30"/>
      <c r="D218" s="30"/>
      <c r="E218" s="30"/>
      <c r="F218" s="30"/>
      <c r="G218" s="31" t="s">
        <v>855</v>
      </c>
      <c r="H218" s="32">
        <f>SUM(G215:G217)</f>
        <v>69121.364000000001</v>
      </c>
      <c r="I218" s="1590"/>
    </row>
    <row r="219" spans="2:9" ht="21" customHeight="1" thickBot="1">
      <c r="B219" s="738"/>
      <c r="C219" s="30"/>
      <c r="D219" s="30"/>
      <c r="E219" s="30"/>
      <c r="F219" s="30"/>
      <c r="G219" s="60"/>
      <c r="H219" s="19"/>
      <c r="I219" s="1590"/>
    </row>
    <row r="220" spans="2:9" ht="21" customHeight="1" thickBot="1">
      <c r="B220" s="1300"/>
      <c r="C220" s="1301"/>
      <c r="D220" s="1301"/>
      <c r="E220" s="1302" t="s">
        <v>876</v>
      </c>
      <c r="F220" s="1303"/>
      <c r="G220" s="1303"/>
      <c r="H220" s="32">
        <f>H197+H206+H212+H218</f>
        <v>426361.69733333332</v>
      </c>
      <c r="I220" s="1590"/>
    </row>
    <row r="221" spans="2:9" ht="21" customHeight="1">
      <c r="B221" s="30"/>
      <c r="C221" s="30"/>
      <c r="D221" s="30"/>
      <c r="E221" s="31"/>
      <c r="F221" s="31"/>
      <c r="G221" s="31"/>
      <c r="H221" s="1590"/>
      <c r="I221" s="1590"/>
    </row>
    <row r="222" spans="2:9" ht="21" customHeight="1">
      <c r="B222" s="30"/>
      <c r="C222" s="30"/>
      <c r="D222" s="30"/>
      <c r="E222" s="31"/>
      <c r="F222" s="31"/>
      <c r="G222" s="31"/>
      <c r="H222" s="1590"/>
      <c r="I222" s="1590"/>
    </row>
    <row r="223" spans="2:9" ht="15.75" thickBot="1"/>
    <row r="224" spans="2:9" ht="52.15" customHeight="1">
      <c r="B224" s="393"/>
      <c r="C224" s="2617" t="s">
        <v>211</v>
      </c>
      <c r="D224" s="2618"/>
      <c r="E224" s="2618"/>
      <c r="F224" s="2619"/>
      <c r="G224" s="2620"/>
      <c r="H224" s="2621"/>
      <c r="I224" s="1586"/>
    </row>
    <row r="225" spans="2:15" ht="26.25">
      <c r="B225" s="2622" t="s">
        <v>840</v>
      </c>
      <c r="C225" s="2623"/>
      <c r="D225" s="2623"/>
      <c r="E225" s="2623"/>
      <c r="F225" s="2623"/>
      <c r="G225" s="2623"/>
      <c r="H225" s="2624"/>
      <c r="I225" s="1587"/>
    </row>
    <row r="226" spans="2:15">
      <c r="B226" s="2625" t="s">
        <v>841</v>
      </c>
      <c r="C226" s="2626"/>
      <c r="D226" s="2584" t="str">
        <f>+D154</f>
        <v>Elaboró: Yeiner J. Ogaza Diaz</v>
      </c>
      <c r="E226" s="2585"/>
      <c r="F226" s="2586"/>
      <c r="G226" s="11" t="s">
        <v>843</v>
      </c>
      <c r="H226" s="1206" t="str">
        <f>+'Pres. OBRA'!D13</f>
        <v>M3</v>
      </c>
      <c r="I226" s="1589"/>
    </row>
    <row r="227" spans="2:15">
      <c r="B227" s="2590" t="s">
        <v>893</v>
      </c>
      <c r="C227" s="2591"/>
      <c r="D227" s="2587"/>
      <c r="E227" s="2588"/>
      <c r="F227" s="2589"/>
      <c r="G227" s="13" t="s">
        <v>845</v>
      </c>
      <c r="H227" s="222">
        <f>'Pres. OBRA'!B13</f>
        <v>2.4</v>
      </c>
      <c r="I227" s="60"/>
    </row>
    <row r="228" spans="2:15" ht="15.75">
      <c r="B228" s="428" t="s">
        <v>295</v>
      </c>
      <c r="C228" s="2592" t="str">
        <f>C44</f>
        <v xml:space="preserve"> "CONSTRUCCION DEL PARQUE LA FAMILIA DEL MUNICIPIO DE GIRARDOTA"</v>
      </c>
      <c r="D228" s="2593"/>
      <c r="E228" s="2593"/>
      <c r="F228" s="2593"/>
      <c r="G228" s="2593"/>
      <c r="H228" s="2594"/>
      <c r="I228" s="31"/>
    </row>
    <row r="229" spans="2:15" ht="78.599999999999994" customHeight="1" thickBot="1">
      <c r="B229" s="15" t="s">
        <v>847</v>
      </c>
      <c r="C229" s="2595" t="str">
        <f>'Pres. OBRA'!C13</f>
        <v>EXCAVACIÓN PARA PILAS DE 2 a 4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esta actividad esta en un item independiente .  SU MEDIDA SERA EN SITIO.</v>
      </c>
      <c r="D229" s="2596"/>
      <c r="E229" s="2596"/>
      <c r="F229" s="2596"/>
      <c r="G229" s="2596"/>
      <c r="H229" s="2597"/>
      <c r="I229" s="231"/>
    </row>
    <row r="230" spans="2:15" ht="15.75" thickBot="1">
      <c r="B230" s="737" t="s">
        <v>848</v>
      </c>
      <c r="C230" s="30"/>
      <c r="D230" s="30"/>
      <c r="E230" s="30"/>
      <c r="F230" s="30"/>
      <c r="G230" s="30"/>
      <c r="H230" s="19"/>
      <c r="I230" s="30"/>
    </row>
    <row r="231" spans="2:15">
      <c r="B231" s="2598" t="s">
        <v>300</v>
      </c>
      <c r="C231" s="2599"/>
      <c r="D231" s="42" t="s">
        <v>849</v>
      </c>
      <c r="E231" s="42" t="s">
        <v>888</v>
      </c>
      <c r="F231" s="42" t="s">
        <v>851</v>
      </c>
      <c r="G231" s="43" t="s">
        <v>852</v>
      </c>
      <c r="H231" s="34"/>
      <c r="I231" s="30"/>
    </row>
    <row r="232" spans="2:15">
      <c r="B232" s="2600" t="s">
        <v>889</v>
      </c>
      <c r="C232" s="2601"/>
      <c r="D232" s="22"/>
      <c r="F232" s="23">
        <v>0.05</v>
      </c>
      <c r="G232" s="24">
        <f>ROUND(H257*F232,0)</f>
        <v>4320</v>
      </c>
      <c r="H232" s="19"/>
      <c r="I232" s="30"/>
      <c r="O232" s="1444"/>
    </row>
    <row r="233" spans="2:15">
      <c r="B233" s="20" t="s">
        <v>894</v>
      </c>
      <c r="C233" s="21"/>
      <c r="D233" s="22"/>
      <c r="E233" s="761">
        <f>+insum!E25</f>
        <v>132000</v>
      </c>
      <c r="F233" s="23">
        <v>0.05</v>
      </c>
      <c r="G233" s="24">
        <v>3500</v>
      </c>
      <c r="H233" s="19"/>
      <c r="I233" s="30"/>
      <c r="M233" s="1180"/>
      <c r="O233" s="1180"/>
    </row>
    <row r="234" spans="2:15">
      <c r="B234" s="20" t="s">
        <v>895</v>
      </c>
      <c r="C234" s="21"/>
      <c r="D234" s="22"/>
      <c r="E234" s="761">
        <f>+insum!E26</f>
        <v>100000</v>
      </c>
      <c r="F234" s="23">
        <v>0.33333333333333331</v>
      </c>
      <c r="G234" s="64">
        <f>+E234*F234</f>
        <v>33333.333333333328</v>
      </c>
      <c r="H234" s="19"/>
      <c r="I234" s="30"/>
      <c r="K234" s="1262"/>
    </row>
    <row r="235" spans="2:15" ht="15.75" thickBot="1">
      <c r="B235" s="2640"/>
      <c r="C235" s="2641"/>
      <c r="D235" s="25"/>
      <c r="E235" s="762"/>
      <c r="F235" s="27"/>
      <c r="G235" s="28"/>
      <c r="H235" s="29"/>
      <c r="I235" s="30"/>
    </row>
    <row r="236" spans="2:15" ht="15.75" thickBot="1">
      <c r="B236" s="738"/>
      <c r="C236" s="30"/>
      <c r="D236" s="30"/>
      <c r="E236" s="30"/>
      <c r="F236" s="30"/>
      <c r="G236" s="31" t="s">
        <v>855</v>
      </c>
      <c r="H236" s="32">
        <f>SUM(G231:G235)</f>
        <v>41153.333333333328</v>
      </c>
      <c r="I236" s="554"/>
      <c r="K236">
        <f>+K240/0.3</f>
        <v>12.5664</v>
      </c>
    </row>
    <row r="237" spans="2:15" ht="15.75" thickBot="1">
      <c r="B237" s="2870" t="s">
        <v>856</v>
      </c>
      <c r="C237" s="2604"/>
      <c r="D237" s="2604"/>
      <c r="E237" s="2604"/>
      <c r="F237" s="2604"/>
      <c r="G237" s="2604"/>
      <c r="H237" s="2871"/>
      <c r="I237" s="1438"/>
    </row>
    <row r="238" spans="2:15">
      <c r="B238" s="54" t="s">
        <v>300</v>
      </c>
      <c r="C238" s="160" t="s">
        <v>857</v>
      </c>
      <c r="D238" s="159" t="s">
        <v>310</v>
      </c>
      <c r="E238" s="159" t="s">
        <v>858</v>
      </c>
      <c r="F238" s="159" t="s">
        <v>859</v>
      </c>
      <c r="G238" s="159" t="s">
        <v>852</v>
      </c>
      <c r="H238" s="34"/>
      <c r="I238" s="30"/>
    </row>
    <row r="239" spans="2:15">
      <c r="B239" s="653" t="s">
        <v>900</v>
      </c>
      <c r="C239" s="773">
        <f>2*3.1416*0.6*0.1*1</f>
        <v>0.37699199999999999</v>
      </c>
      <c r="D239" s="655" t="s">
        <v>362</v>
      </c>
      <c r="E239" s="1171">
        <v>1.05</v>
      </c>
      <c r="F239" s="657">
        <f>+'sub. anal.'!F63</f>
        <v>418348.48292049998</v>
      </c>
      <c r="G239" s="657">
        <f t="shared" ref="G239:G244" si="4">ROUND(F239*E239*C239,0)</f>
        <v>165600</v>
      </c>
      <c r="H239" s="19"/>
      <c r="I239" s="30"/>
    </row>
    <row r="240" spans="2:15">
      <c r="B240" s="653" t="s">
        <v>901</v>
      </c>
      <c r="C240" s="773">
        <f>+K240*0.56*1.05</f>
        <v>2.2167129600000002</v>
      </c>
      <c r="D240" s="655" t="s">
        <v>388</v>
      </c>
      <c r="E240" s="1171">
        <v>1.05</v>
      </c>
      <c r="F240" s="657">
        <v>5500</v>
      </c>
      <c r="G240" s="657">
        <f t="shared" si="4"/>
        <v>12802</v>
      </c>
      <c r="H240" s="19"/>
      <c r="I240" s="30"/>
      <c r="K240">
        <f>3.1416*1.2</f>
        <v>3.7699199999999999</v>
      </c>
      <c r="L240" t="s">
        <v>907</v>
      </c>
      <c r="M240">
        <f>+K240*0.56</f>
        <v>2.1111552000000002</v>
      </c>
    </row>
    <row r="241" spans="2:14">
      <c r="B241" s="653" t="s">
        <v>902</v>
      </c>
      <c r="C241" s="773">
        <v>2</v>
      </c>
      <c r="D241" s="655" t="s">
        <v>247</v>
      </c>
      <c r="E241" s="1171">
        <v>1.05</v>
      </c>
      <c r="F241" s="657">
        <f>+insum!E41</f>
        <v>25000</v>
      </c>
      <c r="G241" s="657">
        <f t="shared" si="4"/>
        <v>52500</v>
      </c>
      <c r="H241" s="19"/>
      <c r="I241" s="30"/>
      <c r="K241" s="288">
        <f>+K240*0.27</f>
        <v>1.0178784000000001</v>
      </c>
      <c r="L241" s="288" t="s">
        <v>362</v>
      </c>
    </row>
    <row r="242" spans="2:14">
      <c r="B242" s="653" t="s">
        <v>903</v>
      </c>
      <c r="C242" s="773">
        <v>4.2</v>
      </c>
      <c r="D242" s="655" t="s">
        <v>424</v>
      </c>
      <c r="E242" s="1171">
        <v>1.05</v>
      </c>
      <c r="F242" s="657">
        <f>+insum!E35</f>
        <v>18000</v>
      </c>
      <c r="G242" s="657">
        <f t="shared" si="4"/>
        <v>79380</v>
      </c>
      <c r="H242" s="19"/>
      <c r="I242" s="30"/>
      <c r="L242" s="288"/>
      <c r="N242" s="288"/>
    </row>
    <row r="243" spans="2:14">
      <c r="B243" s="653" t="s">
        <v>904</v>
      </c>
      <c r="C243" s="773">
        <v>0.10410999999999999</v>
      </c>
      <c r="D243" s="655" t="s">
        <v>884</v>
      </c>
      <c r="E243" s="1171">
        <v>1.05</v>
      </c>
      <c r="F243" s="657">
        <f>+insum!E47</f>
        <v>7200</v>
      </c>
      <c r="G243" s="657">
        <f t="shared" si="4"/>
        <v>787</v>
      </c>
      <c r="H243" s="19"/>
      <c r="I243" s="30"/>
      <c r="K243">
        <f>+K240*0.1*1</f>
        <v>0.37699199999999999</v>
      </c>
    </row>
    <row r="244" spans="2:14" ht="15.75" thickBot="1">
      <c r="B244" s="658" t="s">
        <v>905</v>
      </c>
      <c r="C244" s="1445">
        <v>4.6149999999999997E-2</v>
      </c>
      <c r="D244" s="659" t="s">
        <v>388</v>
      </c>
      <c r="E244" s="1172">
        <v>1.05</v>
      </c>
      <c r="F244" s="660">
        <f>+insum!E52</f>
        <v>4000</v>
      </c>
      <c r="G244" s="657">
        <f t="shared" si="4"/>
        <v>194</v>
      </c>
      <c r="H244" s="29"/>
      <c r="I244" s="30"/>
    </row>
    <row r="245" spans="2:14" ht="15.75" thickBot="1">
      <c r="B245" s="738"/>
      <c r="C245" s="30"/>
      <c r="D245" s="30"/>
      <c r="E245" s="30"/>
      <c r="F245" s="30"/>
      <c r="G245" s="31" t="s">
        <v>855</v>
      </c>
      <c r="H245" s="65">
        <f>SUM(G239:G244)</f>
        <v>311263</v>
      </c>
      <c r="I245" s="554"/>
      <c r="L245" s="288"/>
    </row>
    <row r="246" spans="2:14" ht="15.75" thickBot="1">
      <c r="B246" s="2865" t="s">
        <v>864</v>
      </c>
      <c r="C246" s="2605"/>
      <c r="D246" s="2605"/>
      <c r="E246" s="2605"/>
      <c r="F246" s="2605"/>
      <c r="G246" s="2605"/>
      <c r="H246" s="2866"/>
      <c r="I246" s="1438"/>
    </row>
    <row r="247" spans="2:14" ht="22.5">
      <c r="B247" s="39" t="s">
        <v>865</v>
      </c>
      <c r="C247" s="41" t="s">
        <v>866</v>
      </c>
      <c r="D247" s="42" t="s">
        <v>867</v>
      </c>
      <c r="E247" s="42" t="s">
        <v>868</v>
      </c>
      <c r="F247" s="42" t="s">
        <v>850</v>
      </c>
      <c r="G247" s="43" t="s">
        <v>852</v>
      </c>
      <c r="H247" s="44"/>
      <c r="I247" s="30"/>
    </row>
    <row r="248" spans="2:14">
      <c r="B248" s="45" t="s">
        <v>896</v>
      </c>
      <c r="C248" s="46"/>
      <c r="D248" s="47"/>
      <c r="E248" s="23"/>
      <c r="F248" s="23">
        <f>+insum!E31</f>
        <v>15000</v>
      </c>
      <c r="G248" s="23">
        <f>F248*C248</f>
        <v>0</v>
      </c>
      <c r="H248" s="48"/>
      <c r="I248" s="30"/>
    </row>
    <row r="249" spans="2:14">
      <c r="B249" s="45" t="s">
        <v>897</v>
      </c>
      <c r="C249" s="46"/>
      <c r="D249" s="22"/>
      <c r="E249" s="49"/>
      <c r="F249" s="59">
        <f>+insum!E30</f>
        <v>30000</v>
      </c>
      <c r="G249" s="23">
        <f>F249*C249</f>
        <v>0</v>
      </c>
      <c r="H249" s="48"/>
      <c r="I249" s="30"/>
    </row>
    <row r="250" spans="2:14" ht="15.75" thickBot="1">
      <c r="B250" s="50"/>
      <c r="C250" s="52"/>
      <c r="D250" s="52"/>
      <c r="E250" s="52"/>
      <c r="F250" s="52"/>
      <c r="G250" s="53"/>
      <c r="H250" s="48"/>
      <c r="I250" s="30"/>
    </row>
    <row r="251" spans="2:14" ht="15.75" thickBot="1">
      <c r="B251" s="738"/>
      <c r="C251" s="30"/>
      <c r="D251" s="30"/>
      <c r="E251" s="30"/>
      <c r="F251" s="30"/>
      <c r="G251" s="31" t="s">
        <v>855</v>
      </c>
      <c r="H251" s="72">
        <f>SUM(G248:G250)</f>
        <v>0</v>
      </c>
      <c r="I251" s="1588"/>
    </row>
    <row r="252" spans="2:14" ht="15.75" thickBot="1">
      <c r="B252" s="2865" t="s">
        <v>869</v>
      </c>
      <c r="C252" s="2605"/>
      <c r="D252" s="2605"/>
      <c r="E252" s="2605"/>
      <c r="F252" s="2605"/>
      <c r="G252" s="2605"/>
      <c r="H252" s="2866"/>
      <c r="I252" s="1438"/>
    </row>
    <row r="253" spans="2:14">
      <c r="B253" s="54" t="s">
        <v>870</v>
      </c>
      <c r="C253" s="42" t="s">
        <v>871</v>
      </c>
      <c r="D253" s="42" t="s">
        <v>872</v>
      </c>
      <c r="E253" s="55" t="s">
        <v>873</v>
      </c>
      <c r="F253" s="55" t="s">
        <v>851</v>
      </c>
      <c r="G253" s="43" t="s">
        <v>852</v>
      </c>
      <c r="H253" s="34"/>
      <c r="I253" s="30"/>
    </row>
    <row r="254" spans="2:14">
      <c r="B254" s="45" t="s">
        <v>898</v>
      </c>
      <c r="C254" s="56">
        <f>'M.O. y F.prest.'!C38</f>
        <v>47450</v>
      </c>
      <c r="D254" s="759">
        <f>+'M.O. y F.prest.'!$F$33</f>
        <v>1.7612000000000001</v>
      </c>
      <c r="E254" s="58">
        <f>C254+(C254*D254)*2</f>
        <v>214587.88</v>
      </c>
      <c r="F254" s="23">
        <v>4</v>
      </c>
      <c r="G254" s="24">
        <f>E254/F254</f>
        <v>53646.97</v>
      </c>
      <c r="H254" s="19"/>
      <c r="I254" s="30"/>
    </row>
    <row r="255" spans="2:14">
      <c r="B255" s="760" t="s">
        <v>906</v>
      </c>
      <c r="C255" s="56">
        <f>+'M.O. y F.prest.'!C38</f>
        <v>47450</v>
      </c>
      <c r="D255" s="759">
        <f>+'M.O. y F.prest.'!$F$33</f>
        <v>1.7612000000000001</v>
      </c>
      <c r="E255" s="58">
        <f>C255+(C255*D255)</f>
        <v>131018.94</v>
      </c>
      <c r="F255" s="23">
        <v>4</v>
      </c>
      <c r="G255" s="24">
        <f>E255/F255</f>
        <v>32754.735000000001</v>
      </c>
      <c r="H255" s="19"/>
      <c r="I255" s="30"/>
    </row>
    <row r="256" spans="2:14" ht="15.75" thickBot="1">
      <c r="B256" s="50"/>
      <c r="C256" s="51"/>
      <c r="D256" s="51"/>
      <c r="E256" s="51"/>
      <c r="F256" s="51"/>
      <c r="G256" s="29"/>
      <c r="H256" s="29"/>
      <c r="I256" s="30"/>
    </row>
    <row r="257" spans="2:9" ht="15.75" thickBot="1">
      <c r="B257" s="738"/>
      <c r="C257" s="30"/>
      <c r="D257" s="30"/>
      <c r="E257" s="30"/>
      <c r="F257" s="30"/>
      <c r="G257" s="31" t="s">
        <v>855</v>
      </c>
      <c r="H257" s="32">
        <f>SUM(G254:G256)</f>
        <v>86401.705000000002</v>
      </c>
      <c r="I257" s="554"/>
    </row>
    <row r="258" spans="2:9" ht="15.75" thickBot="1">
      <c r="B258" s="738"/>
      <c r="C258" s="30"/>
      <c r="D258" s="30"/>
      <c r="E258" s="30"/>
      <c r="F258" s="30"/>
      <c r="G258" s="60"/>
      <c r="H258" s="19"/>
      <c r="I258" s="30"/>
    </row>
    <row r="259" spans="2:9" ht="15.75" thickBot="1">
      <c r="B259" s="1300"/>
      <c r="C259" s="1301"/>
      <c r="D259" s="1301"/>
      <c r="E259" s="1302" t="s">
        <v>876</v>
      </c>
      <c r="F259" s="1303"/>
      <c r="G259" s="1303"/>
      <c r="H259" s="32">
        <f>H236+H245+H251+H257</f>
        <v>438818.03833333333</v>
      </c>
      <c r="I259" s="554"/>
    </row>
    <row r="260" spans="2:9" ht="15.75" thickBot="1"/>
    <row r="261" spans="2:9" ht="51.6" customHeight="1">
      <c r="B261" s="393"/>
      <c r="C261" s="2617" t="s">
        <v>211</v>
      </c>
      <c r="D261" s="2618"/>
      <c r="E261" s="2618"/>
      <c r="F261" s="2619"/>
      <c r="G261" s="2620"/>
      <c r="H261" s="2621"/>
      <c r="I261" s="1586"/>
    </row>
    <row r="262" spans="2:9" ht="26.25">
      <c r="B262" s="2622" t="s">
        <v>840</v>
      </c>
      <c r="C262" s="2623"/>
      <c r="D262" s="2623"/>
      <c r="E262" s="2623"/>
      <c r="F262" s="2623"/>
      <c r="G262" s="2623"/>
      <c r="H262" s="2624"/>
      <c r="I262" s="1587"/>
    </row>
    <row r="263" spans="2:9">
      <c r="B263" s="2625" t="s">
        <v>841</v>
      </c>
      <c r="C263" s="2626"/>
      <c r="D263" s="2584" t="str">
        <f>+D226</f>
        <v>Elaboró: Yeiner J. Ogaza Diaz</v>
      </c>
      <c r="E263" s="2585"/>
      <c r="F263" s="2586"/>
      <c r="G263" s="11" t="s">
        <v>843</v>
      </c>
      <c r="H263" s="12" t="s">
        <v>360</v>
      </c>
      <c r="I263" s="60"/>
    </row>
    <row r="264" spans="2:9">
      <c r="B264" s="2590" t="s">
        <v>893</v>
      </c>
      <c r="C264" s="2591"/>
      <c r="D264" s="2587"/>
      <c r="E264" s="2588"/>
      <c r="F264" s="2589"/>
      <c r="G264" s="13" t="s">
        <v>845</v>
      </c>
      <c r="H264" s="222">
        <f>'Pres. OBRA'!B14</f>
        <v>2.5</v>
      </c>
      <c r="I264" s="60"/>
    </row>
    <row r="265" spans="2:9" ht="20.45" customHeight="1">
      <c r="B265" s="428" t="s">
        <v>295</v>
      </c>
      <c r="C265" s="2592" t="str">
        <f>C5</f>
        <v xml:space="preserve"> "CONSTRUCCION DEL PARQUE LA FAMILIA DEL MUNICIPIO DE GIRARDOTA"</v>
      </c>
      <c r="D265" s="2593"/>
      <c r="E265" s="2593"/>
      <c r="F265" s="2593"/>
      <c r="G265" s="2593"/>
      <c r="H265" s="2594"/>
      <c r="I265" s="31"/>
    </row>
    <row r="266" spans="2:9" ht="75" customHeight="1" thickBot="1">
      <c r="B266" s="15" t="s">
        <v>847</v>
      </c>
      <c r="C266" s="2595" t="str">
        <f>'Pres. OBRA'!C14</f>
        <v>EXCAVACIÓN PARA PILAS DE 4 a 6 m de profundidad con DÍAMETRO EXTERIOR DE 1,20m, en material heterogéneo, con piedras de hasta 0.05 m³. Incluye anillos de revestimiento en concreto de 17.5 Mpa. con espesor de 10cm, formaleta en madera común, molinete, motobomba,  y todo lo necesario para su correcta construcción. (NO incluye acarreo interno de materiales, cargue, transporte y botada del material proveniente de la excavación en botaderos oficiales o donde lo indique la interventoría).  SU MEDIDA SERA EN SITIO.</v>
      </c>
      <c r="D266" s="2596"/>
      <c r="E266" s="2596"/>
      <c r="F266" s="2596"/>
      <c r="G266" s="2596"/>
      <c r="H266" s="2597"/>
      <c r="I266" s="231"/>
    </row>
    <row r="267" spans="2:9" ht="15.75" thickBot="1">
      <c r="B267" s="737" t="s">
        <v>848</v>
      </c>
      <c r="C267" s="30"/>
      <c r="D267" s="30"/>
      <c r="E267" s="30"/>
      <c r="F267" s="30"/>
      <c r="G267" s="30"/>
      <c r="H267" s="19"/>
      <c r="I267" s="30"/>
    </row>
    <row r="268" spans="2:9">
      <c r="B268" s="2598" t="s">
        <v>300</v>
      </c>
      <c r="C268" s="2599"/>
      <c r="D268" s="42" t="s">
        <v>849</v>
      </c>
      <c r="E268" s="42" t="s">
        <v>888</v>
      </c>
      <c r="F268" s="42" t="s">
        <v>851</v>
      </c>
      <c r="G268" s="43" t="s">
        <v>852</v>
      </c>
      <c r="H268" s="34"/>
      <c r="I268" s="30"/>
    </row>
    <row r="269" spans="2:9">
      <c r="B269" s="2600" t="s">
        <v>889</v>
      </c>
      <c r="C269" s="2601"/>
      <c r="D269" s="22"/>
      <c r="E269" s="23"/>
      <c r="F269" s="23"/>
      <c r="G269" s="24">
        <f>H294*0.05</f>
        <v>6386.1712569199999</v>
      </c>
      <c r="H269" s="19"/>
      <c r="I269" s="30"/>
    </row>
    <row r="270" spans="2:9">
      <c r="B270" s="20" t="s">
        <v>894</v>
      </c>
      <c r="C270" s="21"/>
      <c r="D270" s="22"/>
      <c r="E270" s="23">
        <f>+insum!E25</f>
        <v>132000</v>
      </c>
      <c r="F270" s="23">
        <v>0.05</v>
      </c>
      <c r="G270" s="24">
        <f>+E270*F270</f>
        <v>6600</v>
      </c>
      <c r="H270" s="19"/>
      <c r="I270" s="30"/>
    </row>
    <row r="271" spans="2:9">
      <c r="B271" s="20" t="s">
        <v>895</v>
      </c>
      <c r="C271" s="21"/>
      <c r="D271" s="22"/>
      <c r="E271" s="23">
        <f>+insum!E26</f>
        <v>100000</v>
      </c>
      <c r="F271" s="23">
        <f>1/2</f>
        <v>0.5</v>
      </c>
      <c r="G271" s="64">
        <f>+E271*F271</f>
        <v>50000</v>
      </c>
      <c r="H271" s="19"/>
      <c r="I271" s="30"/>
    </row>
    <row r="272" spans="2:9" ht="15.75" thickBot="1">
      <c r="B272" s="2640"/>
      <c r="C272" s="2641"/>
      <c r="D272" s="25"/>
      <c r="E272" s="26"/>
      <c r="F272" s="27"/>
      <c r="G272" s="24"/>
      <c r="H272" s="29"/>
      <c r="I272" s="30"/>
    </row>
    <row r="273" spans="2:9" ht="15.75" thickBot="1">
      <c r="B273" s="738"/>
      <c r="C273" s="30"/>
      <c r="D273" s="30"/>
      <c r="E273" s="30"/>
      <c r="F273" s="30"/>
      <c r="G273" s="31" t="s">
        <v>855</v>
      </c>
      <c r="H273" s="32">
        <f>SUM(G268:G272)</f>
        <v>62986.171256920003</v>
      </c>
      <c r="I273" s="554"/>
    </row>
    <row r="274" spans="2:9" ht="15.75" thickBot="1">
      <c r="B274" s="2870" t="s">
        <v>856</v>
      </c>
      <c r="C274" s="2604"/>
      <c r="D274" s="2604"/>
      <c r="E274" s="2604"/>
      <c r="F274" s="2604"/>
      <c r="G274" s="2604"/>
      <c r="H274" s="2871"/>
      <c r="I274" s="1438"/>
    </row>
    <row r="275" spans="2:9">
      <c r="B275" s="54" t="s">
        <v>300</v>
      </c>
      <c r="C275" s="160" t="s">
        <v>857</v>
      </c>
      <c r="D275" s="159" t="s">
        <v>310</v>
      </c>
      <c r="E275" s="159" t="s">
        <v>858</v>
      </c>
      <c r="F275" s="159" t="s">
        <v>859</v>
      </c>
      <c r="G275" s="159" t="s">
        <v>852</v>
      </c>
      <c r="H275" s="34"/>
      <c r="I275" s="30"/>
    </row>
    <row r="276" spans="2:9">
      <c r="B276" s="653" t="s">
        <v>900</v>
      </c>
      <c r="C276" s="1177">
        <f>2*3.1416*0.6*0.1*1</f>
        <v>0.37699199999999999</v>
      </c>
      <c r="D276" s="655" t="s">
        <v>362</v>
      </c>
      <c r="E276" s="1171">
        <v>1.05</v>
      </c>
      <c r="F276" s="657">
        <f>+'sub. anal.'!F63</f>
        <v>418348.48292049998</v>
      </c>
      <c r="G276" s="657">
        <f t="shared" ref="G276:G281" si="5">F276*E276*C276</f>
        <v>165599.73283682339</v>
      </c>
      <c r="H276" s="19"/>
      <c r="I276" s="30"/>
    </row>
    <row r="277" spans="2:9">
      <c r="B277" s="653" t="s">
        <v>902</v>
      </c>
      <c r="C277" s="1177">
        <v>2.2916699999999999</v>
      </c>
      <c r="D277" s="655" t="s">
        <v>247</v>
      </c>
      <c r="E277" s="1171">
        <v>1.05</v>
      </c>
      <c r="F277" s="657">
        <f>+insum!E41</f>
        <v>25000</v>
      </c>
      <c r="G277" s="657">
        <f t="shared" si="5"/>
        <v>60156.337499999994</v>
      </c>
      <c r="H277" s="19"/>
      <c r="I277" s="30"/>
    </row>
    <row r="278" spans="2:9">
      <c r="B278" s="653" t="s">
        <v>908</v>
      </c>
      <c r="C278" s="1177">
        <v>0.01</v>
      </c>
      <c r="D278" s="655" t="s">
        <v>247</v>
      </c>
      <c r="E278" s="1171">
        <v>1.05</v>
      </c>
      <c r="F278" s="657">
        <f>+insum!E29</f>
        <v>65000</v>
      </c>
      <c r="G278" s="657">
        <f t="shared" si="5"/>
        <v>682.5</v>
      </c>
      <c r="H278" s="19"/>
      <c r="I278" s="30"/>
    </row>
    <row r="279" spans="2:9">
      <c r="B279" s="653" t="s">
        <v>901</v>
      </c>
      <c r="C279" s="1177">
        <v>2.2200000000000002</v>
      </c>
      <c r="D279" s="655" t="s">
        <v>388</v>
      </c>
      <c r="E279" s="1171">
        <v>1.05</v>
      </c>
      <c r="F279" s="657">
        <v>5500</v>
      </c>
      <c r="G279" s="657">
        <f t="shared" si="5"/>
        <v>12820.500000000002</v>
      </c>
      <c r="H279" s="19"/>
      <c r="I279" s="30"/>
    </row>
    <row r="280" spans="2:9">
      <c r="B280" s="653" t="s">
        <v>904</v>
      </c>
      <c r="C280" s="1177">
        <v>0.10410999999999999</v>
      </c>
      <c r="D280" s="655" t="s">
        <v>884</v>
      </c>
      <c r="E280" s="1171">
        <v>1.05</v>
      </c>
      <c r="F280" s="657">
        <f>+insum!E47</f>
        <v>7200</v>
      </c>
      <c r="G280" s="657">
        <f t="shared" si="5"/>
        <v>787.07159999999999</v>
      </c>
      <c r="H280" s="19"/>
      <c r="I280" s="30"/>
    </row>
    <row r="281" spans="2:9" ht="15.75" thickBot="1">
      <c r="B281" s="658" t="s">
        <v>905</v>
      </c>
      <c r="C281" s="1304">
        <v>4.6149999999999997E-2</v>
      </c>
      <c r="D281" s="659" t="s">
        <v>388</v>
      </c>
      <c r="E281" s="1172">
        <v>1.05</v>
      </c>
      <c r="F281" s="660">
        <f>+insum!E52</f>
        <v>4000</v>
      </c>
      <c r="G281" s="660">
        <f t="shared" si="5"/>
        <v>193.82999999999998</v>
      </c>
      <c r="H281" s="29"/>
      <c r="I281" s="30"/>
    </row>
    <row r="282" spans="2:9" ht="15.75" thickBot="1">
      <c r="B282" s="738"/>
      <c r="C282" s="30"/>
      <c r="D282" s="30"/>
      <c r="E282" s="30"/>
      <c r="F282" s="30"/>
      <c r="G282" s="31" t="s">
        <v>855</v>
      </c>
      <c r="H282" s="65">
        <f>SUM(G276:G281)</f>
        <v>240239.97193682336</v>
      </c>
      <c r="I282" s="554"/>
    </row>
    <row r="283" spans="2:9" ht="15.75" thickBot="1">
      <c r="B283" s="2865" t="s">
        <v>864</v>
      </c>
      <c r="C283" s="2605"/>
      <c r="D283" s="2605"/>
      <c r="E283" s="2605"/>
      <c r="F283" s="2605"/>
      <c r="G283" s="2605"/>
      <c r="H283" s="2866"/>
      <c r="I283" s="1438"/>
    </row>
    <row r="284" spans="2:9" ht="22.5">
      <c r="B284" s="39" t="s">
        <v>865</v>
      </c>
      <c r="C284" s="41" t="s">
        <v>866</v>
      </c>
      <c r="D284" s="42" t="s">
        <v>867</v>
      </c>
      <c r="E284" s="42" t="s">
        <v>868</v>
      </c>
      <c r="F284" s="42" t="s">
        <v>850</v>
      </c>
      <c r="G284" s="43" t="s">
        <v>852</v>
      </c>
      <c r="H284" s="44"/>
      <c r="I284" s="30"/>
    </row>
    <row r="285" spans="2:9">
      <c r="B285" s="45" t="s">
        <v>896</v>
      </c>
      <c r="C285" s="46"/>
      <c r="D285" s="47"/>
      <c r="E285" s="23"/>
      <c r="F285" s="23">
        <f>+insum!E31</f>
        <v>15000</v>
      </c>
      <c r="G285" s="23">
        <f>F285*C285</f>
        <v>0</v>
      </c>
      <c r="H285" s="48"/>
      <c r="I285" s="30"/>
    </row>
    <row r="286" spans="2:9">
      <c r="B286" s="45" t="s">
        <v>897</v>
      </c>
      <c r="C286" s="46"/>
      <c r="D286" s="22"/>
      <c r="E286" s="49"/>
      <c r="F286" s="59">
        <f>+insum!E30</f>
        <v>30000</v>
      </c>
      <c r="G286" s="23">
        <f>F286*C286</f>
        <v>0</v>
      </c>
      <c r="H286" s="48"/>
      <c r="I286" s="30"/>
    </row>
    <row r="287" spans="2:9" ht="15.75" thickBot="1">
      <c r="B287" s="50"/>
      <c r="C287" s="52"/>
      <c r="D287" s="52"/>
      <c r="E287" s="52"/>
      <c r="F287" s="52"/>
      <c r="G287" s="53"/>
      <c r="H287" s="48"/>
      <c r="I287" s="30"/>
    </row>
    <row r="288" spans="2:9" ht="15.75" thickBot="1">
      <c r="B288" s="738"/>
      <c r="C288" s="30"/>
      <c r="D288" s="30"/>
      <c r="E288" s="30"/>
      <c r="F288" s="30"/>
      <c r="G288" s="31" t="s">
        <v>855</v>
      </c>
      <c r="H288" s="72">
        <f>SUM(G285:G287)</f>
        <v>0</v>
      </c>
      <c r="I288" s="1588"/>
    </row>
    <row r="289" spans="2:9" ht="15.75" thickBot="1">
      <c r="B289" s="2865" t="s">
        <v>869</v>
      </c>
      <c r="C289" s="2605"/>
      <c r="D289" s="2605"/>
      <c r="E289" s="2605"/>
      <c r="F289" s="2605"/>
      <c r="G289" s="2605"/>
      <c r="H289" s="2866"/>
      <c r="I289" s="1438"/>
    </row>
    <row r="290" spans="2:9">
      <c r="B290" s="54" t="s">
        <v>870</v>
      </c>
      <c r="C290" s="42" t="s">
        <v>871</v>
      </c>
      <c r="D290" s="42" t="s">
        <v>872</v>
      </c>
      <c r="E290" s="55" t="s">
        <v>873</v>
      </c>
      <c r="F290" s="55" t="s">
        <v>851</v>
      </c>
      <c r="G290" s="43" t="s">
        <v>852</v>
      </c>
      <c r="H290" s="34"/>
      <c r="I290" s="30"/>
    </row>
    <row r="291" spans="2:9">
      <c r="B291" s="45" t="s">
        <v>909</v>
      </c>
      <c r="C291" s="56">
        <f>'M.O. y F.prest.'!C38</f>
        <v>47450</v>
      </c>
      <c r="D291" s="759">
        <f>+'M.O. y F.prest.'!$F$33</f>
        <v>1.7612000000000001</v>
      </c>
      <c r="E291" s="58">
        <f>D291*C291*2</f>
        <v>167137.88</v>
      </c>
      <c r="F291" s="23">
        <v>0.35</v>
      </c>
      <c r="G291" s="24">
        <f>E291*F291</f>
        <v>58498.257999999994</v>
      </c>
      <c r="H291" s="19"/>
      <c r="I291" s="30"/>
    </row>
    <row r="292" spans="2:9">
      <c r="B292" s="743" t="s">
        <v>910</v>
      </c>
      <c r="C292" s="58">
        <f>+'M.O. y F.prest.'!C41</f>
        <v>131018.94</v>
      </c>
      <c r="D292" s="759">
        <f>+'M.O. y F.prest.'!$F$33</f>
        <v>1.7612000000000001</v>
      </c>
      <c r="E292" s="58">
        <f>C292*D292</f>
        <v>230750.55712800001</v>
      </c>
      <c r="F292" s="23">
        <v>0.3</v>
      </c>
      <c r="G292" s="24">
        <f>E292*F292</f>
        <v>69225.167138400007</v>
      </c>
      <c r="H292" s="19"/>
      <c r="I292" s="30"/>
    </row>
    <row r="293" spans="2:9" ht="15.75" thickBot="1">
      <c r="B293" s="50"/>
      <c r="C293" s="51"/>
      <c r="D293" s="51"/>
      <c r="E293" s="51"/>
      <c r="F293" s="51"/>
      <c r="G293" s="29"/>
      <c r="H293" s="29"/>
      <c r="I293" s="30"/>
    </row>
    <row r="294" spans="2:9" ht="15.75" thickBot="1">
      <c r="B294" s="738"/>
      <c r="C294" s="30"/>
      <c r="D294" s="30"/>
      <c r="E294" s="30"/>
      <c r="F294" s="30"/>
      <c r="G294" s="31" t="s">
        <v>855</v>
      </c>
      <c r="H294" s="32">
        <f>SUM(G291:G293)</f>
        <v>127723.42513839999</v>
      </c>
      <c r="I294" s="554"/>
    </row>
    <row r="295" spans="2:9" ht="15.75" thickBot="1">
      <c r="B295" s="738"/>
      <c r="C295" s="30"/>
      <c r="D295" s="30"/>
      <c r="E295" s="30"/>
      <c r="F295" s="30"/>
      <c r="G295" s="60"/>
      <c r="H295" s="19"/>
      <c r="I295" s="30"/>
    </row>
    <row r="296" spans="2:9" ht="15.75" thickBot="1">
      <c r="B296" s="739"/>
      <c r="C296" s="740"/>
      <c r="D296" s="740"/>
      <c r="E296" s="741" t="s">
        <v>876</v>
      </c>
      <c r="F296" s="742"/>
      <c r="G296" s="742"/>
      <c r="H296" s="32">
        <f>H273+H282+H288+H294</f>
        <v>430949.56833214336</v>
      </c>
      <c r="I296" s="554"/>
    </row>
    <row r="297" spans="2:9" ht="15.75" thickBot="1"/>
    <row r="298" spans="2:9" ht="46.9" customHeight="1">
      <c r="B298" s="393"/>
      <c r="C298" s="2617" t="s">
        <v>211</v>
      </c>
      <c r="D298" s="2618"/>
      <c r="E298" s="2618"/>
      <c r="F298" s="2619"/>
      <c r="G298" s="2620"/>
      <c r="H298" s="2621"/>
      <c r="I298" s="1586"/>
    </row>
    <row r="299" spans="2:9" ht="26.25">
      <c r="B299" s="2622" t="s">
        <v>840</v>
      </c>
      <c r="C299" s="2623"/>
      <c r="D299" s="2623"/>
      <c r="E299" s="2623"/>
      <c r="F299" s="2623"/>
      <c r="G299" s="2623"/>
      <c r="H299" s="2624"/>
      <c r="I299" s="1587"/>
    </row>
    <row r="300" spans="2:9">
      <c r="B300" s="2625" t="s">
        <v>841</v>
      </c>
      <c r="C300" s="2626"/>
      <c r="D300" s="2584" t="str">
        <f>+D263</f>
        <v>Elaboró: Yeiner J. Ogaza Diaz</v>
      </c>
      <c r="E300" s="2585"/>
      <c r="F300" s="2586"/>
      <c r="G300" s="11" t="s">
        <v>843</v>
      </c>
      <c r="H300" s="12" t="s">
        <v>360</v>
      </c>
      <c r="I300" s="60"/>
    </row>
    <row r="301" spans="2:9">
      <c r="B301" s="2590" t="s">
        <v>893</v>
      </c>
      <c r="C301" s="2591"/>
      <c r="D301" s="2587"/>
      <c r="E301" s="2588"/>
      <c r="F301" s="2589"/>
      <c r="G301" s="13" t="s">
        <v>845</v>
      </c>
      <c r="H301" s="222">
        <f>'Pres. OBRA'!B15</f>
        <v>2.6</v>
      </c>
      <c r="I301" s="60"/>
    </row>
    <row r="302" spans="2:9" ht="32.25" customHeight="1">
      <c r="B302" s="428" t="s">
        <v>295</v>
      </c>
      <c r="C302" s="2592" t="str">
        <f>C5</f>
        <v xml:space="preserve"> "CONSTRUCCION DEL PARQUE LA FAMILIA DEL MUNICIPIO DE GIRARDOTA"</v>
      </c>
      <c r="D302" s="2593"/>
      <c r="E302" s="2593"/>
      <c r="F302" s="2593"/>
      <c r="G302" s="2593"/>
      <c r="H302" s="2594"/>
      <c r="I302" s="31"/>
    </row>
    <row r="303" spans="2:9" ht="37.15" customHeight="1" thickBot="1">
      <c r="B303" s="15" t="s">
        <v>847</v>
      </c>
      <c r="C303" s="2596" t="str">
        <f>'Pres. OBRA'!C15</f>
        <v xml:space="preserve">EXCAVACIÓN MANUAL de material heterogéneo DE 0-2 m., bajo cualquier grado de humedad. Incluye: roca descompuesta, bolas de roca de volúmen inferior a 0.35 m³. (NO incluye cargue y transporte interno , transporte a botadero y dispocision final), esta actividad esta en item independiente </v>
      </c>
      <c r="D303" s="2596"/>
      <c r="E303" s="2596"/>
      <c r="F303" s="2596"/>
      <c r="G303" s="2596"/>
      <c r="H303" s="2597"/>
      <c r="I303" s="231"/>
    </row>
    <row r="304" spans="2:9" ht="15.75" thickBot="1">
      <c r="B304" s="737" t="s">
        <v>848</v>
      </c>
      <c r="C304" s="30"/>
      <c r="D304" s="30"/>
      <c r="E304" s="30"/>
      <c r="F304" s="30"/>
      <c r="G304" s="30"/>
      <c r="H304" s="19"/>
      <c r="I304" s="30"/>
    </row>
    <row r="305" spans="2:9">
      <c r="B305" s="2598" t="s">
        <v>300</v>
      </c>
      <c r="C305" s="2599"/>
      <c r="D305" s="42" t="s">
        <v>849</v>
      </c>
      <c r="E305" s="42" t="s">
        <v>888</v>
      </c>
      <c r="F305" s="42" t="s">
        <v>851</v>
      </c>
      <c r="G305" s="43" t="s">
        <v>852</v>
      </c>
      <c r="H305" s="34"/>
      <c r="I305" s="30"/>
    </row>
    <row r="306" spans="2:9">
      <c r="B306" s="2600" t="s">
        <v>889</v>
      </c>
      <c r="C306" s="2601"/>
      <c r="D306" s="22"/>
      <c r="E306" s="23"/>
      <c r="F306" s="23">
        <v>0.05</v>
      </c>
      <c r="G306" s="24">
        <f>H331*F306</f>
        <v>1671.3788000000002</v>
      </c>
      <c r="H306" s="19"/>
      <c r="I306" s="30"/>
    </row>
    <row r="307" spans="2:9">
      <c r="B307" s="20"/>
      <c r="C307" s="21"/>
      <c r="D307" s="22"/>
      <c r="E307" s="23"/>
      <c r="F307" s="23"/>
      <c r="G307" s="24"/>
      <c r="H307" s="19"/>
      <c r="I307" s="30"/>
    </row>
    <row r="308" spans="2:9">
      <c r="B308" s="20"/>
      <c r="C308" s="21"/>
      <c r="D308" s="22"/>
      <c r="E308" s="23"/>
      <c r="F308" s="23"/>
      <c r="G308" s="24"/>
      <c r="H308" s="19"/>
      <c r="I308" s="30"/>
    </row>
    <row r="309" spans="2:9" ht="15.75" thickBot="1">
      <c r="B309" s="2640"/>
      <c r="C309" s="2641"/>
      <c r="D309" s="25"/>
      <c r="E309" s="26"/>
      <c r="F309" s="27"/>
      <c r="G309" s="28"/>
      <c r="H309" s="29"/>
      <c r="I309" s="30"/>
    </row>
    <row r="310" spans="2:9" ht="15.75" thickBot="1">
      <c r="B310" s="738"/>
      <c r="C310" s="30"/>
      <c r="D310" s="30"/>
      <c r="E310" s="30"/>
      <c r="F310" s="30"/>
      <c r="G310" s="31" t="s">
        <v>855</v>
      </c>
      <c r="H310" s="32">
        <f>SUM(G306:G309)</f>
        <v>1671.3788000000002</v>
      </c>
      <c r="I310" s="554"/>
    </row>
    <row r="311" spans="2:9" ht="15.75" thickBot="1">
      <c r="B311" s="2870" t="s">
        <v>856</v>
      </c>
      <c r="C311" s="2604"/>
      <c r="D311" s="2604"/>
      <c r="E311" s="2604"/>
      <c r="F311" s="2604"/>
      <c r="G311" s="2604"/>
      <c r="H311" s="2871"/>
      <c r="I311" s="1438"/>
    </row>
    <row r="312" spans="2:9">
      <c r="B312" s="54" t="s">
        <v>300</v>
      </c>
      <c r="C312" s="160" t="s">
        <v>857</v>
      </c>
      <c r="D312" s="159" t="s">
        <v>310</v>
      </c>
      <c r="E312" s="159" t="s">
        <v>858</v>
      </c>
      <c r="F312" s="159" t="s">
        <v>859</v>
      </c>
      <c r="G312" s="175" t="s">
        <v>852</v>
      </c>
      <c r="H312" s="44"/>
      <c r="I312" s="30"/>
    </row>
    <row r="313" spans="2:9">
      <c r="B313" s="174"/>
      <c r="C313" s="35"/>
      <c r="D313" s="36"/>
      <c r="E313" s="36"/>
      <c r="F313" s="37"/>
      <c r="G313" s="223"/>
      <c r="H313" s="48"/>
      <c r="I313" s="30"/>
    </row>
    <row r="314" spans="2:9">
      <c r="B314" s="174"/>
      <c r="C314" s="35"/>
      <c r="D314" s="36"/>
      <c r="E314" s="36"/>
      <c r="F314" s="37"/>
      <c r="G314" s="223"/>
      <c r="H314" s="48"/>
      <c r="I314" s="30"/>
    </row>
    <row r="315" spans="2:9">
      <c r="B315" s="174"/>
      <c r="C315" s="35"/>
      <c r="D315" s="36"/>
      <c r="E315" s="36"/>
      <c r="F315" s="37"/>
      <c r="G315" s="223"/>
      <c r="H315" s="48"/>
      <c r="I315" s="30"/>
    </row>
    <row r="316" spans="2:9" ht="15.75" thickBot="1">
      <c r="B316" s="162"/>
      <c r="C316" s="163"/>
      <c r="D316" s="164"/>
      <c r="E316" s="164"/>
      <c r="F316" s="165"/>
      <c r="G316" s="172"/>
      <c r="H316" s="79"/>
      <c r="I316" s="30"/>
    </row>
    <row r="317" spans="2:9" ht="15.75" thickBot="1">
      <c r="B317" s="738"/>
      <c r="C317" s="30"/>
      <c r="D317" s="30"/>
      <c r="E317" s="30"/>
      <c r="F317" s="30"/>
      <c r="G317" s="31" t="s">
        <v>855</v>
      </c>
      <c r="H317" s="65">
        <f>SUM(G313:G316)</f>
        <v>0</v>
      </c>
      <c r="I317" s="554"/>
    </row>
    <row r="318" spans="2:9" ht="15.75" thickBot="1">
      <c r="B318" s="2865" t="s">
        <v>864</v>
      </c>
      <c r="C318" s="2605"/>
      <c r="D318" s="2605"/>
      <c r="E318" s="2605"/>
      <c r="F318" s="2605"/>
      <c r="G318" s="2605"/>
      <c r="H318" s="2866"/>
      <c r="I318" s="1438"/>
    </row>
    <row r="319" spans="2:9" ht="22.5">
      <c r="B319" s="39" t="s">
        <v>865</v>
      </c>
      <c r="C319" s="41" t="s">
        <v>866</v>
      </c>
      <c r="D319" s="42" t="s">
        <v>867</v>
      </c>
      <c r="E319" s="42" t="s">
        <v>868</v>
      </c>
      <c r="F319" s="42" t="s">
        <v>850</v>
      </c>
      <c r="G319" s="43" t="s">
        <v>852</v>
      </c>
      <c r="H319" s="44"/>
      <c r="I319" s="30"/>
    </row>
    <row r="320" spans="2:9">
      <c r="B320" s="45" t="s">
        <v>896</v>
      </c>
      <c r="C320" s="46"/>
      <c r="D320" s="47"/>
      <c r="E320" s="23"/>
      <c r="F320" s="23">
        <f>+insum!E31</f>
        <v>15000</v>
      </c>
      <c r="G320" s="23">
        <f>F320*C320</f>
        <v>0</v>
      </c>
      <c r="H320" s="48"/>
      <c r="I320" s="30"/>
    </row>
    <row r="321" spans="2:9">
      <c r="B321" s="45" t="s">
        <v>897</v>
      </c>
      <c r="C321" s="46"/>
      <c r="D321" s="22"/>
      <c r="E321" s="49"/>
      <c r="F321" s="59">
        <f>+insum!E30</f>
        <v>30000</v>
      </c>
      <c r="G321" s="23">
        <f>F321*C321</f>
        <v>0</v>
      </c>
      <c r="H321" s="48"/>
      <c r="I321" s="30"/>
    </row>
    <row r="322" spans="2:9">
      <c r="B322" s="45"/>
      <c r="C322" s="46"/>
      <c r="D322" s="22"/>
      <c r="E322" s="49"/>
      <c r="F322" s="23"/>
      <c r="G322" s="23"/>
      <c r="H322" s="48"/>
      <c r="I322" s="30"/>
    </row>
    <row r="323" spans="2:9" ht="15.75" thickBot="1">
      <c r="B323" s="50"/>
      <c r="C323" s="52"/>
      <c r="D323" s="52"/>
      <c r="E323" s="52"/>
      <c r="F323" s="52"/>
      <c r="G323" s="53"/>
      <c r="H323" s="48"/>
      <c r="I323" s="30"/>
    </row>
    <row r="324" spans="2:9" ht="15.75" thickBot="1">
      <c r="B324" s="738"/>
      <c r="C324" s="30"/>
      <c r="D324" s="30"/>
      <c r="E324" s="30"/>
      <c r="F324" s="30"/>
      <c r="G324" s="31" t="s">
        <v>855</v>
      </c>
      <c r="H324" s="72">
        <f>SUM(G320:G323)</f>
        <v>0</v>
      </c>
      <c r="I324" s="1588"/>
    </row>
    <row r="325" spans="2:9" ht="15.75" thickBot="1">
      <c r="B325" s="2865" t="s">
        <v>869</v>
      </c>
      <c r="C325" s="2605"/>
      <c r="D325" s="2605"/>
      <c r="E325" s="2605"/>
      <c r="F325" s="2605"/>
      <c r="G325" s="2605"/>
      <c r="H325" s="2866"/>
      <c r="I325" s="1438"/>
    </row>
    <row r="326" spans="2:9">
      <c r="B326" s="54" t="s">
        <v>870</v>
      </c>
      <c r="C326" s="42" t="s">
        <v>871</v>
      </c>
      <c r="D326" s="42" t="s">
        <v>872</v>
      </c>
      <c r="E326" s="55" t="s">
        <v>873</v>
      </c>
      <c r="F326" s="55" t="s">
        <v>851</v>
      </c>
      <c r="G326" s="43" t="s">
        <v>852</v>
      </c>
      <c r="H326" s="34"/>
      <c r="I326" s="30"/>
    </row>
    <row r="327" spans="2:9">
      <c r="B327" s="45" t="s">
        <v>880</v>
      </c>
      <c r="C327" s="56">
        <f>'M.O. y F.prest.'!C38</f>
        <v>47450</v>
      </c>
      <c r="D327" s="759">
        <f>+'M.O. y F.prest.'!$F$33</f>
        <v>1.7612000000000001</v>
      </c>
      <c r="E327" s="58">
        <f>C327*D327*2</f>
        <v>167137.88</v>
      </c>
      <c r="F327" s="23">
        <v>5</v>
      </c>
      <c r="G327" s="24">
        <f>E327/F327</f>
        <v>33427.576000000001</v>
      </c>
      <c r="H327" s="19"/>
      <c r="I327" s="30"/>
    </row>
    <row r="328" spans="2:9">
      <c r="B328" s="45"/>
      <c r="C328" s="56"/>
      <c r="D328" s="57"/>
      <c r="E328" s="58"/>
      <c r="F328" s="23"/>
      <c r="G328" s="24"/>
      <c r="H328" s="19"/>
      <c r="I328" s="30"/>
    </row>
    <row r="329" spans="2:9">
      <c r="B329" s="45"/>
      <c r="C329" s="59"/>
      <c r="D329" s="22"/>
      <c r="E329" s="59"/>
      <c r="F329" s="23"/>
      <c r="G329" s="24"/>
      <c r="H329" s="19"/>
      <c r="I329" s="30"/>
    </row>
    <row r="330" spans="2:9" ht="15.75" thickBot="1">
      <c r="B330" s="50"/>
      <c r="C330" s="51"/>
      <c r="D330" s="51"/>
      <c r="E330" s="51"/>
      <c r="F330" s="51"/>
      <c r="G330" s="29"/>
      <c r="H330" s="29"/>
      <c r="I330" s="30"/>
    </row>
    <row r="331" spans="2:9" ht="15.75" thickBot="1">
      <c r="B331" s="738"/>
      <c r="C331" s="30"/>
      <c r="D331" s="30"/>
      <c r="E331" s="30"/>
      <c r="F331" s="30"/>
      <c r="G331" s="31" t="s">
        <v>855</v>
      </c>
      <c r="H331" s="32">
        <f>SUM(G327:G330)</f>
        <v>33427.576000000001</v>
      </c>
      <c r="I331" s="554"/>
    </row>
    <row r="332" spans="2:9" ht="15.75" thickBot="1">
      <c r="B332" s="738"/>
      <c r="C332" s="30"/>
      <c r="D332" s="30"/>
      <c r="E332" s="30"/>
      <c r="F332" s="30"/>
      <c r="G332" s="60"/>
      <c r="H332" s="19"/>
      <c r="I332" s="30"/>
    </row>
    <row r="333" spans="2:9" ht="15.75" thickBot="1">
      <c r="B333" s="739"/>
      <c r="C333" s="740"/>
      <c r="D333" s="740"/>
      <c r="E333" s="741" t="s">
        <v>876</v>
      </c>
      <c r="F333" s="742"/>
      <c r="G333" s="742"/>
      <c r="H333" s="32">
        <f>H310+H317+H324+H331</f>
        <v>35098.9548</v>
      </c>
      <c r="I333" s="554"/>
    </row>
    <row r="335" spans="2:9" ht="15.75" thickBot="1"/>
    <row r="336" spans="2:9" ht="48" customHeight="1">
      <c r="B336" s="393"/>
      <c r="C336" s="2617" t="s">
        <v>211</v>
      </c>
      <c r="D336" s="2618"/>
      <c r="E336" s="2618"/>
      <c r="F336" s="2619"/>
      <c r="G336" s="2620"/>
      <c r="H336" s="2621"/>
      <c r="I336" s="1586"/>
    </row>
    <row r="337" spans="2:9" ht="26.25">
      <c r="B337" s="2622" t="s">
        <v>840</v>
      </c>
      <c r="C337" s="2623"/>
      <c r="D337" s="2623"/>
      <c r="E337" s="2623"/>
      <c r="F337" s="2623"/>
      <c r="G337" s="2623"/>
      <c r="H337" s="2624"/>
      <c r="I337" s="1587"/>
    </row>
    <row r="338" spans="2:9">
      <c r="B338" s="2625" t="s">
        <v>841</v>
      </c>
      <c r="C338" s="2626"/>
      <c r="D338" s="2584" t="str">
        <f>D3</f>
        <v>Elaboró: Yeiner J. Ogaza Diaz</v>
      </c>
      <c r="E338" s="2585"/>
      <c r="F338" s="2586"/>
      <c r="G338" s="11" t="s">
        <v>843</v>
      </c>
      <c r="H338" s="12" t="s">
        <v>360</v>
      </c>
      <c r="I338" s="60"/>
    </row>
    <row r="339" spans="2:9" ht="21" customHeight="1">
      <c r="B339" s="2590" t="s">
        <v>911</v>
      </c>
      <c r="C339" s="2591"/>
      <c r="D339" s="2587"/>
      <c r="E339" s="2588"/>
      <c r="F339" s="2589"/>
      <c r="G339" s="13" t="s">
        <v>845</v>
      </c>
      <c r="H339" s="222">
        <f>'Pres. OBRA'!B17</f>
        <v>2.8</v>
      </c>
      <c r="I339" s="60"/>
    </row>
    <row r="340" spans="2:9" ht="22.5" customHeight="1">
      <c r="B340" s="428" t="s">
        <v>295</v>
      </c>
      <c r="C340" s="2592" t="str">
        <f>C5</f>
        <v xml:space="preserve"> "CONSTRUCCION DEL PARQUE LA FAMILIA DEL MUNICIPIO DE GIRARDOTA"</v>
      </c>
      <c r="D340" s="2593"/>
      <c r="E340" s="2593"/>
      <c r="F340" s="2593"/>
      <c r="G340" s="2593"/>
      <c r="H340" s="2594"/>
      <c r="I340" s="31"/>
    </row>
    <row r="341" spans="2:9" ht="46.15" customHeight="1" thickBot="1">
      <c r="B341" s="15" t="s">
        <v>847</v>
      </c>
      <c r="C341" s="2596" t="str">
        <f>'Pres. OBRA'!C17</f>
        <v>CARGUE, transporte y botada de MATERIAL PROVENIENTE DE LAS EXPLANACIONES, EXCAVACIONES Y VOLADURAS DE ROCA. Incluye transportes internos, maquinaria amarilla, derecho de botadero. Se debe hacer en botaderos oficiales autorizados por la entidad competente o hasta el sitio que indique la interventoría. Su medida será en sitio.</v>
      </c>
      <c r="D341" s="2596"/>
      <c r="E341" s="2596"/>
      <c r="F341" s="2596"/>
      <c r="G341" s="2596"/>
      <c r="H341" s="2597"/>
      <c r="I341" s="231"/>
    </row>
    <row r="342" spans="2:9" ht="15.75" thickBot="1">
      <c r="B342" s="737" t="s">
        <v>848</v>
      </c>
      <c r="C342" s="30"/>
      <c r="D342" s="30"/>
      <c r="E342" s="30"/>
      <c r="F342" s="30"/>
      <c r="G342" s="30"/>
      <c r="H342" s="19"/>
      <c r="I342" s="30"/>
    </row>
    <row r="343" spans="2:9">
      <c r="B343" s="2598" t="s">
        <v>300</v>
      </c>
      <c r="C343" s="2599"/>
      <c r="D343" s="42" t="s">
        <v>849</v>
      </c>
      <c r="E343" s="42" t="s">
        <v>888</v>
      </c>
      <c r="F343" s="42" t="s">
        <v>851</v>
      </c>
      <c r="G343" s="43" t="s">
        <v>852</v>
      </c>
      <c r="H343" s="34"/>
      <c r="I343" s="30"/>
    </row>
    <row r="344" spans="2:9">
      <c r="B344" s="2600" t="s">
        <v>889</v>
      </c>
      <c r="C344" s="2601"/>
      <c r="D344" s="22"/>
      <c r="E344" s="23"/>
      <c r="F344" s="23">
        <v>0.05</v>
      </c>
      <c r="G344" s="24">
        <f>H367*F344</f>
        <v>83.568940000000012</v>
      </c>
      <c r="H344" s="19"/>
      <c r="I344" s="30"/>
    </row>
    <row r="345" spans="2:9" ht="12.6" customHeight="1">
      <c r="B345" s="2600" t="s">
        <v>912</v>
      </c>
      <c r="C345" s="2601"/>
      <c r="D345" s="22"/>
      <c r="E345" s="23">
        <f>+insum!E22</f>
        <v>120000</v>
      </c>
      <c r="F345" s="23">
        <v>10</v>
      </c>
      <c r="G345" s="24">
        <f>+E345/F345</f>
        <v>12000</v>
      </c>
      <c r="H345" s="19"/>
      <c r="I345" s="30"/>
    </row>
    <row r="346" spans="2:9">
      <c r="B346" s="20"/>
      <c r="C346" s="21"/>
      <c r="D346" s="22"/>
      <c r="E346" s="23"/>
      <c r="F346" s="23"/>
      <c r="G346" s="24"/>
      <c r="H346" s="19"/>
      <c r="I346" s="30"/>
    </row>
    <row r="347" spans="2:9" ht="15.75" thickBot="1">
      <c r="B347" s="2640"/>
      <c r="C347" s="2641"/>
      <c r="D347" s="25"/>
      <c r="E347" s="26"/>
      <c r="F347" s="27"/>
      <c r="G347" s="28"/>
      <c r="H347" s="29"/>
      <c r="I347" s="30"/>
    </row>
    <row r="348" spans="2:9" ht="15.75" thickBot="1">
      <c r="B348" s="738"/>
      <c r="C348" s="30"/>
      <c r="D348" s="30"/>
      <c r="E348" s="30"/>
      <c r="F348" s="30"/>
      <c r="G348" s="31" t="s">
        <v>855</v>
      </c>
      <c r="H348" s="32">
        <f>SUM(G344:G347)</f>
        <v>12083.568939999999</v>
      </c>
      <c r="I348" s="554"/>
    </row>
    <row r="349" spans="2:9" ht="15.75" thickBot="1">
      <c r="B349" s="2870" t="s">
        <v>856</v>
      </c>
      <c r="C349" s="2604"/>
      <c r="D349" s="2604"/>
      <c r="E349" s="2604"/>
      <c r="F349" s="2604"/>
      <c r="G349" s="2604"/>
      <c r="H349" s="2871"/>
      <c r="I349" s="1438"/>
    </row>
    <row r="350" spans="2:9">
      <c r="B350" s="54" t="s">
        <v>300</v>
      </c>
      <c r="C350" s="160" t="s">
        <v>857</v>
      </c>
      <c r="D350" s="159" t="s">
        <v>310</v>
      </c>
      <c r="E350" s="159" t="s">
        <v>858</v>
      </c>
      <c r="F350" s="159" t="s">
        <v>859</v>
      </c>
      <c r="G350" s="159" t="s">
        <v>852</v>
      </c>
      <c r="H350" s="34"/>
      <c r="I350" s="30"/>
    </row>
    <row r="351" spans="2:9">
      <c r="B351" s="174"/>
      <c r="C351" s="35"/>
      <c r="D351" s="36"/>
      <c r="E351" s="36"/>
      <c r="F351" s="37"/>
      <c r="G351" s="37"/>
      <c r="H351" s="19"/>
      <c r="I351" s="30"/>
    </row>
    <row r="352" spans="2:9">
      <c r="B352" s="174"/>
      <c r="C352" s="35"/>
      <c r="D352" s="36"/>
      <c r="E352" s="36"/>
      <c r="F352" s="37"/>
      <c r="G352" s="37"/>
      <c r="H352" s="19"/>
      <c r="I352" s="30"/>
    </row>
    <row r="353" spans="2:9">
      <c r="B353" s="174"/>
      <c r="C353" s="35"/>
      <c r="D353" s="36"/>
      <c r="E353" s="36"/>
      <c r="F353" s="37"/>
      <c r="G353" s="37"/>
      <c r="H353" s="19"/>
      <c r="I353" s="30"/>
    </row>
    <row r="354" spans="2:9" ht="15.75" thickBot="1">
      <c r="B354" s="162"/>
      <c r="C354" s="163"/>
      <c r="D354" s="164"/>
      <c r="E354" s="164"/>
      <c r="F354" s="165"/>
      <c r="G354" s="165"/>
      <c r="H354" s="29"/>
      <c r="I354" s="30"/>
    </row>
    <row r="355" spans="2:9" ht="15.75" thickBot="1">
      <c r="B355" s="738"/>
      <c r="C355" s="30"/>
      <c r="D355" s="30"/>
      <c r="E355" s="30"/>
      <c r="F355" s="30"/>
      <c r="G355" s="31" t="s">
        <v>855</v>
      </c>
      <c r="H355" s="65">
        <f>SUM(G351:G354)</f>
        <v>0</v>
      </c>
      <c r="I355" s="554"/>
    </row>
    <row r="356" spans="2:9" ht="15.75" thickBot="1">
      <c r="B356" s="2865" t="s">
        <v>864</v>
      </c>
      <c r="C356" s="2605"/>
      <c r="D356" s="2605"/>
      <c r="E356" s="2605"/>
      <c r="F356" s="2605"/>
      <c r="G356" s="2605"/>
      <c r="H356" s="2866"/>
      <c r="I356" s="1438"/>
    </row>
    <row r="357" spans="2:9" ht="22.5">
      <c r="B357" s="39" t="s">
        <v>865</v>
      </c>
      <c r="C357" s="41" t="s">
        <v>866</v>
      </c>
      <c r="D357" s="42" t="s">
        <v>867</v>
      </c>
      <c r="E357" s="42" t="s">
        <v>868</v>
      </c>
      <c r="F357" s="42" t="s">
        <v>850</v>
      </c>
      <c r="G357" s="43" t="s">
        <v>852</v>
      </c>
      <c r="H357" s="44"/>
      <c r="I357" s="30"/>
    </row>
    <row r="358" spans="2:9">
      <c r="B358" s="45" t="s">
        <v>913</v>
      </c>
      <c r="C358" s="1447">
        <v>1.3</v>
      </c>
      <c r="D358" s="47"/>
      <c r="E358" s="23"/>
      <c r="F358" s="23">
        <f>+insum!E31</f>
        <v>15000</v>
      </c>
      <c r="G358" s="23">
        <f>F358*C358</f>
        <v>19500</v>
      </c>
      <c r="H358" s="48"/>
      <c r="I358" s="30"/>
    </row>
    <row r="359" spans="2:9">
      <c r="B359" s="45" t="s">
        <v>897</v>
      </c>
      <c r="C359" s="1447">
        <v>1.3</v>
      </c>
      <c r="D359" s="22"/>
      <c r="E359" s="49"/>
      <c r="F359" s="59">
        <f>+insum!E30</f>
        <v>30000</v>
      </c>
      <c r="G359" s="23">
        <f>F359*C359</f>
        <v>39000</v>
      </c>
      <c r="H359" s="48"/>
      <c r="I359" s="30"/>
    </row>
    <row r="360" spans="2:9">
      <c r="B360" s="45"/>
      <c r="C360" s="46"/>
      <c r="D360" s="22"/>
      <c r="E360" s="49"/>
      <c r="F360" s="23"/>
      <c r="G360" s="23"/>
      <c r="H360" s="48"/>
      <c r="I360" s="30"/>
    </row>
    <row r="361" spans="2:9" ht="15.75" thickBot="1">
      <c r="B361" s="50"/>
      <c r="C361" s="52"/>
      <c r="D361" s="52"/>
      <c r="E361" s="52"/>
      <c r="F361" s="52"/>
      <c r="G361" s="53"/>
      <c r="H361" s="48"/>
      <c r="I361" s="30"/>
    </row>
    <row r="362" spans="2:9" ht="15.75" thickBot="1">
      <c r="B362" s="738"/>
      <c r="C362" s="30"/>
      <c r="D362" s="30"/>
      <c r="E362" s="30"/>
      <c r="F362" s="30"/>
      <c r="G362" s="31" t="s">
        <v>855</v>
      </c>
      <c r="H362" s="72">
        <f>SUM(G358:G361)</f>
        <v>58500</v>
      </c>
      <c r="I362" s="1588"/>
    </row>
    <row r="363" spans="2:9" ht="15.75" thickBot="1">
      <c r="B363" s="2865" t="s">
        <v>869</v>
      </c>
      <c r="C363" s="2605"/>
      <c r="D363" s="2605"/>
      <c r="E363" s="2605"/>
      <c r="F363" s="2605"/>
      <c r="G363" s="2605"/>
      <c r="H363" s="2866"/>
      <c r="I363" s="1438"/>
    </row>
    <row r="364" spans="2:9">
      <c r="B364" s="54" t="s">
        <v>870</v>
      </c>
      <c r="C364" s="42" t="s">
        <v>871</v>
      </c>
      <c r="D364" s="42" t="s">
        <v>872</v>
      </c>
      <c r="E364" s="55" t="s">
        <v>873</v>
      </c>
      <c r="F364" s="55" t="s">
        <v>851</v>
      </c>
      <c r="G364" s="43" t="s">
        <v>852</v>
      </c>
      <c r="H364" s="34"/>
      <c r="I364" s="30"/>
    </row>
    <row r="365" spans="2:9">
      <c r="B365" s="45" t="s">
        <v>914</v>
      </c>
      <c r="C365" s="56">
        <f>'M.O. y F.prest.'!C38</f>
        <v>47450</v>
      </c>
      <c r="D365" s="759">
        <f>+'M.O. y F.prest.'!$F$33</f>
        <v>1.7612000000000001</v>
      </c>
      <c r="E365" s="58">
        <f>C365*D365*2</f>
        <v>167137.88</v>
      </c>
      <c r="F365" s="23">
        <v>0.01</v>
      </c>
      <c r="G365" s="24">
        <f>E365*F365</f>
        <v>1671.3788000000002</v>
      </c>
      <c r="H365" s="19"/>
      <c r="I365" s="30"/>
    </row>
    <row r="366" spans="2:9" ht="15.75" thickBot="1">
      <c r="B366" s="50"/>
      <c r="C366" s="51"/>
      <c r="D366" s="51"/>
      <c r="E366" s="51"/>
      <c r="F366" s="51"/>
      <c r="G366" s="29"/>
      <c r="H366" s="29"/>
      <c r="I366" s="30"/>
    </row>
    <row r="367" spans="2:9" ht="15.75" thickBot="1">
      <c r="B367" s="738"/>
      <c r="C367" s="30"/>
      <c r="D367" s="30"/>
      <c r="E367" s="30"/>
      <c r="F367" s="30"/>
      <c r="G367" s="31" t="s">
        <v>855</v>
      </c>
      <c r="H367" s="32">
        <f>SUM(G365:G366)</f>
        <v>1671.3788000000002</v>
      </c>
      <c r="I367" s="554"/>
    </row>
    <row r="368" spans="2:9" ht="15.75" thickBot="1">
      <c r="B368" s="738"/>
      <c r="C368" s="30"/>
      <c r="D368" s="30"/>
      <c r="E368" s="30"/>
      <c r="F368" s="30"/>
      <c r="G368" s="60"/>
      <c r="H368" s="19"/>
      <c r="I368" s="30"/>
    </row>
    <row r="369" spans="2:9" ht="15.75" thickBot="1">
      <c r="B369" s="739"/>
      <c r="C369" s="740"/>
      <c r="D369" s="740"/>
      <c r="E369" s="741" t="s">
        <v>876</v>
      </c>
      <c r="F369" s="742"/>
      <c r="G369" s="742"/>
      <c r="H369" s="32">
        <f>H348+H355+H362+H367</f>
        <v>72254.947740000003</v>
      </c>
      <c r="I369" s="554"/>
    </row>
    <row r="371" spans="2:9" ht="15.75" thickBot="1"/>
    <row r="372" spans="2:9" ht="63" customHeight="1">
      <c r="B372" s="393"/>
      <c r="C372" s="2617" t="s">
        <v>211</v>
      </c>
      <c r="D372" s="2618"/>
      <c r="E372" s="2618"/>
      <c r="F372" s="2619"/>
      <c r="G372" s="2620"/>
      <c r="H372" s="2621"/>
      <c r="I372" s="1586"/>
    </row>
    <row r="373" spans="2:9" ht="26.25">
      <c r="B373" s="2622" t="s">
        <v>840</v>
      </c>
      <c r="C373" s="2623"/>
      <c r="D373" s="2623"/>
      <c r="E373" s="2623"/>
      <c r="F373" s="2623"/>
      <c r="G373" s="2623"/>
      <c r="H373" s="2624"/>
      <c r="I373" s="1587"/>
    </row>
    <row r="374" spans="2:9">
      <c r="B374" s="2625" t="s">
        <v>841</v>
      </c>
      <c r="C374" s="2626"/>
      <c r="D374" s="2584" t="str">
        <f>D42</f>
        <v>Elaboró: Yeiner J. Ogaza Diaz</v>
      </c>
      <c r="E374" s="2585"/>
      <c r="F374" s="2586"/>
      <c r="G374" s="11" t="s">
        <v>843</v>
      </c>
      <c r="H374" s="12" t="s">
        <v>360</v>
      </c>
      <c r="I374" s="60"/>
    </row>
    <row r="375" spans="2:9" ht="25.5" customHeight="1">
      <c r="B375" s="2590" t="s">
        <v>915</v>
      </c>
      <c r="C375" s="2591"/>
      <c r="D375" s="2587"/>
      <c r="E375" s="2588"/>
      <c r="F375" s="2589"/>
      <c r="G375" s="13" t="s">
        <v>845</v>
      </c>
      <c r="H375" s="222">
        <f>'Pres. OBRA'!B18</f>
        <v>2.9</v>
      </c>
      <c r="I375" s="60"/>
    </row>
    <row r="376" spans="2:9" ht="30.75" customHeight="1">
      <c r="B376" s="428" t="s">
        <v>295</v>
      </c>
      <c r="C376" s="2867" t="str">
        <f>C5</f>
        <v xml:space="preserve"> "CONSTRUCCION DEL PARQUE LA FAMILIA DEL MUNICIPIO DE GIRARDOTA"</v>
      </c>
      <c r="D376" s="2868"/>
      <c r="E376" s="2868"/>
      <c r="F376" s="2868"/>
      <c r="G376" s="2868"/>
      <c r="H376" s="2869"/>
      <c r="I376" s="1591"/>
    </row>
    <row r="377" spans="2:9" ht="34.15" customHeight="1" thickBot="1">
      <c r="B377" s="15" t="s">
        <v>847</v>
      </c>
      <c r="C377" s="2596" t="str">
        <f>'Pres. OBRA'!C18</f>
        <v>Lleno y compactación manual con material de préstamo (limo o arenilla) libre de materia orgánica o cualquier otro contaminante (Incluye acarreo interno, almacenamiento, protección  y compactación de los materiales aptos).</v>
      </c>
      <c r="D377" s="2596"/>
      <c r="E377" s="2596"/>
      <c r="F377" s="2596"/>
      <c r="G377" s="2596"/>
      <c r="H377" s="2597"/>
      <c r="I377" s="231"/>
    </row>
    <row r="378" spans="2:9" ht="15.75" thickBot="1">
      <c r="B378" s="737" t="s">
        <v>848</v>
      </c>
      <c r="C378" s="30"/>
      <c r="D378" s="30"/>
      <c r="E378" s="30"/>
      <c r="F378" s="30"/>
      <c r="G378" s="30"/>
      <c r="H378" s="19"/>
      <c r="I378" s="30"/>
    </row>
    <row r="379" spans="2:9">
      <c r="B379" s="2598" t="s">
        <v>300</v>
      </c>
      <c r="C379" s="2599"/>
      <c r="D379" s="42" t="s">
        <v>849</v>
      </c>
      <c r="E379" s="42" t="s">
        <v>888</v>
      </c>
      <c r="F379" s="42" t="s">
        <v>851</v>
      </c>
      <c r="G379" s="43" t="s">
        <v>852</v>
      </c>
      <c r="H379" s="34"/>
      <c r="I379" s="30"/>
    </row>
    <row r="380" spans="2:9">
      <c r="B380" s="2600" t="s">
        <v>889</v>
      </c>
      <c r="C380" s="2601"/>
      <c r="D380" s="22"/>
      <c r="E380" s="23"/>
      <c r="F380" s="23">
        <v>0.05</v>
      </c>
      <c r="G380" s="24">
        <f>H403*F380</f>
        <v>557.12626666666665</v>
      </c>
      <c r="H380" s="19"/>
      <c r="I380" s="30"/>
    </row>
    <row r="381" spans="2:9">
      <c r="B381" s="20" t="s">
        <v>916</v>
      </c>
      <c r="C381" s="21"/>
      <c r="D381" s="22"/>
      <c r="E381" s="23">
        <f>+insum!E6</f>
        <v>86515</v>
      </c>
      <c r="F381" s="23">
        <v>6</v>
      </c>
      <c r="G381" s="24">
        <f>E381/F381</f>
        <v>14419.166666666666</v>
      </c>
      <c r="H381" s="19"/>
      <c r="I381" s="30"/>
    </row>
    <row r="382" spans="2:9">
      <c r="B382" s="20"/>
      <c r="C382" s="21"/>
      <c r="D382" s="22"/>
      <c r="E382" s="23"/>
      <c r="F382" s="23"/>
      <c r="G382" s="24"/>
      <c r="H382" s="19"/>
      <c r="I382" s="30"/>
    </row>
    <row r="383" spans="2:9" ht="15.75" thickBot="1">
      <c r="B383" s="2640"/>
      <c r="C383" s="2641"/>
      <c r="D383" s="25"/>
      <c r="E383" s="26"/>
      <c r="F383" s="27"/>
      <c r="G383" s="28"/>
      <c r="H383" s="29"/>
      <c r="I383" s="30"/>
    </row>
    <row r="384" spans="2:9" ht="15.75" thickBot="1">
      <c r="B384" s="738"/>
      <c r="C384" s="30"/>
      <c r="D384" s="30"/>
      <c r="E384" s="30"/>
      <c r="F384" s="30"/>
      <c r="G384" s="31" t="s">
        <v>855</v>
      </c>
      <c r="H384" s="32">
        <f>SUM(G380:G383)</f>
        <v>14976.292933333332</v>
      </c>
      <c r="I384" s="554"/>
    </row>
    <row r="385" spans="2:9" ht="15.75" thickBot="1">
      <c r="B385" s="2870" t="s">
        <v>856</v>
      </c>
      <c r="C385" s="2604"/>
      <c r="D385" s="2604"/>
      <c r="E385" s="2604"/>
      <c r="F385" s="2604"/>
      <c r="G385" s="2604"/>
      <c r="H385" s="2871"/>
      <c r="I385" s="1438"/>
    </row>
    <row r="386" spans="2:9">
      <c r="B386" s="54" t="s">
        <v>300</v>
      </c>
      <c r="C386" s="160" t="s">
        <v>857</v>
      </c>
      <c r="D386" s="159" t="s">
        <v>310</v>
      </c>
      <c r="E386" s="159" t="s">
        <v>917</v>
      </c>
      <c r="F386" s="159" t="s">
        <v>859</v>
      </c>
      <c r="G386" s="175" t="s">
        <v>852</v>
      </c>
      <c r="H386" s="44"/>
      <c r="I386" s="30"/>
    </row>
    <row r="387" spans="2:9">
      <c r="B387" s="174" t="s">
        <v>918</v>
      </c>
      <c r="C387" s="35">
        <v>1</v>
      </c>
      <c r="D387" s="36" t="s">
        <v>362</v>
      </c>
      <c r="E387" s="1173">
        <v>0.5</v>
      </c>
      <c r="F387" s="37">
        <v>35000</v>
      </c>
      <c r="G387" s="223">
        <f>+C387*F387/E387</f>
        <v>70000</v>
      </c>
      <c r="H387" s="48"/>
      <c r="I387" s="30"/>
    </row>
    <row r="388" spans="2:9">
      <c r="B388" s="174"/>
      <c r="C388" s="35"/>
      <c r="D388" s="36"/>
      <c r="E388" s="36"/>
      <c r="F388" s="37"/>
      <c r="G388" s="223"/>
      <c r="H388" s="48"/>
      <c r="I388" s="30"/>
    </row>
    <row r="389" spans="2:9">
      <c r="B389" s="174"/>
      <c r="C389" s="35"/>
      <c r="D389" s="36"/>
      <c r="E389" s="36"/>
      <c r="F389" s="37"/>
      <c r="G389" s="223"/>
      <c r="H389" s="48"/>
      <c r="I389" s="30"/>
    </row>
    <row r="390" spans="2:9" ht="15.75" thickBot="1">
      <c r="B390" s="162"/>
      <c r="C390" s="163"/>
      <c r="D390" s="164"/>
      <c r="E390" s="164"/>
      <c r="F390" s="165"/>
      <c r="G390" s="172"/>
      <c r="H390" s="79"/>
      <c r="I390" s="30"/>
    </row>
    <row r="391" spans="2:9" ht="15.75" thickBot="1">
      <c r="B391" s="738"/>
      <c r="C391" s="30"/>
      <c r="D391" s="30"/>
      <c r="E391" s="30"/>
      <c r="F391" s="30"/>
      <c r="G391" s="31" t="s">
        <v>855</v>
      </c>
      <c r="H391" s="65">
        <f>SUM(G387:G390)</f>
        <v>70000</v>
      </c>
      <c r="I391" s="554"/>
    </row>
    <row r="392" spans="2:9" ht="15.75" thickBot="1">
      <c r="B392" s="2865" t="s">
        <v>864</v>
      </c>
      <c r="C392" s="2605"/>
      <c r="D392" s="2605"/>
      <c r="E392" s="2605"/>
      <c r="F392" s="2605"/>
      <c r="G392" s="2605"/>
      <c r="H392" s="2866"/>
      <c r="I392" s="1438"/>
    </row>
    <row r="393" spans="2:9" ht="22.5">
      <c r="B393" s="39" t="s">
        <v>865</v>
      </c>
      <c r="C393" s="41" t="s">
        <v>866</v>
      </c>
      <c r="D393" s="42" t="s">
        <v>867</v>
      </c>
      <c r="E393" s="42" t="s">
        <v>868</v>
      </c>
      <c r="F393" s="42" t="s">
        <v>850</v>
      </c>
      <c r="G393" s="43" t="s">
        <v>852</v>
      </c>
      <c r="H393" s="44"/>
      <c r="I393" s="30"/>
    </row>
    <row r="394" spans="2:9">
      <c r="B394" s="45" t="s">
        <v>919</v>
      </c>
      <c r="C394" s="46">
        <v>1.3</v>
      </c>
      <c r="D394" s="47"/>
      <c r="E394" s="23"/>
      <c r="F394" s="23">
        <f>+insum!E30</f>
        <v>30000</v>
      </c>
      <c r="G394" s="23">
        <f>F394*C394</f>
        <v>39000</v>
      </c>
      <c r="H394" s="48"/>
      <c r="I394" s="30"/>
    </row>
    <row r="395" spans="2:9">
      <c r="B395" s="45"/>
      <c r="C395" s="46"/>
      <c r="D395" s="22"/>
      <c r="E395" s="49"/>
      <c r="F395" s="59"/>
      <c r="G395" s="59"/>
      <c r="H395" s="48"/>
      <c r="I395" s="30"/>
    </row>
    <row r="396" spans="2:9" ht="15.75" thickBot="1">
      <c r="B396" s="50"/>
      <c r="C396" s="52"/>
      <c r="D396" s="52"/>
      <c r="E396" s="52"/>
      <c r="F396" s="52"/>
      <c r="G396" s="53"/>
      <c r="H396" s="48"/>
      <c r="I396" s="30"/>
    </row>
    <row r="397" spans="2:9" ht="15.75" thickBot="1">
      <c r="B397" s="738"/>
      <c r="C397" s="30"/>
      <c r="D397" s="30"/>
      <c r="E397" s="30"/>
      <c r="F397" s="30"/>
      <c r="G397" s="31" t="s">
        <v>855</v>
      </c>
      <c r="H397" s="72">
        <f>SUM(G394:G396)</f>
        <v>39000</v>
      </c>
      <c r="I397" s="1588"/>
    </row>
    <row r="398" spans="2:9" ht="15.75" thickBot="1">
      <c r="B398" s="2865" t="s">
        <v>869</v>
      </c>
      <c r="C398" s="2605"/>
      <c r="D398" s="2605"/>
      <c r="E398" s="2605"/>
      <c r="F398" s="2605"/>
      <c r="G398" s="2605"/>
      <c r="H398" s="2866"/>
      <c r="I398" s="1438"/>
    </row>
    <row r="399" spans="2:9">
      <c r="B399" s="54" t="s">
        <v>870</v>
      </c>
      <c r="C399" s="42" t="s">
        <v>871</v>
      </c>
      <c r="D399" s="42" t="s">
        <v>872</v>
      </c>
      <c r="E399" s="55" t="s">
        <v>873</v>
      </c>
      <c r="F399" s="55" t="s">
        <v>851</v>
      </c>
      <c r="G399" s="43" t="s">
        <v>852</v>
      </c>
      <c r="H399" s="34"/>
      <c r="I399" s="30"/>
    </row>
    <row r="400" spans="2:9">
      <c r="B400" s="45" t="s">
        <v>880</v>
      </c>
      <c r="C400" s="56">
        <f>'M.O. y F.prest.'!C38</f>
        <v>47450</v>
      </c>
      <c r="D400" s="759">
        <f>+'M.O. y F.prest.'!$F$33</f>
        <v>1.7612000000000001</v>
      </c>
      <c r="E400" s="58">
        <f>C400*D400*2</f>
        <v>167137.88</v>
      </c>
      <c r="F400" s="23">
        <v>15</v>
      </c>
      <c r="G400" s="24">
        <f>E400/F400</f>
        <v>11142.525333333333</v>
      </c>
      <c r="H400" s="19"/>
      <c r="I400" s="30"/>
    </row>
    <row r="401" spans="2:9">
      <c r="B401" s="45"/>
      <c r="C401" s="56"/>
      <c r="D401" s="57"/>
      <c r="E401" s="58"/>
      <c r="F401" s="23"/>
      <c r="G401" s="24"/>
      <c r="H401" s="19"/>
      <c r="I401" s="30"/>
    </row>
    <row r="402" spans="2:9" ht="15.75" thickBot="1">
      <c r="B402" s="50"/>
      <c r="C402" s="51"/>
      <c r="D402" s="51"/>
      <c r="E402" s="51"/>
      <c r="F402" s="51"/>
      <c r="G402" s="29"/>
      <c r="H402" s="29"/>
      <c r="I402" s="30"/>
    </row>
    <row r="403" spans="2:9" ht="15.75" thickBot="1">
      <c r="B403" s="738"/>
      <c r="C403" s="30"/>
      <c r="D403" s="30"/>
      <c r="E403" s="30"/>
      <c r="F403" s="30"/>
      <c r="G403" s="31" t="s">
        <v>855</v>
      </c>
      <c r="H403" s="32">
        <f>SUM(G400:G402)</f>
        <v>11142.525333333333</v>
      </c>
      <c r="I403" s="554"/>
    </row>
    <row r="404" spans="2:9" ht="15.75" thickBot="1">
      <c r="B404" s="738"/>
      <c r="C404" s="30"/>
      <c r="D404" s="30"/>
      <c r="E404" s="30"/>
      <c r="F404" s="30"/>
      <c r="G404" s="60"/>
      <c r="H404" s="19"/>
      <c r="I404" s="30"/>
    </row>
    <row r="405" spans="2:9" ht="15.75" thickBot="1">
      <c r="B405" s="739"/>
      <c r="C405" s="740"/>
      <c r="D405" s="740"/>
      <c r="E405" s="741" t="s">
        <v>876</v>
      </c>
      <c r="F405" s="742"/>
      <c r="G405" s="742"/>
      <c r="H405" s="32">
        <f>H384+H391+H397+H403</f>
        <v>135118.81826666667</v>
      </c>
      <c r="I405" s="554"/>
    </row>
    <row r="408" spans="2:9" ht="15.75" thickBot="1"/>
    <row r="409" spans="2:9" ht="53.45" customHeight="1">
      <c r="B409" s="393"/>
      <c r="C409" s="2617" t="s">
        <v>211</v>
      </c>
      <c r="D409" s="2618"/>
      <c r="E409" s="2618"/>
      <c r="F409" s="2619"/>
      <c r="G409" s="2620"/>
      <c r="H409" s="2621"/>
      <c r="I409" s="1586"/>
    </row>
    <row r="410" spans="2:9" ht="26.25">
      <c r="B410" s="2622" t="s">
        <v>840</v>
      </c>
      <c r="C410" s="2623"/>
      <c r="D410" s="2623"/>
      <c r="E410" s="2623"/>
      <c r="F410" s="2623"/>
      <c r="G410" s="2623"/>
      <c r="H410" s="2624"/>
      <c r="I410" s="1587"/>
    </row>
    <row r="411" spans="2:9">
      <c r="B411" s="2625" t="s">
        <v>841</v>
      </c>
      <c r="C411" s="2626"/>
      <c r="D411" s="2584" t="str">
        <f>+D374</f>
        <v>Elaboró: Yeiner J. Ogaza Diaz</v>
      </c>
      <c r="E411" s="2585"/>
      <c r="F411" s="2586"/>
      <c r="G411" s="11" t="s">
        <v>843</v>
      </c>
      <c r="H411" s="12" t="str">
        <f>+'Pres. OBRA'!D19</f>
        <v>M2</v>
      </c>
      <c r="I411" s="60"/>
    </row>
    <row r="412" spans="2:9">
      <c r="B412" s="2590"/>
      <c r="C412" s="2591"/>
      <c r="D412" s="2587"/>
      <c r="E412" s="2588"/>
      <c r="F412" s="2589"/>
      <c r="G412" s="13" t="s">
        <v>845</v>
      </c>
      <c r="H412" s="222">
        <f>'Pres. OBRA'!B19</f>
        <v>2.1</v>
      </c>
      <c r="I412" s="60"/>
    </row>
    <row r="413" spans="2:9" ht="15.75">
      <c r="B413" s="428" t="s">
        <v>295</v>
      </c>
      <c r="C413" s="2867" t="str">
        <f>C376</f>
        <v xml:space="preserve"> "CONSTRUCCION DEL PARQUE LA FAMILIA DEL MUNICIPIO DE GIRARDOTA"</v>
      </c>
      <c r="D413" s="2868"/>
      <c r="E413" s="2868"/>
      <c r="F413" s="2868"/>
      <c r="G413" s="2868"/>
      <c r="H413" s="2869"/>
      <c r="I413" s="1591"/>
    </row>
    <row r="414" spans="2:9" ht="31.15" customHeight="1" thickBot="1">
      <c r="B414" s="15" t="s">
        <v>847</v>
      </c>
      <c r="C414" s="2596" t="str">
        <f>'Pres. OBRA'!C19</f>
        <v>Descapote de grama en cancha de futbol existente, incluye retiro de grama, transporte y almacenamiento en el sitio indicado por la interventoria para su posible uso en la empladizacion de nuevos sitios del proyecto.</v>
      </c>
      <c r="D414" s="2596"/>
      <c r="E414" s="2596"/>
      <c r="F414" s="2596"/>
      <c r="G414" s="2596"/>
      <c r="H414" s="2597"/>
      <c r="I414" s="231"/>
    </row>
    <row r="415" spans="2:9" ht="15.75" thickBot="1">
      <c r="B415" s="38" t="s">
        <v>848</v>
      </c>
      <c r="C415" s="30"/>
      <c r="D415" s="30"/>
      <c r="E415" s="30"/>
      <c r="F415" s="30"/>
      <c r="G415" s="30"/>
      <c r="H415" s="30"/>
      <c r="I415" s="30"/>
    </row>
    <row r="416" spans="2:9">
      <c r="B416" s="2598" t="s">
        <v>300</v>
      </c>
      <c r="C416" s="2599"/>
      <c r="D416" s="42" t="s">
        <v>849</v>
      </c>
      <c r="E416" s="42" t="s">
        <v>888</v>
      </c>
      <c r="F416" s="42" t="s">
        <v>851</v>
      </c>
      <c r="G416" s="43" t="s">
        <v>852</v>
      </c>
      <c r="H416" s="34"/>
      <c r="I416" s="30"/>
    </row>
    <row r="417" spans="2:9">
      <c r="B417" s="2600" t="s">
        <v>889</v>
      </c>
      <c r="C417" s="2601"/>
      <c r="D417" s="22"/>
      <c r="E417" s="23"/>
      <c r="F417" s="23">
        <v>0.05</v>
      </c>
      <c r="G417" s="24">
        <f>H440*F417</f>
        <v>0</v>
      </c>
      <c r="H417" s="19"/>
      <c r="I417" s="30"/>
    </row>
    <row r="418" spans="2:9">
      <c r="B418" s="20" t="s">
        <v>920</v>
      </c>
      <c r="C418" s="21"/>
      <c r="D418" s="22"/>
      <c r="E418" s="23">
        <f>+insum!E22</f>
        <v>120000</v>
      </c>
      <c r="F418" s="23">
        <v>50</v>
      </c>
      <c r="G418" s="24">
        <f>+E418/F418</f>
        <v>2400</v>
      </c>
      <c r="H418" s="19"/>
      <c r="I418" s="30"/>
    </row>
    <row r="419" spans="2:9">
      <c r="B419" s="20"/>
      <c r="C419" s="21"/>
      <c r="D419" s="22"/>
      <c r="E419" s="23"/>
      <c r="F419" s="23"/>
      <c r="G419" s="24"/>
      <c r="H419" s="19"/>
      <c r="I419" s="30"/>
    </row>
    <row r="420" spans="2:9" ht="15.75" thickBot="1">
      <c r="B420" s="2640"/>
      <c r="C420" s="2641"/>
      <c r="D420" s="25"/>
      <c r="E420" s="26"/>
      <c r="F420" s="27"/>
      <c r="G420" s="28"/>
      <c r="H420" s="29"/>
      <c r="I420" s="30"/>
    </row>
    <row r="421" spans="2:9" ht="15.75" thickBot="1">
      <c r="B421" s="30"/>
      <c r="C421" s="30"/>
      <c r="D421" s="30"/>
      <c r="E421" s="30"/>
      <c r="F421" s="30"/>
      <c r="G421" s="31" t="s">
        <v>855</v>
      </c>
      <c r="H421" s="32">
        <f>SUM(G417:G420)</f>
        <v>2400</v>
      </c>
      <c r="I421" s="554"/>
    </row>
    <row r="422" spans="2:9" ht="15.75" thickBot="1">
      <c r="B422" s="2604" t="s">
        <v>856</v>
      </c>
      <c r="C422" s="2604"/>
      <c r="D422" s="2604"/>
      <c r="E422" s="2604"/>
      <c r="F422" s="2604"/>
      <c r="G422" s="2604"/>
      <c r="H422" s="2604"/>
      <c r="I422" s="1438"/>
    </row>
    <row r="423" spans="2:9">
      <c r="B423" s="54" t="s">
        <v>300</v>
      </c>
      <c r="C423" s="160" t="s">
        <v>857</v>
      </c>
      <c r="D423" s="159" t="s">
        <v>310</v>
      </c>
      <c r="E423" s="159" t="s">
        <v>858</v>
      </c>
      <c r="F423" s="159" t="s">
        <v>859</v>
      </c>
      <c r="G423" s="159" t="s">
        <v>852</v>
      </c>
      <c r="H423" s="34"/>
      <c r="I423" s="30"/>
    </row>
    <row r="424" spans="2:9">
      <c r="B424" s="174"/>
      <c r="C424" s="35"/>
      <c r="D424" s="36"/>
      <c r="E424" s="36"/>
      <c r="F424" s="37"/>
      <c r="G424" s="37"/>
      <c r="H424" s="19"/>
      <c r="I424" s="30"/>
    </row>
    <row r="425" spans="2:9">
      <c r="B425" s="174"/>
      <c r="C425" s="35"/>
      <c r="D425" s="36"/>
      <c r="E425" s="36"/>
      <c r="F425" s="37"/>
      <c r="G425" s="37"/>
      <c r="H425" s="19"/>
      <c r="I425" s="30"/>
    </row>
    <row r="426" spans="2:9">
      <c r="B426" s="174"/>
      <c r="C426" s="35"/>
      <c r="D426" s="36"/>
      <c r="E426" s="36"/>
      <c r="F426" s="37"/>
      <c r="G426" s="37"/>
      <c r="H426" s="19"/>
      <c r="I426" s="30"/>
    </row>
    <row r="427" spans="2:9" ht="15.75" thickBot="1">
      <c r="B427" s="162"/>
      <c r="C427" s="163"/>
      <c r="D427" s="164"/>
      <c r="E427" s="164"/>
      <c r="F427" s="165"/>
      <c r="G427" s="165"/>
      <c r="H427" s="29"/>
      <c r="I427" s="30"/>
    </row>
    <row r="428" spans="2:9" ht="15.75" thickBot="1">
      <c r="B428" s="30"/>
      <c r="C428" s="30"/>
      <c r="D428" s="30"/>
      <c r="E428" s="30"/>
      <c r="F428" s="30"/>
      <c r="G428" s="31" t="s">
        <v>855</v>
      </c>
      <c r="H428" s="65">
        <f>SUM(G424:G427)</f>
        <v>0</v>
      </c>
      <c r="I428" s="554"/>
    </row>
    <row r="429" spans="2:9" ht="15.75" thickBot="1">
      <c r="B429" s="2605" t="s">
        <v>864</v>
      </c>
      <c r="C429" s="2605"/>
      <c r="D429" s="2605"/>
      <c r="E429" s="2605"/>
      <c r="F429" s="2605"/>
      <c r="G429" s="2605"/>
      <c r="H429" s="2605"/>
      <c r="I429" s="1438"/>
    </row>
    <row r="430" spans="2:9" ht="22.5">
      <c r="B430" s="39" t="s">
        <v>865</v>
      </c>
      <c r="C430" s="41" t="s">
        <v>866</v>
      </c>
      <c r="D430" s="42" t="s">
        <v>867</v>
      </c>
      <c r="E430" s="42" t="s">
        <v>868</v>
      </c>
      <c r="F430" s="42" t="s">
        <v>850</v>
      </c>
      <c r="G430" s="43" t="s">
        <v>852</v>
      </c>
      <c r="H430" s="44"/>
      <c r="I430" s="30"/>
    </row>
    <row r="431" spans="2:9">
      <c r="B431" s="45" t="s">
        <v>921</v>
      </c>
      <c r="C431" s="220">
        <f>1.35*0.5</f>
        <v>0.67500000000000004</v>
      </c>
      <c r="D431" s="47"/>
      <c r="E431" s="68" t="s">
        <v>360</v>
      </c>
      <c r="F431" s="23">
        <f>+insum!E30</f>
        <v>30000</v>
      </c>
      <c r="G431" s="23">
        <f>F431*C431</f>
        <v>20250</v>
      </c>
      <c r="H431" s="48"/>
      <c r="I431" s="30"/>
    </row>
    <row r="432" spans="2:9">
      <c r="B432" s="45" t="s">
        <v>922</v>
      </c>
      <c r="C432" s="220">
        <f>1.35*0.5</f>
        <v>0.67500000000000004</v>
      </c>
      <c r="D432" s="22"/>
      <c r="E432" s="49"/>
      <c r="F432" s="59">
        <f>+insum!E31</f>
        <v>15000</v>
      </c>
      <c r="G432" s="23">
        <f>F432*C432</f>
        <v>10125</v>
      </c>
      <c r="H432" s="48"/>
      <c r="I432" s="30"/>
    </row>
    <row r="433" spans="2:9" ht="15.75" thickBot="1">
      <c r="B433" s="50"/>
      <c r="C433" s="52"/>
      <c r="D433" s="52"/>
      <c r="E433" s="52"/>
      <c r="F433" s="52"/>
      <c r="G433" s="53"/>
      <c r="H433" s="48"/>
      <c r="I433" s="30"/>
    </row>
    <row r="434" spans="2:9" ht="15.75" thickBot="1">
      <c r="B434" s="30"/>
      <c r="C434" s="30"/>
      <c r="D434" s="30"/>
      <c r="E434" s="30"/>
      <c r="F434" s="30"/>
      <c r="G434" s="31" t="s">
        <v>855</v>
      </c>
      <c r="H434" s="72">
        <f>SUM(G431:G433)</f>
        <v>30375</v>
      </c>
      <c r="I434" s="1588"/>
    </row>
    <row r="435" spans="2:9" ht="15.75" thickBot="1">
      <c r="B435" s="2605" t="s">
        <v>869</v>
      </c>
      <c r="C435" s="2605"/>
      <c r="D435" s="2605"/>
      <c r="E435" s="2605"/>
      <c r="F435" s="2605"/>
      <c r="G435" s="2605"/>
      <c r="H435" s="2605"/>
      <c r="I435" s="1438"/>
    </row>
    <row r="436" spans="2:9">
      <c r="B436" s="54" t="s">
        <v>870</v>
      </c>
      <c r="C436" s="42" t="s">
        <v>871</v>
      </c>
      <c r="D436" s="42" t="s">
        <v>872</v>
      </c>
      <c r="E436" s="55" t="s">
        <v>873</v>
      </c>
      <c r="F436" s="55" t="s">
        <v>851</v>
      </c>
      <c r="G436" s="43" t="s">
        <v>852</v>
      </c>
      <c r="H436" s="34"/>
      <c r="I436" s="30"/>
    </row>
    <row r="437" spans="2:9">
      <c r="B437" s="45" t="s">
        <v>923</v>
      </c>
      <c r="C437" s="56">
        <f>'M.O. y F.prest.'!C38</f>
        <v>47450</v>
      </c>
      <c r="D437" s="759">
        <f>+'M.O. y F.prest.'!$F$33</f>
        <v>1.7612000000000001</v>
      </c>
      <c r="E437" s="58">
        <f>C437*D437*2</f>
        <v>167137.88</v>
      </c>
      <c r="F437" s="23"/>
      <c r="G437" s="1455"/>
      <c r="H437" s="19"/>
      <c r="I437" s="30"/>
    </row>
    <row r="438" spans="2:9">
      <c r="B438" s="45"/>
      <c r="C438" s="56"/>
      <c r="D438" s="57"/>
      <c r="E438" s="58"/>
      <c r="F438" s="23"/>
      <c r="G438" s="24"/>
      <c r="H438" s="19"/>
      <c r="I438" s="30"/>
    </row>
    <row r="439" spans="2:9" ht="15.75" thickBot="1">
      <c r="B439" s="50"/>
      <c r="C439" s="51"/>
      <c r="D439" s="51"/>
      <c r="E439" s="51"/>
      <c r="F439" s="51"/>
      <c r="G439" s="29"/>
      <c r="H439" s="29"/>
      <c r="I439" s="30"/>
    </row>
    <row r="440" spans="2:9" ht="15.75" thickBot="1">
      <c r="B440" s="30"/>
      <c r="C440" s="30"/>
      <c r="D440" s="30"/>
      <c r="E440" s="30"/>
      <c r="F440" s="30"/>
      <c r="G440" s="31" t="s">
        <v>855</v>
      </c>
      <c r="H440" s="32">
        <f>SUM(G437:G439)</f>
        <v>0</v>
      </c>
      <c r="I440" s="554"/>
    </row>
    <row r="441" spans="2:9" ht="15.75" thickBot="1">
      <c r="B441" s="30"/>
      <c r="C441" s="30"/>
      <c r="D441" s="30"/>
      <c r="E441" s="30"/>
      <c r="F441" s="30"/>
      <c r="G441" s="60"/>
      <c r="H441" s="30"/>
      <c r="I441" s="30"/>
    </row>
    <row r="442" spans="2:9" ht="15.75" thickBot="1">
      <c r="B442" s="30"/>
      <c r="C442" s="30"/>
      <c r="D442" s="30"/>
      <c r="E442" s="61" t="s">
        <v>876</v>
      </c>
      <c r="F442" s="62"/>
      <c r="G442" s="62"/>
      <c r="H442" s="32">
        <f>H421+H428+H434+H440</f>
        <v>32775</v>
      </c>
      <c r="I442" s="554"/>
    </row>
    <row r="449" spans="2:9" ht="15.75" thickBot="1"/>
    <row r="450" spans="2:9" ht="52.5" customHeight="1">
      <c r="B450" s="393"/>
      <c r="C450" s="2617" t="s">
        <v>211</v>
      </c>
      <c r="D450" s="2618"/>
      <c r="E450" s="2618"/>
      <c r="F450" s="2619"/>
      <c r="G450" s="2620"/>
      <c r="H450" s="2621"/>
      <c r="I450" s="1586"/>
    </row>
    <row r="451" spans="2:9" ht="26.25">
      <c r="B451" s="2622" t="s">
        <v>840</v>
      </c>
      <c r="C451" s="2623"/>
      <c r="D451" s="2623"/>
      <c r="E451" s="2623"/>
      <c r="F451" s="2623"/>
      <c r="G451" s="2623"/>
      <c r="H451" s="2624"/>
      <c r="I451" s="1587"/>
    </row>
    <row r="452" spans="2:9">
      <c r="B452" s="2625" t="s">
        <v>841</v>
      </c>
      <c r="C452" s="2626"/>
      <c r="D452" s="2584" t="str">
        <f>D3</f>
        <v>Elaboró: Yeiner J. Ogaza Diaz</v>
      </c>
      <c r="E452" s="2585"/>
      <c r="F452" s="2586"/>
      <c r="G452" s="11" t="s">
        <v>843</v>
      </c>
      <c r="H452" s="12" t="str">
        <f>+'Pres. OBRA'!D21</f>
        <v>m3</v>
      </c>
      <c r="I452" s="60"/>
    </row>
    <row r="453" spans="2:9">
      <c r="B453" s="2590" t="s">
        <v>924</v>
      </c>
      <c r="C453" s="2591"/>
      <c r="D453" s="2587"/>
      <c r="E453" s="2588"/>
      <c r="F453" s="2589"/>
      <c r="G453" s="13" t="s">
        <v>845</v>
      </c>
      <c r="H453" s="14">
        <f>'Pres. OBRA'!B21</f>
        <v>3.1</v>
      </c>
      <c r="I453" s="30"/>
    </row>
    <row r="454" spans="2:9" ht="26.25" customHeight="1">
      <c r="B454" s="428" t="s">
        <v>295</v>
      </c>
      <c r="C454" s="2872" t="str">
        <f>C5</f>
        <v xml:space="preserve"> "CONSTRUCCION DEL PARQUE LA FAMILIA DEL MUNICIPIO DE GIRARDOTA"</v>
      </c>
      <c r="D454" s="2873"/>
      <c r="E454" s="2873"/>
      <c r="F454" s="2873"/>
      <c r="G454" s="2873"/>
      <c r="H454" s="2874"/>
      <c r="I454" s="231"/>
    </row>
    <row r="455" spans="2:9" ht="45" customHeight="1" thickBot="1">
      <c r="B455" s="15" t="s">
        <v>847</v>
      </c>
      <c r="C455" s="2596" t="str">
        <f>'Pres. OBRA'!C21</f>
        <v>Construccion de CONCRETO CICLOPEO , e=0,5m. De acuerdo a las medidas establecidas en los planos y diseño, para hormigon de 17mpa al 50% y piedra al 40%, incluye el suministro, mano de obra y equipo necesario para necesario para su ejecucion y correcta entrega.</v>
      </c>
      <c r="D455" s="2596"/>
      <c r="E455" s="2596"/>
      <c r="F455" s="2596"/>
      <c r="G455" s="2596"/>
      <c r="H455" s="2597"/>
      <c r="I455" s="231"/>
    </row>
    <row r="456" spans="2:9" ht="15.75" thickBot="1">
      <c r="B456" s="166" t="s">
        <v>848</v>
      </c>
      <c r="C456" s="30"/>
      <c r="D456" s="30"/>
      <c r="E456" s="30"/>
      <c r="F456" s="30"/>
      <c r="G456" s="30"/>
      <c r="H456" s="167"/>
      <c r="I456" s="30"/>
    </row>
    <row r="457" spans="2:9">
      <c r="B457" s="2598" t="s">
        <v>300</v>
      </c>
      <c r="C457" s="2599"/>
      <c r="D457" s="42" t="s">
        <v>849</v>
      </c>
      <c r="E457" s="42" t="s">
        <v>850</v>
      </c>
      <c r="F457" s="42" t="s">
        <v>851</v>
      </c>
      <c r="G457" s="43" t="s">
        <v>852</v>
      </c>
      <c r="H457" s="34"/>
      <c r="I457" s="30"/>
    </row>
    <row r="458" spans="2:9">
      <c r="B458" s="2600" t="s">
        <v>877</v>
      </c>
      <c r="C458" s="2601"/>
      <c r="D458" s="22" t="s">
        <v>592</v>
      </c>
      <c r="E458" s="23"/>
      <c r="F458" s="23">
        <v>0.05</v>
      </c>
      <c r="G458" s="24">
        <f>+F458*H483</f>
        <v>5238.6582854666676</v>
      </c>
      <c r="H458" s="19"/>
      <c r="I458" s="30"/>
    </row>
    <row r="459" spans="2:9">
      <c r="B459" s="20"/>
      <c r="C459" s="21"/>
      <c r="D459" s="22"/>
      <c r="E459" s="23"/>
      <c r="F459" s="23"/>
      <c r="G459" s="24"/>
      <c r="H459" s="19"/>
      <c r="I459" s="30"/>
    </row>
    <row r="460" spans="2:9">
      <c r="B460" s="20"/>
      <c r="C460" s="21"/>
      <c r="D460" s="22"/>
      <c r="E460" s="23"/>
      <c r="F460" s="23"/>
      <c r="G460" s="24"/>
      <c r="H460" s="19"/>
      <c r="I460" s="30"/>
    </row>
    <row r="461" spans="2:9" ht="15.75" thickBot="1">
      <c r="B461" s="2640"/>
      <c r="C461" s="2641"/>
      <c r="D461" s="25"/>
      <c r="E461" s="26"/>
      <c r="F461" s="27"/>
      <c r="G461" s="28"/>
      <c r="H461" s="29"/>
      <c r="I461" s="30"/>
    </row>
    <row r="462" spans="2:9" ht="15.75" thickBot="1">
      <c r="B462" s="30"/>
      <c r="C462" s="30"/>
      <c r="D462" s="30"/>
      <c r="E462" s="30"/>
      <c r="F462" s="30"/>
      <c r="G462" s="31" t="s">
        <v>855</v>
      </c>
      <c r="H462" s="32">
        <f>SUM(G458:G461)</f>
        <v>5238.6582854666676</v>
      </c>
      <c r="I462" s="554"/>
    </row>
    <row r="463" spans="2:9" ht="15.75" thickBot="1">
      <c r="B463" s="2604" t="s">
        <v>856</v>
      </c>
      <c r="C463" s="2604"/>
      <c r="D463" s="2604"/>
      <c r="E463" s="2604"/>
      <c r="F463" s="2604"/>
      <c r="G463" s="2604"/>
      <c r="H463" s="2604"/>
      <c r="I463" s="1438"/>
    </row>
    <row r="464" spans="2:9">
      <c r="B464" s="391" t="s">
        <v>300</v>
      </c>
      <c r="C464" s="160" t="s">
        <v>857</v>
      </c>
      <c r="D464" s="159" t="s">
        <v>310</v>
      </c>
      <c r="E464" s="175"/>
      <c r="F464" s="159" t="s">
        <v>859</v>
      </c>
      <c r="G464" s="175" t="s">
        <v>852</v>
      </c>
      <c r="H464" s="44"/>
      <c r="I464" s="30"/>
    </row>
    <row r="465" spans="2:9" ht="23.25" customHeight="1">
      <c r="B465" s="20" t="s">
        <v>925</v>
      </c>
      <c r="C465" s="69">
        <v>0.6</v>
      </c>
      <c r="D465" s="33" t="s">
        <v>362</v>
      </c>
      <c r="E465" s="168"/>
      <c r="F465" s="23">
        <f>+'sub. anal.'!F63</f>
        <v>418348.48292049998</v>
      </c>
      <c r="G465" s="183">
        <f>+F465*C465</f>
        <v>251009.08975229997</v>
      </c>
      <c r="H465" s="48"/>
      <c r="I465" s="30"/>
    </row>
    <row r="466" spans="2:9">
      <c r="B466" s="20" t="s">
        <v>926</v>
      </c>
      <c r="C466" s="69">
        <v>0.4</v>
      </c>
      <c r="D466" s="33" t="s">
        <v>362</v>
      </c>
      <c r="E466" s="168"/>
      <c r="F466" s="23">
        <f>+insum!E211</f>
        <v>90000</v>
      </c>
      <c r="G466" s="183">
        <f>+F466*C466</f>
        <v>36000</v>
      </c>
      <c r="H466" s="48"/>
      <c r="I466" s="30"/>
    </row>
    <row r="467" spans="2:9">
      <c r="B467" s="20"/>
      <c r="C467" s="69"/>
      <c r="D467" s="33"/>
      <c r="E467" s="169"/>
      <c r="F467" s="23"/>
      <c r="G467" s="183"/>
      <c r="H467" s="48"/>
      <c r="I467" s="30"/>
    </row>
    <row r="468" spans="2:9">
      <c r="B468" s="20"/>
      <c r="C468" s="69"/>
      <c r="D468" s="33"/>
      <c r="E468" s="168"/>
      <c r="F468" s="23"/>
      <c r="G468" s="217"/>
      <c r="H468" s="48"/>
      <c r="I468" s="30"/>
    </row>
    <row r="469" spans="2:9" ht="15.75" thickBot="1">
      <c r="B469" s="162"/>
      <c r="C469" s="163"/>
      <c r="D469" s="164"/>
      <c r="E469" s="176"/>
      <c r="F469" s="165"/>
      <c r="G469" s="172"/>
      <c r="H469" s="79"/>
      <c r="I469" s="30"/>
    </row>
    <row r="470" spans="2:9" ht="15.75" thickBot="1">
      <c r="B470" s="30"/>
      <c r="C470" s="30"/>
      <c r="D470" s="30"/>
      <c r="E470" s="30"/>
      <c r="F470" s="30"/>
      <c r="G470" s="31" t="s">
        <v>855</v>
      </c>
      <c r="H470" s="65">
        <f>SUM(G465:G469)</f>
        <v>287009.08975229994</v>
      </c>
      <c r="I470" s="554"/>
    </row>
    <row r="471" spans="2:9" ht="22.5" customHeight="1" thickBot="1">
      <c r="B471" s="2605" t="s">
        <v>864</v>
      </c>
      <c r="C471" s="2605"/>
      <c r="D471" s="2605"/>
      <c r="E471" s="2605"/>
      <c r="F471" s="2605"/>
      <c r="G471" s="2605"/>
      <c r="H471" s="2605"/>
      <c r="I471" s="1438"/>
    </row>
    <row r="472" spans="2:9" ht="22.5">
      <c r="B472" s="39" t="s">
        <v>865</v>
      </c>
      <c r="C472" s="41" t="s">
        <v>866</v>
      </c>
      <c r="D472" s="42" t="s">
        <v>867</v>
      </c>
      <c r="E472" s="42" t="s">
        <v>868</v>
      </c>
      <c r="F472" s="42" t="s">
        <v>850</v>
      </c>
      <c r="G472" s="43" t="s">
        <v>852</v>
      </c>
      <c r="H472" s="44"/>
      <c r="I472" s="30"/>
    </row>
    <row r="473" spans="2:9">
      <c r="B473" s="45"/>
      <c r="C473" s="46"/>
      <c r="D473" s="47"/>
      <c r="E473" s="23"/>
      <c r="F473" s="23"/>
      <c r="G473" s="23"/>
      <c r="H473" s="48"/>
      <c r="I473" s="30"/>
    </row>
    <row r="474" spans="2:9">
      <c r="B474" s="45"/>
      <c r="C474" s="46"/>
      <c r="D474" s="22"/>
      <c r="E474" s="49"/>
      <c r="F474" s="23"/>
      <c r="G474" s="23"/>
      <c r="H474" s="48"/>
      <c r="I474" s="30"/>
    </row>
    <row r="475" spans="2:9" ht="15.75" thickBot="1">
      <c r="B475" s="50"/>
      <c r="C475" s="52"/>
      <c r="D475" s="52"/>
      <c r="E475" s="52"/>
      <c r="F475" s="52"/>
      <c r="G475" s="53"/>
      <c r="H475" s="48"/>
      <c r="I475" s="30"/>
    </row>
    <row r="476" spans="2:9" ht="15.75" thickBot="1">
      <c r="B476" s="30"/>
      <c r="C476" s="30"/>
      <c r="D476" s="30"/>
      <c r="E476" s="30"/>
      <c r="F476" s="30"/>
      <c r="G476" s="31" t="s">
        <v>855</v>
      </c>
      <c r="H476" s="32">
        <f>SUM(G473:G475)</f>
        <v>0</v>
      </c>
      <c r="I476" s="554"/>
    </row>
    <row r="477" spans="2:9" ht="15.75" thickBot="1">
      <c r="B477" s="2605" t="s">
        <v>869</v>
      </c>
      <c r="C477" s="2605"/>
      <c r="D477" s="2605"/>
      <c r="E477" s="2605"/>
      <c r="F477" s="2605"/>
      <c r="G477" s="2605"/>
      <c r="H477" s="2605"/>
      <c r="I477" s="1438"/>
    </row>
    <row r="478" spans="2:9">
      <c r="B478" s="54" t="s">
        <v>870</v>
      </c>
      <c r="C478" s="42" t="s">
        <v>871</v>
      </c>
      <c r="D478" s="42" t="s">
        <v>872</v>
      </c>
      <c r="E478" s="55" t="s">
        <v>873</v>
      </c>
      <c r="F478" s="55" t="s">
        <v>851</v>
      </c>
      <c r="G478" s="43" t="s">
        <v>852</v>
      </c>
      <c r="H478" s="34"/>
      <c r="I478" s="30"/>
    </row>
    <row r="479" spans="2:9">
      <c r="B479" s="45" t="s">
        <v>880</v>
      </c>
      <c r="C479" s="56">
        <f>'M.O. y F.prest.'!C38</f>
        <v>47450</v>
      </c>
      <c r="D479" s="759">
        <f>+'M.O. y F.prest.'!$F$33</f>
        <v>1.7612000000000001</v>
      </c>
      <c r="E479" s="58">
        <f>C479*D479*2</f>
        <v>167137.88</v>
      </c>
      <c r="F479" s="49">
        <v>3</v>
      </c>
      <c r="G479" s="24">
        <f>E479/F479</f>
        <v>55712.626666666671</v>
      </c>
      <c r="H479" s="19"/>
      <c r="I479" s="30"/>
    </row>
    <row r="480" spans="2:9">
      <c r="B480" s="45" t="s">
        <v>927</v>
      </c>
      <c r="C480" s="56">
        <f>'M.O. y F.prest.'!C39</f>
        <v>83568.94</v>
      </c>
      <c r="D480" s="759">
        <f>+'M.O. y F.prest.'!$F$33</f>
        <v>1.7612000000000001</v>
      </c>
      <c r="E480" s="58">
        <f>C480*D480</f>
        <v>147181.61712800001</v>
      </c>
      <c r="F480" s="49">
        <v>3</v>
      </c>
      <c r="G480" s="24">
        <f>E480/F480</f>
        <v>49060.539042666671</v>
      </c>
      <c r="H480" s="19"/>
      <c r="I480" s="30"/>
    </row>
    <row r="481" spans="2:9">
      <c r="B481" s="45"/>
      <c r="C481" s="59"/>
      <c r="D481" s="22"/>
      <c r="E481" s="59"/>
      <c r="F481" s="23"/>
      <c r="G481" s="24"/>
      <c r="H481" s="19"/>
      <c r="I481" s="30"/>
    </row>
    <row r="482" spans="2:9" ht="15.75" thickBot="1">
      <c r="B482" s="50"/>
      <c r="C482" s="51"/>
      <c r="D482" s="51"/>
      <c r="E482" s="51"/>
      <c r="F482" s="51"/>
      <c r="G482" s="29"/>
      <c r="H482" s="29"/>
      <c r="I482" s="30"/>
    </row>
    <row r="483" spans="2:9" ht="15.75" thickBot="1">
      <c r="B483" s="30"/>
      <c r="C483" s="30"/>
      <c r="D483" s="30"/>
      <c r="E483" s="30"/>
      <c r="F483" s="30"/>
      <c r="G483" s="31" t="s">
        <v>855</v>
      </c>
      <c r="H483" s="32">
        <f>SUM(G479:G482)</f>
        <v>104773.16570933335</v>
      </c>
      <c r="I483" s="554"/>
    </row>
    <row r="484" spans="2:9" ht="15.75" thickBot="1">
      <c r="B484" s="30"/>
      <c r="C484" s="30"/>
      <c r="D484" s="30"/>
      <c r="E484" s="30"/>
      <c r="F484" s="30"/>
      <c r="G484" s="60"/>
      <c r="H484" s="30"/>
      <c r="I484" s="30"/>
    </row>
    <row r="485" spans="2:9" ht="15.75" thickBot="1">
      <c r="B485" s="30"/>
      <c r="C485" s="30"/>
      <c r="D485" s="30"/>
      <c r="E485" s="61" t="s">
        <v>876</v>
      </c>
      <c r="F485" s="62"/>
      <c r="G485" s="62"/>
      <c r="H485" s="71">
        <f>H462+H470+H476+H483</f>
        <v>397020.91374709993</v>
      </c>
      <c r="I485" s="182"/>
    </row>
    <row r="488" spans="2:9" ht="15.75" thickBot="1"/>
    <row r="489" spans="2:9" ht="42.6" customHeight="1">
      <c r="B489" s="393"/>
      <c r="C489" s="2617" t="s">
        <v>211</v>
      </c>
      <c r="D489" s="2618"/>
      <c r="E489" s="2618"/>
      <c r="F489" s="2619"/>
      <c r="G489" s="2620"/>
      <c r="H489" s="2621"/>
      <c r="I489" s="1586"/>
    </row>
    <row r="490" spans="2:9" ht="25.15" customHeight="1">
      <c r="B490" s="2622" t="s">
        <v>840</v>
      </c>
      <c r="C490" s="2623"/>
      <c r="D490" s="2623"/>
      <c r="E490" s="2623"/>
      <c r="F490" s="2623"/>
      <c r="G490" s="2623"/>
      <c r="H490" s="2624"/>
      <c r="I490" s="1587"/>
    </row>
    <row r="491" spans="2:9">
      <c r="B491" s="2625" t="s">
        <v>841</v>
      </c>
      <c r="C491" s="2626"/>
      <c r="D491" s="2584" t="str">
        <f>+D452</f>
        <v>Elaboró: Yeiner J. Ogaza Diaz</v>
      </c>
      <c r="E491" s="2585"/>
      <c r="F491" s="2586"/>
      <c r="G491" s="11" t="s">
        <v>843</v>
      </c>
      <c r="H491" s="12" t="str">
        <f>+'Pres. OBRA'!D22</f>
        <v>m3</v>
      </c>
      <c r="I491" s="60"/>
    </row>
    <row r="492" spans="2:9">
      <c r="B492" s="2590" t="s">
        <v>928</v>
      </c>
      <c r="C492" s="2591"/>
      <c r="D492" s="2587"/>
      <c r="E492" s="2588"/>
      <c r="F492" s="2589"/>
      <c r="G492" s="13" t="s">
        <v>845</v>
      </c>
      <c r="H492" s="14" t="str">
        <f>+'Pres. OBRA'!B22</f>
        <v>3.2</v>
      </c>
      <c r="I492" s="30"/>
    </row>
    <row r="493" spans="2:9" ht="15.75">
      <c r="B493" s="428" t="s">
        <v>295</v>
      </c>
      <c r="C493" s="2592" t="str">
        <f>C5</f>
        <v xml:space="preserve"> "CONSTRUCCION DEL PARQUE LA FAMILIA DEL MUNICIPIO DE GIRARDOTA"</v>
      </c>
      <c r="D493" s="2593"/>
      <c r="E493" s="2593"/>
      <c r="F493" s="2593"/>
      <c r="G493" s="2593"/>
      <c r="H493" s="2594"/>
      <c r="I493" s="31"/>
    </row>
    <row r="494" spans="2:9" ht="40.9" customHeight="1" thickBot="1">
      <c r="B494" s="15" t="s">
        <v>847</v>
      </c>
      <c r="C494" s="2596" t="str">
        <f>'Pres. OBRA'!C22</f>
        <v>Construccion de pilas de cimentacion en concreto de 21 Mpa de acuardo a las dimenciones establecidadas en los planos y diseños, incluye suministro, transporte y bombeo y colocacion del concreto. No incluye refuerzo</v>
      </c>
      <c r="D494" s="2596"/>
      <c r="E494" s="2596"/>
      <c r="F494" s="2596"/>
      <c r="G494" s="2596"/>
      <c r="H494" s="2597"/>
      <c r="I494" s="231"/>
    </row>
    <row r="495" spans="2:9" ht="15.75" thickBot="1">
      <c r="B495" s="166" t="s">
        <v>848</v>
      </c>
      <c r="C495" s="30"/>
      <c r="D495" s="30"/>
      <c r="E495" s="30"/>
      <c r="F495" s="30"/>
      <c r="G495" s="30"/>
      <c r="H495" s="18"/>
      <c r="I495" s="30"/>
    </row>
    <row r="496" spans="2:9">
      <c r="B496" s="2598" t="s">
        <v>300</v>
      </c>
      <c r="C496" s="2599"/>
      <c r="D496" s="42" t="s">
        <v>849</v>
      </c>
      <c r="E496" s="42" t="s">
        <v>850</v>
      </c>
      <c r="F496" s="42" t="s">
        <v>851</v>
      </c>
      <c r="G496" s="43" t="s">
        <v>852</v>
      </c>
      <c r="H496" s="19"/>
      <c r="I496" s="30"/>
    </row>
    <row r="497" spans="2:9">
      <c r="B497" s="2600" t="s">
        <v>877</v>
      </c>
      <c r="C497" s="2601"/>
      <c r="D497" s="22" t="s">
        <v>592</v>
      </c>
      <c r="E497" s="23"/>
      <c r="F497" s="23">
        <v>0.05</v>
      </c>
      <c r="G497" s="24">
        <f>+F497*H523</f>
        <v>8024.2896188000013</v>
      </c>
      <c r="H497" s="19"/>
      <c r="I497" s="30"/>
    </row>
    <row r="498" spans="2:9" ht="19.149999999999999" customHeight="1">
      <c r="B498" s="2600" t="s">
        <v>929</v>
      </c>
      <c r="C498" s="2601"/>
      <c r="D498" s="22" t="s">
        <v>592</v>
      </c>
      <c r="E498" s="23">
        <f>+insum!E15</f>
        <v>48500</v>
      </c>
      <c r="F498" s="23">
        <v>0.05</v>
      </c>
      <c r="G498" s="24">
        <f>F498*E498</f>
        <v>2425</v>
      </c>
      <c r="H498" s="19"/>
      <c r="I498" s="30"/>
    </row>
    <row r="499" spans="2:9">
      <c r="B499" s="2600" t="s">
        <v>930</v>
      </c>
      <c r="C499" s="2601"/>
      <c r="D499" s="22" t="s">
        <v>592</v>
      </c>
      <c r="E499" s="23">
        <f>+insum!E5</f>
        <v>80000</v>
      </c>
      <c r="F499" s="23">
        <v>0.1</v>
      </c>
      <c r="G499" s="24">
        <f>F499*E499</f>
        <v>8000</v>
      </c>
      <c r="H499" s="19"/>
      <c r="I499" s="30"/>
    </row>
    <row r="500" spans="2:9" ht="15.75" thickBot="1">
      <c r="B500" s="2640" t="s">
        <v>931</v>
      </c>
      <c r="C500" s="2641"/>
      <c r="D500" s="25" t="s">
        <v>592</v>
      </c>
      <c r="E500" s="26">
        <f>+insum!E23</f>
        <v>85000</v>
      </c>
      <c r="F500" s="27">
        <v>0.1</v>
      </c>
      <c r="G500" s="28">
        <f>F500*E500</f>
        <v>8500</v>
      </c>
      <c r="H500" s="29"/>
      <c r="I500" s="30"/>
    </row>
    <row r="501" spans="2:9" ht="15.75" thickBot="1">
      <c r="B501" s="30"/>
      <c r="C501" s="30"/>
      <c r="D501" s="30"/>
      <c r="E501" s="30"/>
      <c r="F501" s="30"/>
      <c r="G501" s="31" t="s">
        <v>855</v>
      </c>
      <c r="H501" s="32">
        <f>SUM(G497:G500)</f>
        <v>26949.289618800001</v>
      </c>
      <c r="I501" s="554"/>
    </row>
    <row r="502" spans="2:9" ht="15" customHeight="1" thickBot="1">
      <c r="B502" s="2604" t="s">
        <v>856</v>
      </c>
      <c r="C502" s="2604"/>
      <c r="D502" s="2604"/>
      <c r="E502" s="2604"/>
      <c r="F502" s="2604"/>
      <c r="G502" s="2604"/>
      <c r="H502" s="2604"/>
      <c r="I502" s="1438"/>
    </row>
    <row r="503" spans="2:9">
      <c r="B503" s="391" t="s">
        <v>300</v>
      </c>
      <c r="C503" s="160" t="s">
        <v>857</v>
      </c>
      <c r="D503" s="159" t="s">
        <v>310</v>
      </c>
      <c r="E503" s="159" t="s">
        <v>858</v>
      </c>
      <c r="F503" s="171" t="s">
        <v>859</v>
      </c>
      <c r="G503" s="547" t="s">
        <v>852</v>
      </c>
      <c r="H503" s="34"/>
      <c r="I503" s="30"/>
    </row>
    <row r="504" spans="2:9">
      <c r="B504" s="20" t="s">
        <v>932</v>
      </c>
      <c r="C504" s="69">
        <v>1.05</v>
      </c>
      <c r="D504" s="33" t="s">
        <v>362</v>
      </c>
      <c r="E504" s="168"/>
      <c r="F504" s="23">
        <f>'sub. anal.'!F54</f>
        <v>556025.80633333337</v>
      </c>
      <c r="G504" s="24">
        <f>+F504*C504</f>
        <v>583827.09665000008</v>
      </c>
      <c r="H504" s="19"/>
      <c r="I504" s="30"/>
    </row>
    <row r="505" spans="2:9">
      <c r="B505" s="20"/>
      <c r="C505" s="69"/>
      <c r="D505" s="33"/>
      <c r="E505" s="168"/>
      <c r="F505" s="23"/>
      <c r="G505" s="24">
        <f>+F505*C505</f>
        <v>0</v>
      </c>
      <c r="H505" s="19"/>
      <c r="I505" s="30"/>
    </row>
    <row r="506" spans="2:9">
      <c r="B506" s="20"/>
      <c r="C506" s="69"/>
      <c r="D506" s="33"/>
      <c r="E506" s="169"/>
      <c r="F506" s="23"/>
      <c r="G506" s="24">
        <f>+F506*C506</f>
        <v>0</v>
      </c>
      <c r="H506" s="19"/>
      <c r="I506" s="30"/>
    </row>
    <row r="507" spans="2:9">
      <c r="B507" s="174"/>
      <c r="C507" s="35"/>
      <c r="D507" s="36"/>
      <c r="E507" s="36"/>
      <c r="F507" s="661"/>
      <c r="G507" s="662"/>
      <c r="H507" s="19"/>
      <c r="I507" s="30"/>
    </row>
    <row r="508" spans="2:9" ht="15.75" thickBot="1">
      <c r="B508" s="162"/>
      <c r="C508" s="163"/>
      <c r="D508" s="164"/>
      <c r="E508" s="164"/>
      <c r="F508" s="165"/>
      <c r="G508" s="432"/>
      <c r="H508" s="29"/>
      <c r="I508" s="30"/>
    </row>
    <row r="509" spans="2:9" ht="15.75" thickBot="1">
      <c r="B509" s="30"/>
      <c r="C509" s="30"/>
      <c r="D509" s="30"/>
      <c r="E509" s="30"/>
      <c r="F509" s="30"/>
      <c r="G509" s="31" t="s">
        <v>855</v>
      </c>
      <c r="H509" s="65">
        <f>SUM(G504:G508)</f>
        <v>583827.09665000008</v>
      </c>
      <c r="I509" s="554"/>
    </row>
    <row r="510" spans="2:9" ht="15.75" thickBot="1">
      <c r="B510" s="38" t="s">
        <v>864</v>
      </c>
      <c r="C510" s="30"/>
      <c r="D510" s="30"/>
      <c r="E510" s="30"/>
      <c r="F510" s="30"/>
      <c r="G510" s="30"/>
      <c r="H510" s="30"/>
      <c r="I510" s="30"/>
    </row>
    <row r="511" spans="2:9" ht="22.5">
      <c r="B511" s="39" t="s">
        <v>865</v>
      </c>
      <c r="C511" s="41" t="s">
        <v>866</v>
      </c>
      <c r="D511" s="42" t="s">
        <v>867</v>
      </c>
      <c r="E511" s="42" t="s">
        <v>868</v>
      </c>
      <c r="F511" s="42" t="s">
        <v>850</v>
      </c>
      <c r="G511" s="43" t="s">
        <v>852</v>
      </c>
      <c r="H511" s="44"/>
      <c r="I511" s="30"/>
    </row>
    <row r="512" spans="2:9">
      <c r="B512" s="45" t="s">
        <v>933</v>
      </c>
      <c r="C512" s="46">
        <v>0.3</v>
      </c>
      <c r="D512" s="47"/>
      <c r="E512" s="23" t="s">
        <v>362</v>
      </c>
      <c r="F512" s="59">
        <f>+insum!E30</f>
        <v>30000</v>
      </c>
      <c r="G512" s="23">
        <f>+C512*F512</f>
        <v>9000</v>
      </c>
      <c r="H512" s="48"/>
      <c r="I512" s="30"/>
    </row>
    <row r="513" spans="2:9">
      <c r="B513" s="45"/>
      <c r="C513" s="46"/>
      <c r="D513" s="22"/>
      <c r="E513" s="49"/>
      <c r="F513" s="23"/>
      <c r="G513" s="23"/>
      <c r="H513" s="48"/>
      <c r="I513" s="30"/>
    </row>
    <row r="514" spans="2:9">
      <c r="B514" s="45"/>
      <c r="C514" s="46"/>
      <c r="D514" s="22"/>
      <c r="E514" s="49"/>
      <c r="F514" s="23"/>
      <c r="G514" s="23"/>
      <c r="H514" s="48"/>
      <c r="I514" s="30"/>
    </row>
    <row r="515" spans="2:9" ht="15.75" thickBot="1">
      <c r="B515" s="50"/>
      <c r="C515" s="52"/>
      <c r="D515" s="52"/>
      <c r="E515" s="52"/>
      <c r="F515" s="52"/>
      <c r="G515" s="53"/>
      <c r="H515" s="48"/>
      <c r="I515" s="30"/>
    </row>
    <row r="516" spans="2:9" ht="15.75" thickBot="1">
      <c r="B516" s="30"/>
      <c r="C516" s="30"/>
      <c r="D516" s="30"/>
      <c r="E516" s="30"/>
      <c r="F516" s="30"/>
      <c r="G516" s="31" t="s">
        <v>855</v>
      </c>
      <c r="H516" s="32">
        <f>SUM(G512:G515)</f>
        <v>9000</v>
      </c>
      <c r="I516" s="554"/>
    </row>
    <row r="517" spans="2:9" ht="15.75" thickBot="1">
      <c r="B517" s="2605" t="s">
        <v>869</v>
      </c>
      <c r="C517" s="2605"/>
      <c r="D517" s="2605"/>
      <c r="E517" s="2605"/>
      <c r="F517" s="2605"/>
      <c r="G517" s="2605"/>
      <c r="H517" s="2605"/>
      <c r="I517" s="1438"/>
    </row>
    <row r="518" spans="2:9">
      <c r="B518" s="54" t="s">
        <v>870</v>
      </c>
      <c r="C518" s="42" t="s">
        <v>871</v>
      </c>
      <c r="D518" s="42" t="s">
        <v>872</v>
      </c>
      <c r="E518" s="55" t="s">
        <v>873</v>
      </c>
      <c r="F518" s="55" t="s">
        <v>851</v>
      </c>
      <c r="G518" s="43" t="s">
        <v>852</v>
      </c>
      <c r="H518" s="34"/>
      <c r="I518" s="30"/>
    </row>
    <row r="519" spans="2:9">
      <c r="B519" s="45" t="s">
        <v>934</v>
      </c>
      <c r="C519" s="56">
        <f>'M.O. y F.prest.'!C38</f>
        <v>47450</v>
      </c>
      <c r="D519" s="759">
        <f>+'M.O. y F.prest.'!$F$33</f>
        <v>1.7612000000000001</v>
      </c>
      <c r="E519" s="58">
        <f>C519*D519*4</f>
        <v>334275.76</v>
      </c>
      <c r="F519" s="49">
        <v>3</v>
      </c>
      <c r="G519" s="24">
        <f>E519/F519</f>
        <v>111425.25333333334</v>
      </c>
      <c r="H519" s="19"/>
      <c r="I519" s="30"/>
    </row>
    <row r="520" spans="2:9">
      <c r="B520" s="45" t="s">
        <v>927</v>
      </c>
      <c r="C520" s="56">
        <f>'M.O. y F.prest.'!C39</f>
        <v>83568.94</v>
      </c>
      <c r="D520" s="759">
        <f>+'M.O. y F.prest.'!$F$33</f>
        <v>1.7612000000000001</v>
      </c>
      <c r="E520" s="58">
        <f>C520*D520</f>
        <v>147181.61712800001</v>
      </c>
      <c r="F520" s="49">
        <v>3</v>
      </c>
      <c r="G520" s="24">
        <f>E520/F520</f>
        <v>49060.539042666671</v>
      </c>
      <c r="H520" s="19"/>
      <c r="I520" s="30"/>
    </row>
    <row r="521" spans="2:9">
      <c r="B521" s="45"/>
      <c r="C521" s="59"/>
      <c r="D521" s="22"/>
      <c r="E521" s="59"/>
      <c r="F521" s="23"/>
      <c r="G521" s="24"/>
      <c r="H521" s="19"/>
      <c r="I521" s="30"/>
    </row>
    <row r="522" spans="2:9" ht="15.75" thickBot="1">
      <c r="B522" s="50"/>
      <c r="C522" s="51"/>
      <c r="D522" s="51"/>
      <c r="E522" s="51"/>
      <c r="F522" s="51"/>
      <c r="G522" s="29"/>
      <c r="H522" s="29"/>
      <c r="I522" s="30"/>
    </row>
    <row r="523" spans="2:9" ht="15.75" thickBot="1">
      <c r="B523" s="30"/>
      <c r="C523" s="30"/>
      <c r="D523" s="30"/>
      <c r="E523" s="30"/>
      <c r="F523" s="30"/>
      <c r="G523" s="31" t="s">
        <v>855</v>
      </c>
      <c r="H523" s="32">
        <f>SUM(G519:G522)</f>
        <v>160485.79237600003</v>
      </c>
      <c r="I523" s="554"/>
    </row>
    <row r="524" spans="2:9" ht="15.75" thickBot="1">
      <c r="B524" s="30"/>
      <c r="C524" s="30"/>
      <c r="D524" s="30"/>
      <c r="E524" s="30"/>
      <c r="F524" s="30"/>
      <c r="G524" s="60"/>
      <c r="H524" s="30"/>
      <c r="I524" s="30"/>
    </row>
    <row r="525" spans="2:9" ht="15" customHeight="1" thickBot="1">
      <c r="B525" s="30"/>
      <c r="C525" s="30"/>
      <c r="D525" s="30"/>
      <c r="E525" s="61" t="s">
        <v>876</v>
      </c>
      <c r="F525" s="62"/>
      <c r="G525" s="62"/>
      <c r="H525" s="71">
        <f>H501+H509+H516+H523</f>
        <v>780262.17864480009</v>
      </c>
      <c r="I525" s="182"/>
    </row>
    <row r="528" spans="2:9" ht="15.75" thickBot="1"/>
    <row r="529" spans="2:9" ht="48" customHeight="1">
      <c r="B529" s="393"/>
      <c r="C529" s="2617" t="s">
        <v>211</v>
      </c>
      <c r="D529" s="2618"/>
      <c r="E529" s="2618"/>
      <c r="F529" s="2619"/>
      <c r="G529" s="2620"/>
      <c r="H529" s="2621"/>
      <c r="I529" s="1586"/>
    </row>
    <row r="530" spans="2:9" ht="26.25">
      <c r="B530" s="2622" t="s">
        <v>840</v>
      </c>
      <c r="C530" s="2623"/>
      <c r="D530" s="2623"/>
      <c r="E530" s="2623"/>
      <c r="F530" s="2623"/>
      <c r="G530" s="2623"/>
      <c r="H530" s="2624"/>
      <c r="I530" s="1587"/>
    </row>
    <row r="531" spans="2:9">
      <c r="B531" s="2625" t="s">
        <v>841</v>
      </c>
      <c r="C531" s="2626"/>
      <c r="D531" s="2584" t="str">
        <f>D3</f>
        <v>Elaboró: Yeiner J. Ogaza Diaz</v>
      </c>
      <c r="E531" s="2585"/>
      <c r="F531" s="2586"/>
      <c r="G531" s="11" t="s">
        <v>843</v>
      </c>
      <c r="H531" s="12" t="str">
        <f>+'Pres. OBRA'!D23</f>
        <v>m³</v>
      </c>
      <c r="I531" s="60"/>
    </row>
    <row r="532" spans="2:9">
      <c r="B532" s="2590" t="s">
        <v>928</v>
      </c>
      <c r="C532" s="2591"/>
      <c r="D532" s="2587"/>
      <c r="E532" s="2588"/>
      <c r="F532" s="2589"/>
      <c r="G532" s="13" t="s">
        <v>845</v>
      </c>
      <c r="H532" s="14" t="str">
        <f>+'Pres. OBRA'!B23</f>
        <v>3.3</v>
      </c>
      <c r="I532" s="30"/>
    </row>
    <row r="533" spans="2:9" ht="26.25" customHeight="1">
      <c r="B533" s="428" t="s">
        <v>295</v>
      </c>
      <c r="C533" s="2592" t="str">
        <f>C5</f>
        <v xml:space="preserve"> "CONSTRUCCION DEL PARQUE LA FAMILIA DEL MUNICIPIO DE GIRARDOTA"</v>
      </c>
      <c r="D533" s="2593"/>
      <c r="E533" s="2593"/>
      <c r="F533" s="2593"/>
      <c r="G533" s="2593"/>
      <c r="H533" s="2594"/>
      <c r="I533" s="31"/>
    </row>
    <row r="534" spans="2:9" ht="35.450000000000003" customHeight="1" thickBot="1">
      <c r="B534" s="15" t="s">
        <v>847</v>
      </c>
      <c r="C534" s="2596" t="str">
        <f>'Pres. OBRA'!C23</f>
        <v>Construccion de Zapatas de cimentación concreto premezclado de 21 MPa  de acuerdo a las medidas establecidas en los planos y diseños, incluye el suministro, mano de obra y equipo necesario para necesario para su ejecucion y correcta entrega.</v>
      </c>
      <c r="D534" s="2596"/>
      <c r="E534" s="2596"/>
      <c r="F534" s="2596"/>
      <c r="G534" s="2596"/>
      <c r="H534" s="2597"/>
      <c r="I534" s="231"/>
    </row>
    <row r="535" spans="2:9" ht="15.75" thickBot="1">
      <c r="B535" s="166" t="s">
        <v>848</v>
      </c>
      <c r="C535" s="30"/>
      <c r="D535" s="30"/>
      <c r="E535" s="30"/>
      <c r="F535" s="30"/>
      <c r="G535" s="30"/>
      <c r="H535" s="18"/>
      <c r="I535" s="30"/>
    </row>
    <row r="536" spans="2:9">
      <c r="B536" s="2598" t="s">
        <v>300</v>
      </c>
      <c r="C536" s="2599"/>
      <c r="D536" s="42" t="s">
        <v>849</v>
      </c>
      <c r="E536" s="42" t="s">
        <v>850</v>
      </c>
      <c r="F536" s="42" t="s">
        <v>851</v>
      </c>
      <c r="G536" s="43" t="s">
        <v>852</v>
      </c>
      <c r="H536" s="19"/>
      <c r="I536" s="30"/>
    </row>
    <row r="537" spans="2:9">
      <c r="B537" s="2600" t="s">
        <v>877</v>
      </c>
      <c r="C537" s="2601"/>
      <c r="D537" s="22" t="s">
        <v>592</v>
      </c>
      <c r="E537" s="23"/>
      <c r="F537" s="23">
        <v>0.05</v>
      </c>
      <c r="G537" s="24">
        <f>+F537*H561</f>
        <v>6018.217214100001</v>
      </c>
      <c r="H537" s="19"/>
      <c r="I537" s="30"/>
    </row>
    <row r="538" spans="2:9" ht="21" customHeight="1">
      <c r="B538" s="2600" t="s">
        <v>929</v>
      </c>
      <c r="C538" s="2601"/>
      <c r="D538" s="22" t="s">
        <v>592</v>
      </c>
      <c r="E538" s="23">
        <f>+insum!E15</f>
        <v>48500</v>
      </c>
      <c r="F538" s="23">
        <v>0.05</v>
      </c>
      <c r="G538" s="24">
        <f>F538*E538</f>
        <v>2425</v>
      </c>
      <c r="H538" s="19"/>
      <c r="I538" s="30"/>
    </row>
    <row r="539" spans="2:9">
      <c r="B539" s="2600" t="s">
        <v>930</v>
      </c>
      <c r="C539" s="2601"/>
      <c r="D539" s="22" t="s">
        <v>592</v>
      </c>
      <c r="E539" s="23">
        <f>+insum!E5</f>
        <v>80000</v>
      </c>
      <c r="F539" s="23">
        <v>0.1</v>
      </c>
      <c r="G539" s="24">
        <f>F539*E539</f>
        <v>8000</v>
      </c>
      <c r="H539" s="19"/>
      <c r="I539" s="30"/>
    </row>
    <row r="540" spans="2:9" ht="15.75" thickBot="1">
      <c r="B540" s="2640"/>
      <c r="C540" s="2641"/>
      <c r="D540" s="25"/>
      <c r="E540" s="26"/>
      <c r="F540" s="27"/>
      <c r="G540" s="28">
        <f>F540*E540</f>
        <v>0</v>
      </c>
      <c r="H540" s="29"/>
      <c r="I540" s="30"/>
    </row>
    <row r="541" spans="2:9" ht="15.75" thickBot="1">
      <c r="B541" s="30"/>
      <c r="C541" s="30"/>
      <c r="D541" s="30"/>
      <c r="E541" s="30"/>
      <c r="F541" s="30"/>
      <c r="G541" s="31" t="s">
        <v>855</v>
      </c>
      <c r="H541" s="32">
        <f>SUM(G537:G540)</f>
        <v>16443.217214100001</v>
      </c>
      <c r="I541" s="554"/>
    </row>
    <row r="542" spans="2:9" ht="15.75" thickBot="1">
      <c r="B542" s="2604" t="s">
        <v>856</v>
      </c>
      <c r="C542" s="2604"/>
      <c r="D542" s="2604"/>
      <c r="E542" s="2604"/>
      <c r="F542" s="2604"/>
      <c r="G542" s="2604"/>
      <c r="H542" s="2604"/>
      <c r="I542" s="1438"/>
    </row>
    <row r="543" spans="2:9">
      <c r="B543" s="391" t="s">
        <v>300</v>
      </c>
      <c r="C543" s="160" t="s">
        <v>857</v>
      </c>
      <c r="D543" s="159" t="s">
        <v>310</v>
      </c>
      <c r="E543" s="159" t="s">
        <v>858</v>
      </c>
      <c r="F543" s="171" t="s">
        <v>859</v>
      </c>
      <c r="G543" s="547" t="s">
        <v>852</v>
      </c>
      <c r="H543" s="34"/>
      <c r="I543" s="30"/>
    </row>
    <row r="544" spans="2:9" ht="24" customHeight="1">
      <c r="B544" s="20" t="s">
        <v>932</v>
      </c>
      <c r="C544" s="69">
        <v>1.05</v>
      </c>
      <c r="D544" s="33" t="s">
        <v>362</v>
      </c>
      <c r="E544" s="168"/>
      <c r="F544" s="23">
        <f>'sub. anal.'!F54</f>
        <v>556025.80633333337</v>
      </c>
      <c r="G544" s="24">
        <f>+F544*C544</f>
        <v>583827.09665000008</v>
      </c>
      <c r="H544" s="19"/>
      <c r="I544" s="30"/>
    </row>
    <row r="545" spans="2:9">
      <c r="B545" s="20"/>
      <c r="C545" s="69"/>
      <c r="D545" s="33"/>
      <c r="E545" s="168"/>
      <c r="F545" s="23"/>
      <c r="G545" s="24">
        <f>+F545*C545</f>
        <v>0</v>
      </c>
      <c r="H545" s="19"/>
      <c r="I545" s="30"/>
    </row>
    <row r="546" spans="2:9" ht="15.75" thickBot="1">
      <c r="B546" s="162"/>
      <c r="C546" s="163"/>
      <c r="D546" s="164"/>
      <c r="E546" s="164"/>
      <c r="F546" s="165"/>
      <c r="G546" s="432"/>
      <c r="H546" s="29"/>
      <c r="I546" s="30"/>
    </row>
    <row r="547" spans="2:9" ht="15.75" thickBot="1">
      <c r="B547" s="30"/>
      <c r="C547" s="30"/>
      <c r="D547" s="30"/>
      <c r="E547" s="30"/>
      <c r="F547" s="30"/>
      <c r="G547" s="31" t="s">
        <v>855</v>
      </c>
      <c r="H547" s="65">
        <f>SUM(G544:G546)</f>
        <v>583827.09665000008</v>
      </c>
      <c r="I547" s="554"/>
    </row>
    <row r="548" spans="2:9" ht="15.75" thickBot="1">
      <c r="B548" s="38" t="s">
        <v>864</v>
      </c>
      <c r="C548" s="30"/>
      <c r="D548" s="30"/>
      <c r="E548" s="30"/>
      <c r="F548" s="30"/>
      <c r="G548" s="30"/>
      <c r="H548" s="30"/>
      <c r="I548" s="30"/>
    </row>
    <row r="549" spans="2:9" ht="22.5">
      <c r="B549" s="39" t="s">
        <v>865</v>
      </c>
      <c r="C549" s="41" t="s">
        <v>866</v>
      </c>
      <c r="D549" s="42" t="s">
        <v>867</v>
      </c>
      <c r="E549" s="42" t="s">
        <v>868</v>
      </c>
      <c r="F549" s="42" t="s">
        <v>850</v>
      </c>
      <c r="G549" s="43" t="s">
        <v>852</v>
      </c>
      <c r="H549" s="44"/>
      <c r="I549" s="30"/>
    </row>
    <row r="550" spans="2:9">
      <c r="B550" s="45" t="s">
        <v>933</v>
      </c>
      <c r="C550" s="46">
        <v>0.3</v>
      </c>
      <c r="D550" s="47"/>
      <c r="E550" s="23" t="s">
        <v>362</v>
      </c>
      <c r="F550" s="59">
        <f>+insum!E30</f>
        <v>30000</v>
      </c>
      <c r="G550" s="23">
        <f>+C550*F550</f>
        <v>9000</v>
      </c>
      <c r="H550" s="48"/>
      <c r="I550" s="30"/>
    </row>
    <row r="551" spans="2:9">
      <c r="B551" s="45"/>
      <c r="C551" s="46"/>
      <c r="D551" s="22"/>
      <c r="E551" s="49"/>
      <c r="F551" s="23"/>
      <c r="G551" s="23"/>
      <c r="H551" s="48"/>
      <c r="I551" s="30"/>
    </row>
    <row r="552" spans="2:9">
      <c r="B552" s="45"/>
      <c r="C552" s="46"/>
      <c r="D552" s="22"/>
      <c r="E552" s="49"/>
      <c r="F552" s="23"/>
      <c r="G552" s="23"/>
      <c r="H552" s="48"/>
      <c r="I552" s="30"/>
    </row>
    <row r="553" spans="2:9" ht="15.75" thickBot="1">
      <c r="B553" s="50"/>
      <c r="C553" s="52"/>
      <c r="D553" s="52"/>
      <c r="E553" s="52"/>
      <c r="F553" s="52"/>
      <c r="G553" s="53"/>
      <c r="H553" s="48"/>
      <c r="I553" s="30"/>
    </row>
    <row r="554" spans="2:9" ht="15.75" thickBot="1">
      <c r="B554" s="30"/>
      <c r="C554" s="30"/>
      <c r="D554" s="30"/>
      <c r="E554" s="30"/>
      <c r="F554" s="30"/>
      <c r="G554" s="31" t="s">
        <v>855</v>
      </c>
      <c r="H554" s="32">
        <f>SUM(G550:G553)</f>
        <v>9000</v>
      </c>
      <c r="I554" s="554"/>
    </row>
    <row r="555" spans="2:9" ht="15.75" thickBot="1">
      <c r="B555" s="2605" t="s">
        <v>869</v>
      </c>
      <c r="C555" s="2605"/>
      <c r="D555" s="2605"/>
      <c r="E555" s="2605"/>
      <c r="F555" s="2605"/>
      <c r="G555" s="2605"/>
      <c r="H555" s="2605"/>
      <c r="I555" s="1438"/>
    </row>
    <row r="556" spans="2:9">
      <c r="B556" s="54" t="s">
        <v>870</v>
      </c>
      <c r="C556" s="42" t="s">
        <v>871</v>
      </c>
      <c r="D556" s="42" t="s">
        <v>872</v>
      </c>
      <c r="E556" s="55" t="s">
        <v>873</v>
      </c>
      <c r="F556" s="55" t="s">
        <v>851</v>
      </c>
      <c r="G556" s="43" t="s">
        <v>852</v>
      </c>
      <c r="H556" s="34"/>
      <c r="I556" s="30"/>
    </row>
    <row r="557" spans="2:9">
      <c r="B557" s="45" t="s">
        <v>934</v>
      </c>
      <c r="C557" s="56">
        <f>'M.O. y F.prest.'!C38</f>
        <v>47450</v>
      </c>
      <c r="D557" s="759">
        <f>+'M.O. y F.prest.'!$F$33</f>
        <v>1.7612000000000001</v>
      </c>
      <c r="E557" s="58">
        <f>C557*D557*4</f>
        <v>334275.76</v>
      </c>
      <c r="F557" s="49">
        <v>4</v>
      </c>
      <c r="G557" s="24">
        <f>E557/F557</f>
        <v>83568.94</v>
      </c>
      <c r="H557" s="19"/>
      <c r="I557" s="30"/>
    </row>
    <row r="558" spans="2:9">
      <c r="B558" s="45" t="s">
        <v>927</v>
      </c>
      <c r="C558" s="56">
        <f>'M.O. y F.prest.'!C39</f>
        <v>83568.94</v>
      </c>
      <c r="D558" s="759">
        <f>+'M.O. y F.prest.'!$F$33</f>
        <v>1.7612000000000001</v>
      </c>
      <c r="E558" s="58">
        <f>C558*D558</f>
        <v>147181.61712800001</v>
      </c>
      <c r="F558" s="49">
        <v>4</v>
      </c>
      <c r="G558" s="24">
        <f>E558/F558</f>
        <v>36795.404282000003</v>
      </c>
      <c r="H558" s="19"/>
      <c r="I558" s="30"/>
    </row>
    <row r="559" spans="2:9">
      <c r="B559" s="45"/>
      <c r="C559" s="59"/>
      <c r="D559" s="22"/>
      <c r="E559" s="59"/>
      <c r="F559" s="23"/>
      <c r="G559" s="24"/>
      <c r="H559" s="19"/>
      <c r="I559" s="30"/>
    </row>
    <row r="560" spans="2:9" ht="15.75" thickBot="1">
      <c r="B560" s="50"/>
      <c r="C560" s="51"/>
      <c r="D560" s="51"/>
      <c r="E560" s="51"/>
      <c r="F560" s="51"/>
      <c r="G560" s="29"/>
      <c r="H560" s="29"/>
      <c r="I560" s="30"/>
    </row>
    <row r="561" spans="2:9" ht="15.75" thickBot="1">
      <c r="B561" s="30"/>
      <c r="C561" s="30"/>
      <c r="D561" s="30"/>
      <c r="E561" s="30"/>
      <c r="F561" s="30"/>
      <c r="G561" s="31" t="s">
        <v>855</v>
      </c>
      <c r="H561" s="32">
        <f>SUM(G557:G560)</f>
        <v>120364.34428200001</v>
      </c>
      <c r="I561" s="554"/>
    </row>
    <row r="562" spans="2:9" ht="15.75" thickBot="1">
      <c r="B562" s="30"/>
      <c r="C562" s="30"/>
      <c r="D562" s="30"/>
      <c r="E562" s="30"/>
      <c r="F562" s="30"/>
      <c r="G562" s="60"/>
      <c r="H562" s="30"/>
      <c r="I562" s="30"/>
    </row>
    <row r="563" spans="2:9" ht="15.75" thickBot="1">
      <c r="B563" s="30"/>
      <c r="C563" s="30"/>
      <c r="D563" s="30"/>
      <c r="E563" s="61" t="s">
        <v>876</v>
      </c>
      <c r="F563" s="62"/>
      <c r="G563" s="62"/>
      <c r="H563" s="71">
        <f>H541+H547+H554+H561</f>
        <v>729634.6581461</v>
      </c>
      <c r="I563" s="182"/>
    </row>
    <row r="565" spans="2:9" ht="15.75" thickBot="1"/>
    <row r="566" spans="2:9" ht="48" customHeight="1">
      <c r="B566" s="393"/>
      <c r="C566" s="2617" t="s">
        <v>211</v>
      </c>
      <c r="D566" s="2618"/>
      <c r="E566" s="2618"/>
      <c r="F566" s="2619"/>
      <c r="G566" s="2620"/>
      <c r="H566" s="2621"/>
      <c r="I566" s="1586"/>
    </row>
    <row r="567" spans="2:9" ht="26.25">
      <c r="B567" s="2622" t="s">
        <v>840</v>
      </c>
      <c r="C567" s="2623"/>
      <c r="D567" s="2623"/>
      <c r="E567" s="2623"/>
      <c r="F567" s="2623"/>
      <c r="G567" s="2623"/>
      <c r="H567" s="2624"/>
      <c r="I567" s="1587"/>
    </row>
    <row r="568" spans="2:9" ht="14.45" customHeight="1">
      <c r="B568" s="1454" t="s">
        <v>841</v>
      </c>
      <c r="C568" s="2932" t="str">
        <f>D3</f>
        <v>Elaboró: Yeiner J. Ogaza Diaz</v>
      </c>
      <c r="D568" s="2932"/>
      <c r="E568" s="2932"/>
      <c r="F568" s="2932"/>
      <c r="G568" s="11" t="s">
        <v>843</v>
      </c>
      <c r="H568" s="12" t="str">
        <f>+'Pres. OBRA'!D24</f>
        <v>m³</v>
      </c>
      <c r="I568" s="60"/>
    </row>
    <row r="569" spans="2:9">
      <c r="B569" s="760" t="s">
        <v>935</v>
      </c>
      <c r="C569" s="2932"/>
      <c r="D569" s="2932"/>
      <c r="E569" s="2932"/>
      <c r="F569" s="2932"/>
      <c r="G569" s="13" t="s">
        <v>845</v>
      </c>
      <c r="H569" s="222" t="str">
        <f>'Pres. OBRA'!B24</f>
        <v>3.4</v>
      </c>
      <c r="I569" s="60"/>
    </row>
    <row r="570" spans="2:9" ht="26.25" customHeight="1">
      <c r="B570" s="428" t="s">
        <v>295</v>
      </c>
      <c r="C570" s="2592" t="str">
        <f>C5</f>
        <v xml:space="preserve"> "CONSTRUCCION DEL PARQUE LA FAMILIA DEL MUNICIPIO DE GIRARDOTA"</v>
      </c>
      <c r="D570" s="2593"/>
      <c r="E570" s="2593"/>
      <c r="F570" s="2593"/>
      <c r="G570" s="2593"/>
      <c r="H570" s="2594"/>
      <c r="I570" s="31"/>
    </row>
    <row r="571" spans="2:9" ht="33.6" customHeight="1" thickBot="1">
      <c r="B571" s="15" t="s">
        <v>847</v>
      </c>
      <c r="C571" s="2596" t="str">
        <f>'Pres. OBRA'!C24</f>
        <v>Pedestales y dados de cimentacion en concreto premezclado de 21 MPa de acuerdo a las medidas establecidas en los planos y diseños, incluye el suministro, mano de obra y equipo necesario para necesario para su ejecucion y correcta entrega.</v>
      </c>
      <c r="D571" s="2596"/>
      <c r="E571" s="2596"/>
      <c r="F571" s="2596"/>
      <c r="G571" s="2596"/>
      <c r="H571" s="2597"/>
      <c r="I571" s="231"/>
    </row>
    <row r="572" spans="2:9" ht="15.75" thickBot="1">
      <c r="B572" s="166" t="s">
        <v>848</v>
      </c>
      <c r="C572" s="30"/>
      <c r="D572" s="30"/>
      <c r="E572" s="30"/>
      <c r="F572" s="30"/>
      <c r="G572" s="30"/>
      <c r="H572" s="167"/>
      <c r="I572" s="30"/>
    </row>
    <row r="573" spans="2:9">
      <c r="B573" s="2598" t="s">
        <v>300</v>
      </c>
      <c r="C573" s="2599"/>
      <c r="D573" s="42" t="s">
        <v>849</v>
      </c>
      <c r="E573" s="42" t="s">
        <v>850</v>
      </c>
      <c r="F573" s="42" t="s">
        <v>851</v>
      </c>
      <c r="G573" s="43" t="s">
        <v>852</v>
      </c>
      <c r="H573" s="34"/>
      <c r="I573" s="30"/>
    </row>
    <row r="574" spans="2:9">
      <c r="B574" s="2600" t="s">
        <v>877</v>
      </c>
      <c r="C574" s="2601"/>
      <c r="D574" s="22" t="s">
        <v>592</v>
      </c>
      <c r="E574" s="23"/>
      <c r="F574" s="23">
        <v>0.05</v>
      </c>
      <c r="G574" s="24">
        <f>+F574*H600</f>
        <v>3978.8843712800003</v>
      </c>
      <c r="H574" s="19"/>
      <c r="I574" s="30"/>
    </row>
    <row r="575" spans="2:9" ht="22.5" customHeight="1">
      <c r="B575" s="2600" t="s">
        <v>929</v>
      </c>
      <c r="C575" s="2601"/>
      <c r="D575" s="22" t="s">
        <v>592</v>
      </c>
      <c r="E575" s="23">
        <f>+insum!E15</f>
        <v>48500</v>
      </c>
      <c r="F575" s="23">
        <v>0.05</v>
      </c>
      <c r="G575" s="24">
        <f>F575*E575</f>
        <v>2425</v>
      </c>
      <c r="H575" s="19"/>
      <c r="I575" s="30"/>
    </row>
    <row r="576" spans="2:9">
      <c r="B576" s="2600" t="s">
        <v>930</v>
      </c>
      <c r="C576" s="2601"/>
      <c r="D576" s="22" t="s">
        <v>592</v>
      </c>
      <c r="E576" s="23">
        <f>+insum!E5</f>
        <v>80000</v>
      </c>
      <c r="F576" s="23">
        <v>0.1</v>
      </c>
      <c r="G576" s="24">
        <f>F576*E576</f>
        <v>8000</v>
      </c>
      <c r="H576" s="19"/>
      <c r="I576" s="30"/>
    </row>
    <row r="577" spans="2:9" ht="15.75" thickBot="1">
      <c r="B577" s="2640"/>
      <c r="C577" s="2641"/>
      <c r="D577" s="25"/>
      <c r="E577" s="26"/>
      <c r="F577" s="27"/>
      <c r="G577" s="28">
        <f>F577*E577</f>
        <v>0</v>
      </c>
      <c r="H577" s="29"/>
      <c r="I577" s="30"/>
    </row>
    <row r="578" spans="2:9" ht="15.75" thickBot="1">
      <c r="B578" s="30"/>
      <c r="C578" s="30"/>
      <c r="D578" s="30"/>
      <c r="E578" s="30"/>
      <c r="F578" s="30"/>
      <c r="G578" s="31" t="s">
        <v>855</v>
      </c>
      <c r="H578" s="65">
        <f>SUM(G574:G577)</f>
        <v>14403.884371280001</v>
      </c>
      <c r="I578" s="554"/>
    </row>
    <row r="579" spans="2:9" ht="15.75" thickBot="1">
      <c r="B579" s="2604" t="s">
        <v>856</v>
      </c>
      <c r="C579" s="2604"/>
      <c r="D579" s="2604"/>
      <c r="E579" s="2604"/>
      <c r="F579" s="2604"/>
      <c r="G579" s="2604"/>
      <c r="H579" s="2604"/>
      <c r="I579" s="1438"/>
    </row>
    <row r="580" spans="2:9">
      <c r="B580" s="54" t="s">
        <v>300</v>
      </c>
      <c r="C580" s="255"/>
      <c r="D580" s="160" t="s">
        <v>857</v>
      </c>
      <c r="E580" s="159" t="s">
        <v>310</v>
      </c>
      <c r="F580" s="171" t="s">
        <v>859</v>
      </c>
      <c r="G580" s="547" t="s">
        <v>852</v>
      </c>
      <c r="H580" s="34"/>
      <c r="I580" s="30"/>
    </row>
    <row r="581" spans="2:9" ht="20.25" customHeight="1">
      <c r="B581" s="2629" t="s">
        <v>932</v>
      </c>
      <c r="C581" s="2630"/>
      <c r="D581" s="69">
        <v>1.05</v>
      </c>
      <c r="E581" s="33" t="s">
        <v>362</v>
      </c>
      <c r="F581" s="23">
        <f>'sub. anal.'!F54</f>
        <v>556025.80633333337</v>
      </c>
      <c r="G581" s="24">
        <f>+F581*D581</f>
        <v>583827.09665000008</v>
      </c>
      <c r="H581" s="19"/>
      <c r="I581" s="30"/>
    </row>
    <row r="582" spans="2:9">
      <c r="B582" s="2629" t="s">
        <v>936</v>
      </c>
      <c r="C582" s="2630"/>
      <c r="D582" s="69">
        <v>5</v>
      </c>
      <c r="E582" s="33" t="s">
        <v>247</v>
      </c>
      <c r="F582" s="23">
        <f>+insum!E32</f>
        <v>15000</v>
      </c>
      <c r="G582" s="24">
        <f>+F582*D582</f>
        <v>75000</v>
      </c>
      <c r="H582" s="19"/>
      <c r="I582" s="30"/>
    </row>
    <row r="583" spans="2:9">
      <c r="B583" s="2629" t="s">
        <v>883</v>
      </c>
      <c r="C583" s="2630"/>
      <c r="D583" s="69">
        <v>0.01</v>
      </c>
      <c r="E583" s="33" t="s">
        <v>884</v>
      </c>
      <c r="F583" s="59">
        <f>+insum!E47</f>
        <v>7200</v>
      </c>
      <c r="G583" s="24">
        <f>+F583*D583</f>
        <v>72</v>
      </c>
      <c r="H583" s="19"/>
      <c r="I583" s="30"/>
    </row>
    <row r="584" spans="2:9">
      <c r="B584" s="395" t="s">
        <v>937</v>
      </c>
      <c r="C584" s="663"/>
      <c r="D584" s="69">
        <v>1</v>
      </c>
      <c r="E584" s="33" t="s">
        <v>424</v>
      </c>
      <c r="F584" s="23">
        <f>+insum!E34</f>
        <v>15000</v>
      </c>
      <c r="G584" s="64">
        <f>+F584*D584</f>
        <v>15000</v>
      </c>
      <c r="H584" s="19"/>
      <c r="I584" s="30"/>
    </row>
    <row r="585" spans="2:9" ht="15.75" thickBot="1">
      <c r="B585" s="162"/>
      <c r="C585" s="163"/>
      <c r="D585" s="164"/>
      <c r="E585" s="164"/>
      <c r="F585" s="165"/>
      <c r="G585" s="432"/>
      <c r="H585" s="29"/>
      <c r="I585" s="30"/>
    </row>
    <row r="586" spans="2:9" ht="15.75" thickBot="1">
      <c r="B586" s="30"/>
      <c r="C586" s="30"/>
      <c r="D586" s="30"/>
      <c r="E586" s="30"/>
      <c r="F586" s="30"/>
      <c r="G586" s="31" t="s">
        <v>855</v>
      </c>
      <c r="H586" s="65">
        <f>SUM(G581:G585)</f>
        <v>673899.09665000008</v>
      </c>
      <c r="I586" s="554"/>
    </row>
    <row r="587" spans="2:9" ht="18.75" customHeight="1" thickBot="1">
      <c r="B587" s="2605" t="s">
        <v>864</v>
      </c>
      <c r="C587" s="2605"/>
      <c r="D587" s="2605"/>
      <c r="E587" s="2605"/>
      <c r="F587" s="2605"/>
      <c r="G587" s="2605"/>
      <c r="H587" s="2605"/>
      <c r="I587" s="1438"/>
    </row>
    <row r="588" spans="2:9" ht="22.5">
      <c r="B588" s="39" t="s">
        <v>865</v>
      </c>
      <c r="C588" s="41" t="s">
        <v>866</v>
      </c>
      <c r="D588" s="42" t="s">
        <v>867</v>
      </c>
      <c r="E588" s="42" t="s">
        <v>868</v>
      </c>
      <c r="F588" s="42" t="s">
        <v>850</v>
      </c>
      <c r="G588" s="43" t="s">
        <v>852</v>
      </c>
      <c r="H588" s="44"/>
      <c r="I588" s="30"/>
    </row>
    <row r="589" spans="2:9">
      <c r="B589" s="45"/>
      <c r="C589" s="46"/>
      <c r="D589" s="47"/>
      <c r="E589" s="23"/>
      <c r="F589" s="59"/>
      <c r="G589" s="23"/>
      <c r="H589" s="48"/>
      <c r="I589" s="30"/>
    </row>
    <row r="590" spans="2:9">
      <c r="B590" s="45"/>
      <c r="C590" s="46"/>
      <c r="D590" s="22"/>
      <c r="E590" s="49"/>
      <c r="F590" s="23"/>
      <c r="G590" s="23"/>
      <c r="H590" s="48"/>
      <c r="I590" s="30"/>
    </row>
    <row r="591" spans="2:9">
      <c r="B591" s="45"/>
      <c r="C591" s="46"/>
      <c r="D591" s="22"/>
      <c r="E591" s="49"/>
      <c r="F591" s="23"/>
      <c r="G591" s="23"/>
      <c r="H591" s="48"/>
      <c r="I591" s="30"/>
    </row>
    <row r="592" spans="2:9" ht="15.75" thickBot="1">
      <c r="B592" s="50"/>
      <c r="C592" s="52"/>
      <c r="D592" s="52"/>
      <c r="E592" s="52"/>
      <c r="F592" s="52"/>
      <c r="G592" s="53"/>
      <c r="H592" s="48"/>
      <c r="I592" s="30"/>
    </row>
    <row r="593" spans="2:9" ht="15.75" thickBot="1">
      <c r="B593" s="30"/>
      <c r="C593" s="30"/>
      <c r="D593" s="30"/>
      <c r="E593" s="30"/>
      <c r="F593" s="30"/>
      <c r="G593" s="31" t="s">
        <v>855</v>
      </c>
      <c r="H593" s="32">
        <f>SUM(G589:G592)</f>
        <v>0</v>
      </c>
      <c r="I593" s="554"/>
    </row>
    <row r="594" spans="2:9" ht="15.75" thickBot="1">
      <c r="B594" s="2605" t="s">
        <v>869</v>
      </c>
      <c r="C594" s="2605"/>
      <c r="D594" s="2605"/>
      <c r="E594" s="2605"/>
      <c r="F594" s="2605"/>
      <c r="G594" s="2605"/>
      <c r="H594" s="2605"/>
      <c r="I594" s="1438"/>
    </row>
    <row r="595" spans="2:9">
      <c r="B595" s="54" t="s">
        <v>870</v>
      </c>
      <c r="C595" s="42" t="s">
        <v>871</v>
      </c>
      <c r="D595" s="42" t="s">
        <v>872</v>
      </c>
      <c r="E595" s="55" t="s">
        <v>873</v>
      </c>
      <c r="F595" s="55" t="s">
        <v>851</v>
      </c>
      <c r="G595" s="43" t="s">
        <v>852</v>
      </c>
      <c r="H595" s="34"/>
      <c r="I595" s="30"/>
    </row>
    <row r="596" spans="2:9">
      <c r="B596" s="45" t="s">
        <v>938</v>
      </c>
      <c r="C596" s="56">
        <f>'M.O. y F.prest.'!C38</f>
        <v>47450</v>
      </c>
      <c r="D596" s="759">
        <f>+'M.O. y F.prest.'!$F$33</f>
        <v>1.7612000000000001</v>
      </c>
      <c r="E596" s="58">
        <f>C596*D596*3</f>
        <v>250706.82</v>
      </c>
      <c r="F596" s="49">
        <v>5</v>
      </c>
      <c r="G596" s="24">
        <f>E596/F596</f>
        <v>50141.364000000001</v>
      </c>
      <c r="H596" s="19"/>
      <c r="I596" s="30"/>
    </row>
    <row r="597" spans="2:9">
      <c r="B597" s="45" t="s">
        <v>927</v>
      </c>
      <c r="C597" s="56">
        <f>'M.O. y F.prest.'!C39</f>
        <v>83568.94</v>
      </c>
      <c r="D597" s="759">
        <f>+'M.O. y F.prest.'!$F$33</f>
        <v>1.7612000000000001</v>
      </c>
      <c r="E597" s="58">
        <f>C597*D597</f>
        <v>147181.61712800001</v>
      </c>
      <c r="F597" s="49">
        <v>5</v>
      </c>
      <c r="G597" s="24">
        <f>E597/F597</f>
        <v>29436.323425600003</v>
      </c>
      <c r="H597" s="19"/>
      <c r="I597" s="30"/>
    </row>
    <row r="598" spans="2:9">
      <c r="B598" s="45"/>
      <c r="C598" s="59"/>
      <c r="D598" s="22"/>
      <c r="E598" s="59"/>
      <c r="F598" s="23"/>
      <c r="G598" s="24"/>
      <c r="H598" s="19"/>
      <c r="I598" s="30"/>
    </row>
    <row r="599" spans="2:9" ht="15.75" thickBot="1">
      <c r="B599" s="50"/>
      <c r="C599" s="51"/>
      <c r="D599" s="51"/>
      <c r="E599" s="51"/>
      <c r="F599" s="51"/>
      <c r="G599" s="29"/>
      <c r="H599" s="29"/>
      <c r="I599" s="30"/>
    </row>
    <row r="600" spans="2:9" ht="15.75" thickBot="1">
      <c r="B600" s="30"/>
      <c r="C600" s="30"/>
      <c r="D600" s="30"/>
      <c r="E600" s="30"/>
      <c r="F600" s="30"/>
      <c r="G600" s="31" t="s">
        <v>855</v>
      </c>
      <c r="H600" s="32">
        <f>SUM(G596:G599)</f>
        <v>79577.687425600001</v>
      </c>
      <c r="I600" s="554"/>
    </row>
    <row r="601" spans="2:9" ht="15.75" thickBot="1">
      <c r="B601" s="30"/>
      <c r="C601" s="30"/>
      <c r="D601" s="30"/>
      <c r="E601" s="30"/>
      <c r="F601" s="30"/>
      <c r="G601" s="60"/>
      <c r="H601" s="30"/>
      <c r="I601" s="30"/>
    </row>
    <row r="602" spans="2:9" ht="15.75" thickBot="1">
      <c r="B602" s="30"/>
      <c r="C602" s="30"/>
      <c r="D602" s="30"/>
      <c r="E602" s="61" t="s">
        <v>876</v>
      </c>
      <c r="F602" s="62"/>
      <c r="G602" s="62"/>
      <c r="H602" s="71">
        <f>H578+H586+H593+H600</f>
        <v>767880.66844688007</v>
      </c>
      <c r="I602" s="182"/>
    </row>
    <row r="605" spans="2:9" ht="15.75" thickBot="1"/>
    <row r="606" spans="2:9" ht="46.5" customHeight="1">
      <c r="B606" s="393"/>
      <c r="C606" s="2617" t="s">
        <v>211</v>
      </c>
      <c r="D606" s="2618"/>
      <c r="E606" s="2618"/>
      <c r="F606" s="2619"/>
      <c r="G606" s="2620"/>
      <c r="H606" s="2621"/>
      <c r="I606" s="1586"/>
    </row>
    <row r="607" spans="2:9" ht="26.25">
      <c r="B607" s="2622" t="s">
        <v>840</v>
      </c>
      <c r="C607" s="2623"/>
      <c r="D607" s="2623"/>
      <c r="E607" s="2623"/>
      <c r="F607" s="2623"/>
      <c r="G607" s="2623"/>
      <c r="H607" s="2624"/>
      <c r="I607" s="1587"/>
    </row>
    <row r="608" spans="2:9">
      <c r="B608" s="2625" t="s">
        <v>841</v>
      </c>
      <c r="C608" s="2626"/>
      <c r="D608" s="2584" t="str">
        <f>D3</f>
        <v>Elaboró: Yeiner J. Ogaza Diaz</v>
      </c>
      <c r="E608" s="2585"/>
      <c r="F608" s="2586"/>
      <c r="G608" s="11" t="s">
        <v>843</v>
      </c>
      <c r="H608" s="12" t="s">
        <v>360</v>
      </c>
      <c r="I608" s="60"/>
    </row>
    <row r="609" spans="2:9" ht="21.75" customHeight="1">
      <c r="B609" s="2590" t="s">
        <v>676</v>
      </c>
      <c r="C609" s="2591"/>
      <c r="D609" s="2587"/>
      <c r="E609" s="2588"/>
      <c r="F609" s="2589"/>
      <c r="G609" s="13" t="s">
        <v>845</v>
      </c>
      <c r="H609" s="14" t="str">
        <f>'Pres. OBRA'!B25</f>
        <v>3.5</v>
      </c>
      <c r="I609" s="30"/>
    </row>
    <row r="610" spans="2:9" ht="21.75" customHeight="1">
      <c r="B610" s="428" t="s">
        <v>295</v>
      </c>
      <c r="C610" s="2592" t="str">
        <f>C5</f>
        <v xml:space="preserve"> "CONSTRUCCION DEL PARQUE LA FAMILIA DEL MUNICIPIO DE GIRARDOTA"</v>
      </c>
      <c r="D610" s="2593"/>
      <c r="E610" s="2593"/>
      <c r="F610" s="2593"/>
      <c r="G610" s="2593"/>
      <c r="H610" s="2594"/>
      <c r="I610" s="31"/>
    </row>
    <row r="611" spans="2:9" ht="33" customHeight="1" thickBot="1">
      <c r="B611" s="15" t="s">
        <v>847</v>
      </c>
      <c r="C611" s="2596" t="str">
        <f>'Pres. OBRA'!C25</f>
        <v>Vigas de fundacion, en concreto de 21 mpa, seccion según diseño estructural;incluye el suministro, mano de obra y equipo necesario para necesario para su ejecucion y correcta entrega.</v>
      </c>
      <c r="D611" s="2596"/>
      <c r="E611" s="2596"/>
      <c r="F611" s="2596"/>
      <c r="G611" s="2596"/>
      <c r="H611" s="2597"/>
      <c r="I611" s="231"/>
    </row>
    <row r="612" spans="2:9" ht="15.75" thickBot="1">
      <c r="B612" s="166" t="s">
        <v>848</v>
      </c>
      <c r="C612" s="30"/>
      <c r="D612" s="30"/>
      <c r="E612" s="30"/>
      <c r="F612" s="30"/>
      <c r="G612" s="30"/>
      <c r="H612" s="167"/>
      <c r="I612" s="30"/>
    </row>
    <row r="613" spans="2:9">
      <c r="B613" s="2598" t="s">
        <v>300</v>
      </c>
      <c r="C613" s="2599"/>
      <c r="D613" s="42" t="s">
        <v>849</v>
      </c>
      <c r="E613" s="42" t="s">
        <v>850</v>
      </c>
      <c r="F613" s="42" t="s">
        <v>851</v>
      </c>
      <c r="G613" s="43" t="s">
        <v>852</v>
      </c>
      <c r="H613" s="34"/>
      <c r="I613" s="30"/>
    </row>
    <row r="614" spans="2:9">
      <c r="B614" s="2600" t="s">
        <v>877</v>
      </c>
      <c r="C614" s="2601"/>
      <c r="D614" s="22" t="s">
        <v>592</v>
      </c>
      <c r="E614" s="23"/>
      <c r="F614" s="23">
        <v>0.05</v>
      </c>
      <c r="G614" s="24">
        <f>+F614*H640</f>
        <v>4420.9826347555563</v>
      </c>
      <c r="H614" s="19"/>
      <c r="I614" s="30"/>
    </row>
    <row r="615" spans="2:9" ht="24.75" customHeight="1">
      <c r="B615" s="2600" t="s">
        <v>929</v>
      </c>
      <c r="C615" s="2601"/>
      <c r="D615" s="22" t="s">
        <v>592</v>
      </c>
      <c r="E615" s="23">
        <f>+insum!E15</f>
        <v>48500</v>
      </c>
      <c r="F615" s="23">
        <v>0.05</v>
      </c>
      <c r="G615" s="24">
        <f>F615*E615</f>
        <v>2425</v>
      </c>
      <c r="H615" s="19"/>
      <c r="I615" s="30"/>
    </row>
    <row r="616" spans="2:9">
      <c r="B616" s="2600" t="s">
        <v>930</v>
      </c>
      <c r="C616" s="2601"/>
      <c r="D616" s="22" t="s">
        <v>592</v>
      </c>
      <c r="E616" s="23">
        <f>+insum!E5</f>
        <v>80000</v>
      </c>
      <c r="F616" s="23">
        <v>0.1</v>
      </c>
      <c r="G616" s="24">
        <f>F616*E616</f>
        <v>8000</v>
      </c>
      <c r="H616" s="19"/>
      <c r="I616" s="30"/>
    </row>
    <row r="617" spans="2:9" ht="15.75" thickBot="1">
      <c r="B617" s="2640"/>
      <c r="C617" s="2641"/>
      <c r="D617" s="25"/>
      <c r="E617" s="26"/>
      <c r="F617" s="27"/>
      <c r="G617" s="28">
        <f>F617*E617</f>
        <v>0</v>
      </c>
      <c r="H617" s="29"/>
      <c r="I617" s="30"/>
    </row>
    <row r="618" spans="2:9" ht="15.75" thickBot="1">
      <c r="B618" s="30"/>
      <c r="C618" s="30"/>
      <c r="D618" s="30"/>
      <c r="E618" s="30"/>
      <c r="F618" s="30"/>
      <c r="G618" s="31" t="s">
        <v>855</v>
      </c>
      <c r="H618" s="65">
        <f>SUM(G614:G617)</f>
        <v>14845.982634755557</v>
      </c>
      <c r="I618" s="554"/>
    </row>
    <row r="619" spans="2:9" ht="15.75" thickBot="1">
      <c r="B619" s="2604" t="s">
        <v>856</v>
      </c>
      <c r="C619" s="2604"/>
      <c r="D619" s="2604"/>
      <c r="E619" s="2604"/>
      <c r="F619" s="2604"/>
      <c r="G619" s="2604"/>
      <c r="H619" s="2604"/>
      <c r="I619" s="1438"/>
    </row>
    <row r="620" spans="2:9">
      <c r="B620" s="259" t="s">
        <v>300</v>
      </c>
      <c r="C620" s="663"/>
      <c r="D620" s="160" t="s">
        <v>857</v>
      </c>
      <c r="E620" s="159" t="s">
        <v>310</v>
      </c>
      <c r="F620" s="171" t="s">
        <v>859</v>
      </c>
      <c r="G620" s="171" t="s">
        <v>852</v>
      </c>
      <c r="H620" s="34"/>
      <c r="I620" s="30"/>
    </row>
    <row r="621" spans="2:9" ht="15" customHeight="1">
      <c r="B621" s="2630" t="s">
        <v>932</v>
      </c>
      <c r="C621" s="2630"/>
      <c r="D621" s="69">
        <v>1.05</v>
      </c>
      <c r="E621" s="33" t="s">
        <v>362</v>
      </c>
      <c r="F621" s="23">
        <f>'sub. anal.'!F54</f>
        <v>556025.80633333337</v>
      </c>
      <c r="G621" s="23">
        <f>+F621*D621</f>
        <v>583827.09665000008</v>
      </c>
      <c r="H621" s="19"/>
      <c r="I621" s="30"/>
    </row>
    <row r="622" spans="2:9">
      <c r="B622" s="2630" t="s">
        <v>939</v>
      </c>
      <c r="C622" s="2630"/>
      <c r="D622" s="69">
        <v>4</v>
      </c>
      <c r="E622" s="33" t="s">
        <v>247</v>
      </c>
      <c r="F622" s="23">
        <f>+insum!E32</f>
        <v>15000</v>
      </c>
      <c r="G622" s="23">
        <f>+F622*D622</f>
        <v>60000</v>
      </c>
      <c r="H622" s="19"/>
      <c r="I622" s="30"/>
    </row>
    <row r="623" spans="2:9">
      <c r="B623" s="259" t="s">
        <v>940</v>
      </c>
      <c r="C623" s="667"/>
      <c r="D623" s="33">
        <v>1</v>
      </c>
      <c r="E623" s="169"/>
      <c r="F623" s="59">
        <v>25000</v>
      </c>
      <c r="G623" s="23">
        <v>25000</v>
      </c>
      <c r="H623" s="19"/>
      <c r="I623" s="30"/>
    </row>
    <row r="624" spans="2:9">
      <c r="B624" s="20"/>
      <c r="C624" s="69"/>
      <c r="D624" s="33"/>
      <c r="E624" s="168"/>
      <c r="F624" s="23"/>
      <c r="G624" s="59"/>
      <c r="H624" s="19"/>
      <c r="I624" s="30"/>
    </row>
    <row r="625" spans="2:9" ht="15.75" thickBot="1">
      <c r="B625" s="162"/>
      <c r="C625" s="163"/>
      <c r="D625" s="164"/>
      <c r="E625" s="164"/>
      <c r="F625" s="165"/>
      <c r="G625" s="165"/>
      <c r="H625" s="29"/>
      <c r="I625" s="30"/>
    </row>
    <row r="626" spans="2:9" ht="15.75" thickBot="1">
      <c r="B626" s="30"/>
      <c r="C626" s="30"/>
      <c r="D626" s="30"/>
      <c r="E626" s="30"/>
      <c r="F626" s="30"/>
      <c r="G626" s="31" t="s">
        <v>855</v>
      </c>
      <c r="H626" s="65">
        <f>SUM(G621:G625)</f>
        <v>668827.09665000008</v>
      </c>
      <c r="I626" s="554"/>
    </row>
    <row r="627" spans="2:9" ht="15.75" thickBot="1">
      <c r="B627" s="2605" t="s">
        <v>864</v>
      </c>
      <c r="C627" s="2605"/>
      <c r="D627" s="2605"/>
      <c r="E627" s="2605"/>
      <c r="F627" s="2605"/>
      <c r="G627" s="2605"/>
      <c r="H627" s="2605"/>
      <c r="I627" s="1438"/>
    </row>
    <row r="628" spans="2:9" ht="22.5">
      <c r="B628" s="39" t="s">
        <v>865</v>
      </c>
      <c r="C628" s="41" t="s">
        <v>866</v>
      </c>
      <c r="D628" s="42" t="s">
        <v>867</v>
      </c>
      <c r="E628" s="42" t="s">
        <v>868</v>
      </c>
      <c r="F628" s="42" t="s">
        <v>850</v>
      </c>
      <c r="G628" s="43" t="s">
        <v>852</v>
      </c>
      <c r="H628" s="44"/>
      <c r="I628" s="30"/>
    </row>
    <row r="629" spans="2:9">
      <c r="B629" s="45"/>
      <c r="C629" s="46"/>
      <c r="D629" s="47"/>
      <c r="E629" s="23"/>
      <c r="F629" s="59"/>
      <c r="G629" s="23"/>
      <c r="H629" s="48"/>
      <c r="I629" s="30"/>
    </row>
    <row r="630" spans="2:9">
      <c r="B630" s="45"/>
      <c r="C630" s="46"/>
      <c r="D630" s="22"/>
      <c r="E630" s="49"/>
      <c r="F630" s="23"/>
      <c r="G630" s="23"/>
      <c r="H630" s="48"/>
      <c r="I630" s="30"/>
    </row>
    <row r="631" spans="2:9">
      <c r="B631" s="45"/>
      <c r="C631" s="46"/>
      <c r="D631" s="22"/>
      <c r="E631" s="49"/>
      <c r="F631" s="23"/>
      <c r="G631" s="23"/>
      <c r="H631" s="48"/>
      <c r="I631" s="30"/>
    </row>
    <row r="632" spans="2:9" ht="15.75" thickBot="1">
      <c r="B632" s="50"/>
      <c r="C632" s="52"/>
      <c r="D632" s="52"/>
      <c r="E632" s="52"/>
      <c r="F632" s="52"/>
      <c r="G632" s="53"/>
      <c r="H632" s="48"/>
      <c r="I632" s="30"/>
    </row>
    <row r="633" spans="2:9" ht="15.75" thickBot="1">
      <c r="B633" s="30"/>
      <c r="C633" s="30"/>
      <c r="D633" s="30"/>
      <c r="E633" s="30"/>
      <c r="F633" s="30"/>
      <c r="G633" s="31" t="s">
        <v>855</v>
      </c>
      <c r="H633" s="32">
        <f>SUM(G629:G632)</f>
        <v>0</v>
      </c>
      <c r="I633" s="554"/>
    </row>
    <row r="634" spans="2:9" ht="15.75" thickBot="1">
      <c r="B634" s="2605" t="s">
        <v>869</v>
      </c>
      <c r="C634" s="2605"/>
      <c r="D634" s="2605"/>
      <c r="E634" s="2605"/>
      <c r="F634" s="2605"/>
      <c r="G634" s="2605"/>
      <c r="H634" s="2605"/>
      <c r="I634" s="1438"/>
    </row>
    <row r="635" spans="2:9">
      <c r="B635" s="54" t="s">
        <v>870</v>
      </c>
      <c r="C635" s="42" t="s">
        <v>871</v>
      </c>
      <c r="D635" s="42" t="s">
        <v>872</v>
      </c>
      <c r="E635" s="55" t="s">
        <v>873</v>
      </c>
      <c r="F635" s="55" t="s">
        <v>851</v>
      </c>
      <c r="G635" s="43" t="s">
        <v>852</v>
      </c>
      <c r="H635" s="34"/>
      <c r="I635" s="30"/>
    </row>
    <row r="636" spans="2:9">
      <c r="B636" s="45" t="s">
        <v>938</v>
      </c>
      <c r="C636" s="56">
        <f>'M.O. y F.prest.'!C38</f>
        <v>47450</v>
      </c>
      <c r="D636" s="759">
        <f>+'M.O. y F.prest.'!$F$33</f>
        <v>1.7612000000000001</v>
      </c>
      <c r="E636" s="58">
        <f>C636*D636*3</f>
        <v>250706.82</v>
      </c>
      <c r="F636" s="49">
        <v>4.5</v>
      </c>
      <c r="G636" s="24">
        <f>E636/F636</f>
        <v>55712.626666666671</v>
      </c>
      <c r="H636" s="19"/>
      <c r="I636" s="30"/>
    </row>
    <row r="637" spans="2:9">
      <c r="B637" s="45" t="s">
        <v>927</v>
      </c>
      <c r="C637" s="56">
        <f>'M.O. y F.prest.'!C39</f>
        <v>83568.94</v>
      </c>
      <c r="D637" s="759">
        <f>+'M.O. y F.prest.'!$F$33</f>
        <v>1.7612000000000001</v>
      </c>
      <c r="E637" s="58">
        <f>C637*D637</f>
        <v>147181.61712800001</v>
      </c>
      <c r="F637" s="49">
        <v>4.5</v>
      </c>
      <c r="G637" s="24">
        <f>E637/F637</f>
        <v>32707.026028444448</v>
      </c>
      <c r="H637" s="19"/>
      <c r="I637" s="30"/>
    </row>
    <row r="638" spans="2:9">
      <c r="B638" s="45"/>
      <c r="C638" s="59"/>
      <c r="D638" s="22"/>
      <c r="E638" s="59"/>
      <c r="F638" s="23"/>
      <c r="G638" s="24"/>
      <c r="H638" s="19"/>
      <c r="I638" s="30"/>
    </row>
    <row r="639" spans="2:9" ht="15.75" thickBot="1">
      <c r="B639" s="50"/>
      <c r="C639" s="51"/>
      <c r="D639" s="51"/>
      <c r="E639" s="51"/>
      <c r="F639" s="51"/>
      <c r="G639" s="29"/>
      <c r="H639" s="29"/>
      <c r="I639" s="30"/>
    </row>
    <row r="640" spans="2:9" ht="15.75" thickBot="1">
      <c r="B640" s="30"/>
      <c r="C640" s="30"/>
      <c r="D640" s="30"/>
      <c r="E640" s="30"/>
      <c r="F640" s="30"/>
      <c r="G640" s="31" t="s">
        <v>855</v>
      </c>
      <c r="H640" s="32">
        <f>SUM(G636:G639)</f>
        <v>88419.652695111115</v>
      </c>
      <c r="I640" s="554"/>
    </row>
    <row r="641" spans="2:9" ht="15.75" thickBot="1">
      <c r="B641" s="30"/>
      <c r="C641" s="30"/>
      <c r="D641" s="30"/>
      <c r="E641" s="30"/>
      <c r="F641" s="30"/>
      <c r="G641" s="60"/>
      <c r="H641" s="30"/>
      <c r="I641" s="30"/>
    </row>
    <row r="642" spans="2:9" ht="15.75" thickBot="1">
      <c r="B642" s="30"/>
      <c r="C642" s="30"/>
      <c r="D642" s="30"/>
      <c r="E642" s="61" t="s">
        <v>876</v>
      </c>
      <c r="F642" s="62"/>
      <c r="G642" s="62"/>
      <c r="H642" s="71">
        <f>H618+H626+H633+H640</f>
        <v>772092.73197986674</v>
      </c>
      <c r="I642" s="182"/>
    </row>
    <row r="645" spans="2:9" ht="15.75" thickBot="1"/>
    <row r="646" spans="2:9" ht="49.5" customHeight="1">
      <c r="B646" s="393"/>
      <c r="C646" s="2617" t="s">
        <v>211</v>
      </c>
      <c r="D646" s="2618"/>
      <c r="E646" s="2618"/>
      <c r="F646" s="2619"/>
      <c r="G646" s="2620"/>
      <c r="H646" s="2621"/>
      <c r="I646" s="1586"/>
    </row>
    <row r="647" spans="2:9" ht="19.5" customHeight="1">
      <c r="B647" s="2933" t="s">
        <v>840</v>
      </c>
      <c r="C647" s="2934"/>
      <c r="D647" s="2934"/>
      <c r="E647" s="2934"/>
      <c r="F647" s="2934"/>
      <c r="G647" s="2934"/>
      <c r="H647" s="2935"/>
      <c r="I647" s="1592"/>
    </row>
    <row r="648" spans="2:9" ht="14.45" customHeight="1">
      <c r="B648" s="1454" t="s">
        <v>841</v>
      </c>
      <c r="C648" s="2932" t="str">
        <f>+D608</f>
        <v>Elaboró: Yeiner J. Ogaza Diaz</v>
      </c>
      <c r="D648" s="2932"/>
      <c r="E648" s="2932"/>
      <c r="F648" s="2932"/>
      <c r="G648" s="11" t="s">
        <v>843</v>
      </c>
      <c r="H648" s="12" t="str">
        <f>+'Pres. OBRA'!D26</f>
        <v>m2</v>
      </c>
      <c r="I648" s="60"/>
    </row>
    <row r="649" spans="2:9">
      <c r="B649" s="760" t="s">
        <v>941</v>
      </c>
      <c r="C649" s="2932"/>
      <c r="D649" s="2932"/>
      <c r="E649" s="2932"/>
      <c r="F649" s="2932"/>
      <c r="G649" s="13" t="s">
        <v>845</v>
      </c>
      <c r="H649" s="222">
        <f>'Pres. OBRA'!B26</f>
        <v>3.6</v>
      </c>
      <c r="I649" s="60"/>
    </row>
    <row r="650" spans="2:9" ht="22.15" customHeight="1">
      <c r="B650" s="2654" t="s">
        <v>295</v>
      </c>
      <c r="C650" s="2655"/>
      <c r="D650" s="2592" t="str">
        <f>C5</f>
        <v xml:space="preserve"> "CONSTRUCCION DEL PARQUE LA FAMILIA DEL MUNICIPIO DE GIRARDOTA"</v>
      </c>
      <c r="E650" s="2593"/>
      <c r="F650" s="2593"/>
      <c r="G650" s="2593"/>
      <c r="H650" s="2594"/>
      <c r="I650" s="31"/>
    </row>
    <row r="651" spans="2:9" ht="88.15" customHeight="1" thickBot="1">
      <c r="B651" s="15" t="s">
        <v>847</v>
      </c>
      <c r="C651" s="2595" t="str">
        <f>'Pres. OBRA'!C26</f>
        <v xml:space="preserve">Construcción de LOSA COMPUESTA en concreto armado de 21 Mpa, con un ESPESOR DE 0.11m con placa colaboradora en metal-deck cal-16  , de acuerdo a las diferentes dimensiones establecidas en los planos y diseño. Incluye suministro, transporte, bombeo con autobomba y colocación del concreto,y todos los demás elementos necesarios para su correcto vaciado según diseño. Incluye suministro, armado y desarmado de toda la obra falsa necesaria para el correcto vaciado , según diseño. En el vaciado se deben dejar los hierros (pelos) para el amarre de los elementos no estructurales. </v>
      </c>
      <c r="D651" s="2596"/>
      <c r="E651" s="2596"/>
      <c r="F651" s="2596"/>
      <c r="G651" s="2596"/>
      <c r="H651" s="2597"/>
      <c r="I651" s="231"/>
    </row>
    <row r="652" spans="2:9" ht="15.75" thickBot="1">
      <c r="B652" s="166" t="s">
        <v>848</v>
      </c>
      <c r="C652" s="30"/>
      <c r="D652" s="30"/>
      <c r="E652" s="30"/>
      <c r="F652" s="30"/>
      <c r="G652" s="30"/>
      <c r="H652" s="167"/>
      <c r="I652" s="30"/>
    </row>
    <row r="653" spans="2:9">
      <c r="B653" s="2598" t="s">
        <v>300</v>
      </c>
      <c r="C653" s="2599"/>
      <c r="D653" s="42" t="s">
        <v>849</v>
      </c>
      <c r="E653" s="42" t="s">
        <v>850</v>
      </c>
      <c r="F653" s="42" t="s">
        <v>851</v>
      </c>
      <c r="G653" s="43" t="s">
        <v>852</v>
      </c>
      <c r="H653" s="34"/>
      <c r="I653" s="30"/>
    </row>
    <row r="654" spans="2:9">
      <c r="B654" s="2600" t="s">
        <v>877</v>
      </c>
      <c r="C654" s="2601"/>
      <c r="D654" s="22" t="s">
        <v>592</v>
      </c>
      <c r="E654" s="23"/>
      <c r="F654" s="23">
        <v>0.05</v>
      </c>
      <c r="G654" s="24">
        <f>+F654*H676</f>
        <v>2984.1632784600001</v>
      </c>
      <c r="H654" s="19"/>
      <c r="I654" s="30"/>
    </row>
    <row r="655" spans="2:9" ht="21.75" customHeight="1">
      <c r="B655" s="2600" t="s">
        <v>929</v>
      </c>
      <c r="C655" s="2601"/>
      <c r="D655" s="22" t="s">
        <v>592</v>
      </c>
      <c r="E655" s="23">
        <f>+insum!E15</f>
        <v>48500</v>
      </c>
      <c r="F655" s="23">
        <v>0.05</v>
      </c>
      <c r="G655" s="24">
        <f>F655*E655</f>
        <v>2425</v>
      </c>
      <c r="H655" s="19"/>
      <c r="I655" s="30"/>
    </row>
    <row r="656" spans="2:9" ht="22.5" customHeight="1" thickBot="1">
      <c r="B656" s="2640" t="s">
        <v>942</v>
      </c>
      <c r="C656" s="2641"/>
      <c r="D656" s="25" t="s">
        <v>592</v>
      </c>
      <c r="E656" s="27">
        <f>+insum!E27</f>
        <v>35271.500000000007</v>
      </c>
      <c r="F656" s="27">
        <v>0.2</v>
      </c>
      <c r="G656" s="24">
        <f>F656*E656</f>
        <v>7054.300000000002</v>
      </c>
      <c r="H656" s="19"/>
      <c r="I656" s="30"/>
    </row>
    <row r="657" spans="2:18" ht="15.75" thickBot="1">
      <c r="B657" s="30"/>
      <c r="C657" s="30"/>
      <c r="D657" s="30"/>
      <c r="E657" s="30"/>
      <c r="F657" s="30"/>
      <c r="G657" s="31" t="s">
        <v>855</v>
      </c>
      <c r="H657" s="32">
        <f>SUM(G654:G656)</f>
        <v>12463.463278460003</v>
      </c>
      <c r="I657" s="554"/>
    </row>
    <row r="658" spans="2:18" ht="15.75" thickBot="1">
      <c r="B658" s="2604" t="s">
        <v>856</v>
      </c>
      <c r="C658" s="2604"/>
      <c r="D658" s="2604"/>
      <c r="E658" s="2604"/>
      <c r="F658" s="2604"/>
      <c r="G658" s="2604"/>
      <c r="H658" s="2604"/>
      <c r="I658" s="1438"/>
    </row>
    <row r="659" spans="2:18">
      <c r="B659" s="2627" t="s">
        <v>300</v>
      </c>
      <c r="C659" s="2628"/>
      <c r="D659" s="160" t="s">
        <v>857</v>
      </c>
      <c r="E659" s="159" t="s">
        <v>310</v>
      </c>
      <c r="F659" s="159" t="s">
        <v>859</v>
      </c>
      <c r="G659" s="431" t="s">
        <v>852</v>
      </c>
      <c r="H659" s="34"/>
      <c r="I659" s="30"/>
    </row>
    <row r="660" spans="2:18" ht="18.75" customHeight="1">
      <c r="B660" s="2629" t="s">
        <v>932</v>
      </c>
      <c r="C660" s="2630"/>
      <c r="D660" s="69" t="s">
        <v>362</v>
      </c>
      <c r="E660" s="33">
        <f>1*1*0.11</f>
        <v>0.11</v>
      </c>
      <c r="F660" s="23">
        <f>'sub. anal.'!F54</f>
        <v>556025.80633333337</v>
      </c>
      <c r="G660" s="24">
        <f t="shared" ref="G660:G666" si="6">F660*E660</f>
        <v>61162.838696666673</v>
      </c>
      <c r="H660" s="19"/>
      <c r="I660" s="30"/>
    </row>
    <row r="661" spans="2:18" ht="16.5" customHeight="1">
      <c r="B661" s="2629" t="s">
        <v>943</v>
      </c>
      <c r="C661" s="2630"/>
      <c r="D661" s="69" t="s">
        <v>383</v>
      </c>
      <c r="E661" s="33">
        <v>1.05</v>
      </c>
      <c r="F661" s="23">
        <f>+insum!E58</f>
        <v>11461</v>
      </c>
      <c r="G661" s="24">
        <f t="shared" si="6"/>
        <v>12034.050000000001</v>
      </c>
      <c r="H661" s="19"/>
      <c r="I661" s="30"/>
      <c r="P661" t="s">
        <v>944</v>
      </c>
      <c r="R661">
        <v>161600</v>
      </c>
    </row>
    <row r="662" spans="2:18" ht="13.5" customHeight="1">
      <c r="B662" s="2629" t="s">
        <v>945</v>
      </c>
      <c r="C662" s="2630"/>
      <c r="D662" s="2" t="s">
        <v>383</v>
      </c>
      <c r="E662" s="764">
        <v>1.03</v>
      </c>
      <c r="F662" s="668">
        <f>+insum!E54</f>
        <v>58000</v>
      </c>
      <c r="G662" s="24">
        <f t="shared" si="6"/>
        <v>59740</v>
      </c>
      <c r="H662" s="19"/>
      <c r="I662" s="30"/>
      <c r="O662">
        <v>6</v>
      </c>
      <c r="P662">
        <v>2.35</v>
      </c>
      <c r="Q662">
        <f>+O662*P662</f>
        <v>14.100000000000001</v>
      </c>
      <c r="R662" s="973">
        <f>+R661/Q662</f>
        <v>11460.992907801417</v>
      </c>
    </row>
    <row r="663" spans="2:18" ht="15.75" customHeight="1">
      <c r="B663" s="2629" t="s">
        <v>946</v>
      </c>
      <c r="C663" s="2630"/>
      <c r="D663" s="2" t="s">
        <v>424</v>
      </c>
      <c r="E663" s="1456">
        <v>0.25</v>
      </c>
      <c r="F663" s="23">
        <v>1200</v>
      </c>
      <c r="G663" s="24">
        <f t="shared" si="6"/>
        <v>300</v>
      </c>
      <c r="H663" s="19"/>
      <c r="I663" s="30"/>
    </row>
    <row r="664" spans="2:18" ht="18" customHeight="1">
      <c r="B664" s="2629" t="s">
        <v>947</v>
      </c>
      <c r="C664" s="2630"/>
      <c r="D664" s="2" t="s">
        <v>424</v>
      </c>
      <c r="E664" s="1456">
        <v>3</v>
      </c>
      <c r="F664" s="23">
        <f>+insum!E9</f>
        <v>2000</v>
      </c>
      <c r="G664" s="24">
        <f t="shared" si="6"/>
        <v>6000</v>
      </c>
      <c r="H664" s="19"/>
      <c r="I664" s="30"/>
    </row>
    <row r="665" spans="2:18" ht="17.25" customHeight="1">
      <c r="B665" s="2629" t="s">
        <v>948</v>
      </c>
      <c r="C665" s="2630"/>
      <c r="D665" s="2" t="s">
        <v>424</v>
      </c>
      <c r="E665" s="1457">
        <v>0.5</v>
      </c>
      <c r="F665" s="59">
        <f>+insum!E41</f>
        <v>25000</v>
      </c>
      <c r="G665" s="24">
        <f t="shared" si="6"/>
        <v>12500</v>
      </c>
      <c r="H665" s="19"/>
      <c r="I665" s="30"/>
    </row>
    <row r="666" spans="2:18" ht="15" customHeight="1" thickBot="1">
      <c r="B666" s="2759" t="s">
        <v>949</v>
      </c>
      <c r="C666" s="2760"/>
      <c r="D666" s="212" t="s">
        <v>950</v>
      </c>
      <c r="E666" s="1459">
        <v>1</v>
      </c>
      <c r="F666" s="27">
        <v>25000</v>
      </c>
      <c r="G666" s="28">
        <f t="shared" si="6"/>
        <v>25000</v>
      </c>
      <c r="H666" s="19"/>
      <c r="I666" s="30"/>
    </row>
    <row r="667" spans="2:18" ht="15.75" thickBot="1">
      <c r="B667" s="30"/>
      <c r="C667" s="30"/>
      <c r="D667" s="30"/>
      <c r="E667" s="30"/>
      <c r="F667" s="30"/>
      <c r="G667" s="31" t="s">
        <v>855</v>
      </c>
      <c r="H667" s="32">
        <f>SUM(G660:G666)</f>
        <v>176736.88869666669</v>
      </c>
      <c r="I667" s="554"/>
    </row>
    <row r="668" spans="2:18" ht="15.75" thickBot="1">
      <c r="B668" s="2605" t="s">
        <v>864</v>
      </c>
      <c r="C668" s="2605"/>
      <c r="D668" s="2605"/>
      <c r="E668" s="2605"/>
      <c r="F668" s="2605"/>
      <c r="G668" s="2605"/>
      <c r="H668" s="2605"/>
      <c r="I668" s="1438"/>
    </row>
    <row r="669" spans="2:18" ht="22.5">
      <c r="B669" s="39" t="s">
        <v>865</v>
      </c>
      <c r="C669" s="41" t="s">
        <v>866</v>
      </c>
      <c r="D669" s="42" t="s">
        <v>867</v>
      </c>
      <c r="E669" s="42" t="s">
        <v>868</v>
      </c>
      <c r="F669" s="42" t="s">
        <v>850</v>
      </c>
      <c r="G669" s="43" t="s">
        <v>852</v>
      </c>
      <c r="H669" s="44"/>
      <c r="I669" s="30"/>
    </row>
    <row r="670" spans="2:18" ht="15.75" thickBot="1">
      <c r="B670" s="50"/>
      <c r="C670" s="52"/>
      <c r="D670" s="52"/>
      <c r="E670" s="52"/>
      <c r="F670" s="52"/>
      <c r="G670" s="53"/>
      <c r="H670" s="48"/>
      <c r="I670" s="30"/>
    </row>
    <row r="671" spans="2:18" ht="15.75" thickBot="1">
      <c r="B671" s="30"/>
      <c r="C671" s="30"/>
      <c r="D671" s="30"/>
      <c r="E671" s="30"/>
      <c r="F671" s="30"/>
      <c r="G671" s="31" t="s">
        <v>855</v>
      </c>
      <c r="H671" s="32">
        <f>SUM(G670:G670)</f>
        <v>0</v>
      </c>
      <c r="I671" s="554"/>
    </row>
    <row r="672" spans="2:18" ht="15.75" thickBot="1">
      <c r="B672" s="2605" t="s">
        <v>869</v>
      </c>
      <c r="C672" s="2605"/>
      <c r="D672" s="2605"/>
      <c r="E672" s="2605"/>
      <c r="F672" s="2605"/>
      <c r="G672" s="2605"/>
      <c r="H672" s="2605"/>
      <c r="I672" s="1438"/>
    </row>
    <row r="673" spans="2:11">
      <c r="B673" s="54" t="s">
        <v>870</v>
      </c>
      <c r="C673" s="42" t="s">
        <v>871</v>
      </c>
      <c r="D673" s="42" t="s">
        <v>872</v>
      </c>
      <c r="E673" s="55" t="s">
        <v>873</v>
      </c>
      <c r="F673" s="55" t="s">
        <v>851</v>
      </c>
      <c r="G673" s="43" t="s">
        <v>852</v>
      </c>
      <c r="H673" s="34"/>
      <c r="I673" s="30"/>
    </row>
    <row r="674" spans="2:11">
      <c r="B674" s="45" t="s">
        <v>938</v>
      </c>
      <c r="C674" s="56">
        <f>'M.O. y F.prest.'!C38</f>
        <v>47450</v>
      </c>
      <c r="D674" s="759">
        <f>+'M.O. y F.prest.'!$F$33</f>
        <v>1.7612000000000001</v>
      </c>
      <c r="E674" s="58">
        <f>C674*D674*3</f>
        <v>250706.82</v>
      </c>
      <c r="F674" s="49">
        <v>0.15</v>
      </c>
      <c r="G674" s="24">
        <f>E674*F674</f>
        <v>37606.023000000001</v>
      </c>
      <c r="H674" s="19"/>
      <c r="I674" s="30"/>
      <c r="K674" s="1460" t="s">
        <v>951</v>
      </c>
    </row>
    <row r="675" spans="2:11" ht="15.75" thickBot="1">
      <c r="B675" s="203" t="s">
        <v>927</v>
      </c>
      <c r="C675" s="548">
        <f>'M.O. y F.prest.'!C39</f>
        <v>83568.94</v>
      </c>
      <c r="D675" s="759">
        <f>+'M.O. y F.prest.'!$F$33</f>
        <v>1.7612000000000001</v>
      </c>
      <c r="E675" s="549">
        <f>C675*D675</f>
        <v>147181.61712800001</v>
      </c>
      <c r="F675" s="211">
        <v>0.15</v>
      </c>
      <c r="G675" s="28">
        <f>E675*F675</f>
        <v>22077.2425692</v>
      </c>
      <c r="H675" s="29"/>
      <c r="I675" s="30"/>
      <c r="K675" s="1460" t="s">
        <v>951</v>
      </c>
    </row>
    <row r="676" spans="2:11" ht="15.75" thickBot="1">
      <c r="B676" s="30"/>
      <c r="C676" s="30"/>
      <c r="D676" s="30"/>
      <c r="E676" s="30"/>
      <c r="F676" s="30"/>
      <c r="G676" s="31" t="s">
        <v>855</v>
      </c>
      <c r="H676" s="65">
        <f>SUM(G674:G675)</f>
        <v>59683.265569199997</v>
      </c>
      <c r="I676" s="554"/>
    </row>
    <row r="677" spans="2:11" ht="15.75" thickBot="1">
      <c r="B677" s="30"/>
      <c r="C677" s="30"/>
      <c r="D677" s="30"/>
      <c r="E677" s="30"/>
      <c r="F677" s="30"/>
      <c r="G677" s="60"/>
      <c r="H677" s="30"/>
      <c r="I677" s="30"/>
    </row>
    <row r="678" spans="2:11" ht="15.75" thickBot="1">
      <c r="B678" s="30"/>
      <c r="C678" s="30"/>
      <c r="D678" s="30"/>
      <c r="E678" s="61" t="s">
        <v>876</v>
      </c>
      <c r="F678" s="62"/>
      <c r="G678" s="62"/>
      <c r="H678" s="71">
        <f>H657+H667+H671+H676</f>
        <v>248883.6175443267</v>
      </c>
      <c r="I678" s="182"/>
    </row>
    <row r="679" spans="2:11">
      <c r="B679" s="30"/>
      <c r="C679" s="30"/>
      <c r="D679" s="30"/>
      <c r="E679" s="61"/>
      <c r="F679" s="62"/>
      <c r="G679" s="62"/>
      <c r="H679" s="736"/>
      <c r="I679" s="182"/>
    </row>
    <row r="680" spans="2:11">
      <c r="B680" s="30"/>
      <c r="C680" s="30"/>
      <c r="D680" s="30"/>
      <c r="E680" s="61"/>
      <c r="F680" s="62"/>
      <c r="G680" s="62"/>
      <c r="H680" s="182"/>
      <c r="I680" s="182"/>
    </row>
    <row r="681" spans="2:11" ht="15.75" thickBot="1">
      <c r="B681" s="30"/>
      <c r="C681" s="30"/>
      <c r="D681" s="30"/>
      <c r="E681" s="61"/>
      <c r="F681" s="62"/>
      <c r="G681" s="62"/>
      <c r="H681" s="182"/>
      <c r="I681" s="182"/>
    </row>
    <row r="682" spans="2:11" ht="65.45" customHeight="1">
      <c r="B682" s="393"/>
      <c r="C682" s="2617" t="s">
        <v>211</v>
      </c>
      <c r="D682" s="2618"/>
      <c r="E682" s="2618"/>
      <c r="F682" s="2619"/>
      <c r="G682" s="2620"/>
      <c r="H682" s="2621"/>
      <c r="I682" s="1586"/>
    </row>
    <row r="683" spans="2:11" ht="20.25">
      <c r="B683" s="2933" t="s">
        <v>840</v>
      </c>
      <c r="C683" s="2934"/>
      <c r="D683" s="2934"/>
      <c r="E683" s="2934"/>
      <c r="F683" s="2934"/>
      <c r="G683" s="2934"/>
      <c r="H683" s="2935"/>
      <c r="I683" s="1592"/>
    </row>
    <row r="684" spans="2:11">
      <c r="B684" s="1454" t="s">
        <v>841</v>
      </c>
      <c r="C684" s="2932" t="str">
        <f>+C648</f>
        <v>Elaboró: Yeiner J. Ogaza Diaz</v>
      </c>
      <c r="D684" s="2932"/>
      <c r="E684" s="2932"/>
      <c r="F684" s="2932"/>
      <c r="G684" s="11" t="s">
        <v>843</v>
      </c>
      <c r="H684" s="12" t="e">
        <f>+'Pres. OBRA'!#REF!</f>
        <v>#REF!</v>
      </c>
      <c r="I684" s="60"/>
    </row>
    <row r="685" spans="2:11">
      <c r="B685" s="760" t="s">
        <v>941</v>
      </c>
      <c r="C685" s="2932"/>
      <c r="D685" s="2932"/>
      <c r="E685" s="2932"/>
      <c r="F685" s="2932"/>
      <c r="G685" s="13" t="s">
        <v>845</v>
      </c>
      <c r="H685" s="222" t="e">
        <f>+'Pres. OBRA'!#REF!</f>
        <v>#REF!</v>
      </c>
      <c r="I685" s="60"/>
    </row>
    <row r="686" spans="2:11" ht="18">
      <c r="B686" s="2654" t="s">
        <v>295</v>
      </c>
      <c r="C686" s="2655"/>
      <c r="D686" s="2592" t="str">
        <f>+D650</f>
        <v xml:space="preserve"> "CONSTRUCCION DEL PARQUE LA FAMILIA DEL MUNICIPIO DE GIRARDOTA"</v>
      </c>
      <c r="E686" s="2593"/>
      <c r="F686" s="2593"/>
      <c r="G686" s="2593"/>
      <c r="H686" s="2594"/>
      <c r="I686" s="31"/>
    </row>
    <row r="687" spans="2:11" ht="54" customHeight="1" thickBot="1">
      <c r="B687" s="15" t="s">
        <v>847</v>
      </c>
      <c r="C687" s="2595" t="e">
        <f>+'Pres. OBRA'!#REF!</f>
        <v>#REF!</v>
      </c>
      <c r="D687" s="2596"/>
      <c r="E687" s="2596"/>
      <c r="F687" s="2596"/>
      <c r="G687" s="2596"/>
      <c r="H687" s="2597"/>
      <c r="I687" s="231"/>
    </row>
    <row r="688" spans="2:11" ht="15.75" thickBot="1">
      <c r="B688" s="166" t="s">
        <v>848</v>
      </c>
      <c r="C688" s="30"/>
      <c r="D688" s="30"/>
      <c r="E688" s="30"/>
      <c r="F688" s="30"/>
      <c r="G688" s="30"/>
      <c r="H688" s="167"/>
      <c r="I688" s="30"/>
    </row>
    <row r="689" spans="2:9">
      <c r="B689" s="2598" t="s">
        <v>300</v>
      </c>
      <c r="C689" s="2599"/>
      <c r="D689" s="42" t="s">
        <v>849</v>
      </c>
      <c r="E689" s="42" t="s">
        <v>850</v>
      </c>
      <c r="F689" s="42" t="s">
        <v>851</v>
      </c>
      <c r="G689" s="43" t="s">
        <v>852</v>
      </c>
      <c r="H689" s="34"/>
      <c r="I689" s="30"/>
    </row>
    <row r="690" spans="2:9">
      <c r="B690" s="2600" t="s">
        <v>877</v>
      </c>
      <c r="C690" s="2601"/>
      <c r="D690" s="22" t="s">
        <v>592</v>
      </c>
      <c r="E690" s="23"/>
      <c r="F690" s="23">
        <v>0.05</v>
      </c>
      <c r="G690" s="24">
        <f>+F690*H711</f>
        <v>4420.9826347555563</v>
      </c>
      <c r="H690" s="19"/>
      <c r="I690" s="30"/>
    </row>
    <row r="691" spans="2:9">
      <c r="B691" s="2600" t="s">
        <v>929</v>
      </c>
      <c r="C691" s="2601"/>
      <c r="D691" s="22" t="s">
        <v>592</v>
      </c>
      <c r="E691" s="23">
        <f>+insum!E51</f>
        <v>50000</v>
      </c>
      <c r="F691" s="23">
        <v>0.05</v>
      </c>
      <c r="G691" s="24">
        <f>F691*E691</f>
        <v>2500</v>
      </c>
      <c r="H691" s="19"/>
      <c r="I691" s="30"/>
    </row>
    <row r="692" spans="2:9" ht="15.75" thickBot="1">
      <c r="B692" s="2640"/>
      <c r="C692" s="2641"/>
      <c r="D692" s="25"/>
      <c r="E692" s="27"/>
      <c r="F692" s="27"/>
      <c r="G692" s="24">
        <f>F692*E692</f>
        <v>0</v>
      </c>
      <c r="H692" s="19"/>
      <c r="I692" s="30"/>
    </row>
    <row r="693" spans="2:9" ht="15.75" thickBot="1">
      <c r="B693" s="30"/>
      <c r="C693" s="30"/>
      <c r="D693" s="30"/>
      <c r="E693" s="30"/>
      <c r="F693" s="30"/>
      <c r="G693" s="31" t="s">
        <v>855</v>
      </c>
      <c r="H693" s="32">
        <f>SUM(G690:G692)</f>
        <v>6920.9826347555563</v>
      </c>
      <c r="I693" s="554"/>
    </row>
    <row r="694" spans="2:9" ht="15.75" thickBot="1">
      <c r="B694" s="2604" t="s">
        <v>856</v>
      </c>
      <c r="C694" s="2604"/>
      <c r="D694" s="2604"/>
      <c r="E694" s="2604"/>
      <c r="F694" s="2604"/>
      <c r="G694" s="2604"/>
      <c r="H694" s="2604"/>
      <c r="I694" s="1438"/>
    </row>
    <row r="695" spans="2:9">
      <c r="B695" s="2627" t="s">
        <v>300</v>
      </c>
      <c r="C695" s="2628"/>
      <c r="D695" s="160" t="s">
        <v>857</v>
      </c>
      <c r="E695" s="159" t="s">
        <v>310</v>
      </c>
      <c r="F695" s="159" t="s">
        <v>859</v>
      </c>
      <c r="G695" s="431" t="s">
        <v>852</v>
      </c>
      <c r="H695" s="34"/>
      <c r="I695" s="30"/>
    </row>
    <row r="696" spans="2:9">
      <c r="B696" s="2629" t="s">
        <v>932</v>
      </c>
      <c r="C696" s="2630"/>
      <c r="D696" s="69" t="s">
        <v>362</v>
      </c>
      <c r="E696" s="33">
        <f>1*1*0.11</f>
        <v>0.11</v>
      </c>
      <c r="F696" s="23">
        <f>'sub. anal.'!F54</f>
        <v>556025.80633333337</v>
      </c>
      <c r="G696" s="24">
        <f t="shared" ref="G696:G701" si="7">F696*E696</f>
        <v>61162.838696666673</v>
      </c>
      <c r="H696" s="19"/>
      <c r="I696" s="30"/>
    </row>
    <row r="697" spans="2:9">
      <c r="B697" s="2600" t="s">
        <v>952</v>
      </c>
      <c r="C697" s="2601"/>
      <c r="D697" s="69" t="s">
        <v>362</v>
      </c>
      <c r="E697" s="33">
        <v>0</v>
      </c>
      <c r="F697" s="23">
        <f>+insum!E200</f>
        <v>95000</v>
      </c>
      <c r="G697" s="24">
        <f t="shared" si="7"/>
        <v>0</v>
      </c>
      <c r="H697" s="19"/>
      <c r="I697" s="30"/>
    </row>
    <row r="698" spans="2:9">
      <c r="B698" s="20" t="s">
        <v>953</v>
      </c>
      <c r="C698" s="21"/>
      <c r="D698" s="69" t="s">
        <v>362</v>
      </c>
      <c r="E698" s="33">
        <v>0</v>
      </c>
      <c r="F698" s="23">
        <f>+insum!E208</f>
        <v>70000</v>
      </c>
      <c r="G698" s="24">
        <f t="shared" si="7"/>
        <v>0</v>
      </c>
      <c r="H698" s="19"/>
      <c r="I698" s="30"/>
    </row>
    <row r="699" spans="2:9">
      <c r="B699" s="2629" t="s">
        <v>954</v>
      </c>
      <c r="C699" s="2630"/>
      <c r="D699" s="69" t="s">
        <v>383</v>
      </c>
      <c r="E699" s="33">
        <v>1.05</v>
      </c>
      <c r="F699" s="23">
        <f>+insum!E65</f>
        <v>6800</v>
      </c>
      <c r="G699" s="24">
        <f t="shared" si="7"/>
        <v>7140</v>
      </c>
      <c r="H699" s="19"/>
      <c r="I699" s="30"/>
    </row>
    <row r="700" spans="2:9">
      <c r="B700" s="2629" t="s">
        <v>948</v>
      </c>
      <c r="C700" s="2630"/>
      <c r="D700" s="2" t="s">
        <v>424</v>
      </c>
      <c r="E700" s="1457">
        <v>0.5</v>
      </c>
      <c r="F700" s="59">
        <f>+insum!E41</f>
        <v>25000</v>
      </c>
      <c r="G700" s="24">
        <f t="shared" si="7"/>
        <v>12500</v>
      </c>
      <c r="H700" s="19"/>
      <c r="I700" s="30"/>
    </row>
    <row r="701" spans="2:9" ht="15.75" thickBot="1">
      <c r="B701" s="2759" t="s">
        <v>949</v>
      </c>
      <c r="C701" s="2760"/>
      <c r="D701" s="212" t="s">
        <v>950</v>
      </c>
      <c r="E701" s="1459">
        <v>1</v>
      </c>
      <c r="F701" s="27">
        <v>25000</v>
      </c>
      <c r="G701" s="28">
        <f t="shared" si="7"/>
        <v>25000</v>
      </c>
      <c r="H701" s="19"/>
      <c r="I701" s="30"/>
    </row>
    <row r="702" spans="2:9" ht="15.75" thickBot="1">
      <c r="B702" s="30"/>
      <c r="C702" s="30"/>
      <c r="D702" s="30"/>
      <c r="E702" s="30"/>
      <c r="F702" s="30"/>
      <c r="G702" s="31" t="s">
        <v>855</v>
      </c>
      <c r="H702" s="32">
        <f>SUM(G696:G701)</f>
        <v>105802.83869666667</v>
      </c>
      <c r="I702" s="554"/>
    </row>
    <row r="703" spans="2:9" ht="15.75" thickBot="1">
      <c r="B703" s="2605" t="s">
        <v>864</v>
      </c>
      <c r="C703" s="2605"/>
      <c r="D703" s="2605"/>
      <c r="E703" s="2605"/>
      <c r="F703" s="2605"/>
      <c r="G703" s="2605"/>
      <c r="H703" s="2605"/>
      <c r="I703" s="1438"/>
    </row>
    <row r="704" spans="2:9" ht="22.5">
      <c r="B704" s="39" t="s">
        <v>865</v>
      </c>
      <c r="C704" s="41" t="s">
        <v>866</v>
      </c>
      <c r="D704" s="42" t="s">
        <v>867</v>
      </c>
      <c r="E704" s="42" t="s">
        <v>868</v>
      </c>
      <c r="F704" s="42" t="s">
        <v>850</v>
      </c>
      <c r="G704" s="43" t="s">
        <v>852</v>
      </c>
      <c r="H704" s="44"/>
      <c r="I704" s="30"/>
    </row>
    <row r="705" spans="2:9" ht="15.75" thickBot="1">
      <c r="B705" s="50"/>
      <c r="C705" s="52"/>
      <c r="D705" s="52"/>
      <c r="E705" s="52"/>
      <c r="F705" s="52"/>
      <c r="G705" s="53"/>
      <c r="H705" s="48"/>
      <c r="I705" s="30"/>
    </row>
    <row r="706" spans="2:9" ht="15.75" thickBot="1">
      <c r="B706" s="30"/>
      <c r="C706" s="30"/>
      <c r="D706" s="30"/>
      <c r="E706" s="30"/>
      <c r="F706" s="30"/>
      <c r="G706" s="31" t="s">
        <v>855</v>
      </c>
      <c r="H706" s="32">
        <f>SUM(G705:G705)</f>
        <v>0</v>
      </c>
      <c r="I706" s="554"/>
    </row>
    <row r="707" spans="2:9" ht="15.75" thickBot="1">
      <c r="B707" s="2605" t="s">
        <v>869</v>
      </c>
      <c r="C707" s="2605"/>
      <c r="D707" s="2605"/>
      <c r="E707" s="2605"/>
      <c r="F707" s="2605"/>
      <c r="G707" s="2605"/>
      <c r="H707" s="2605"/>
      <c r="I707" s="1438"/>
    </row>
    <row r="708" spans="2:9">
      <c r="B708" s="54" t="s">
        <v>870</v>
      </c>
      <c r="C708" s="42" t="s">
        <v>871</v>
      </c>
      <c r="D708" s="42" t="s">
        <v>872</v>
      </c>
      <c r="E708" s="55" t="s">
        <v>873</v>
      </c>
      <c r="F708" s="55" t="s">
        <v>851</v>
      </c>
      <c r="G708" s="43" t="s">
        <v>852</v>
      </c>
      <c r="H708" s="34"/>
      <c r="I708" s="30"/>
    </row>
    <row r="709" spans="2:9">
      <c r="B709" s="45" t="s">
        <v>938</v>
      </c>
      <c r="C709" s="56">
        <f>'M.O. y F.prest.'!C38</f>
        <v>47450</v>
      </c>
      <c r="D709" s="759">
        <f>+'M.O. y F.prest.'!$F$33</f>
        <v>1.7612000000000001</v>
      </c>
      <c r="E709" s="58">
        <f>C709*D709*3</f>
        <v>250706.82</v>
      </c>
      <c r="F709" s="1462">
        <f>1/4.5</f>
        <v>0.22222222222222221</v>
      </c>
      <c r="G709" s="1461">
        <f>E709*F709</f>
        <v>55712.626666666663</v>
      </c>
      <c r="H709" s="19"/>
      <c r="I709" s="30"/>
    </row>
    <row r="710" spans="2:9" ht="15.75" thickBot="1">
      <c r="B710" s="203" t="s">
        <v>927</v>
      </c>
      <c r="C710" s="548">
        <f>'M.O. y F.prest.'!C39</f>
        <v>83568.94</v>
      </c>
      <c r="D710" s="759">
        <f>+'M.O. y F.prest.'!$F$33</f>
        <v>1.7612000000000001</v>
      </c>
      <c r="E710" s="549">
        <f>C710*D710</f>
        <v>147181.61712800001</v>
      </c>
      <c r="F710" s="1463">
        <f>1/4.5</f>
        <v>0.22222222222222221</v>
      </c>
      <c r="G710" s="28">
        <f>E710*F710</f>
        <v>32707.026028444445</v>
      </c>
      <c r="H710" s="29"/>
      <c r="I710" s="30"/>
    </row>
    <row r="711" spans="2:9" ht="15.75" thickBot="1">
      <c r="B711" s="30"/>
      <c r="C711" s="30"/>
      <c r="D711" s="30"/>
      <c r="E711" s="30"/>
      <c r="F711" s="30"/>
      <c r="G711" s="31" t="s">
        <v>855</v>
      </c>
      <c r="H711" s="65">
        <f>SUM(G709:G710)</f>
        <v>88419.652695111115</v>
      </c>
      <c r="I711" s="554"/>
    </row>
    <row r="712" spans="2:9" ht="15.75" thickBot="1">
      <c r="B712" s="30"/>
      <c r="C712" s="30"/>
      <c r="D712" s="30"/>
      <c r="E712" s="30"/>
      <c r="F712" s="30"/>
      <c r="G712" s="60"/>
      <c r="H712" s="30"/>
      <c r="I712" s="30"/>
    </row>
    <row r="713" spans="2:9" ht="15.75" thickBot="1">
      <c r="B713" s="30"/>
      <c r="C713" s="30"/>
      <c r="D713" s="30"/>
      <c r="E713" s="61" t="s">
        <v>876</v>
      </c>
      <c r="F713" s="62"/>
      <c r="G713" s="62"/>
      <c r="H713" s="71">
        <f>H693+H702+H706+H711</f>
        <v>201143.47402653334</v>
      </c>
      <c r="I713" s="182"/>
    </row>
    <row r="714" spans="2:9">
      <c r="B714" s="30"/>
      <c r="C714" s="30"/>
      <c r="D714" s="30"/>
      <c r="E714" s="61"/>
      <c r="F714" s="62"/>
      <c r="G714" s="62"/>
      <c r="H714" s="182"/>
      <c r="I714" s="182"/>
    </row>
    <row r="715" spans="2:9">
      <c r="B715" s="30"/>
      <c r="C715" s="30"/>
      <c r="D715" s="30"/>
      <c r="E715" s="61"/>
      <c r="F715" s="62"/>
      <c r="G715" s="62"/>
      <c r="H715" s="182"/>
      <c r="I715" s="182"/>
    </row>
    <row r="716" spans="2:9" ht="12.6" customHeight="1"/>
    <row r="717" spans="2:9" ht="15.75" thickBot="1">
      <c r="B717" s="30"/>
      <c r="C717" s="30"/>
      <c r="D717" s="30"/>
      <c r="E717" s="61"/>
      <c r="F717" s="62"/>
      <c r="G717" s="62"/>
      <c r="H717" s="182"/>
      <c r="I717" s="182"/>
    </row>
    <row r="718" spans="2:9" ht="53.45" customHeight="1">
      <c r="B718" s="393"/>
      <c r="C718" s="2617" t="s">
        <v>211</v>
      </c>
      <c r="D718" s="2618"/>
      <c r="E718" s="2618"/>
      <c r="F718" s="2619"/>
      <c r="G718" s="2620"/>
      <c r="H718" s="2621"/>
      <c r="I718" s="1586"/>
    </row>
    <row r="719" spans="2:9" ht="26.25">
      <c r="B719" s="2622" t="s">
        <v>840</v>
      </c>
      <c r="C719" s="2623"/>
      <c r="D719" s="2623"/>
      <c r="E719" s="2623"/>
      <c r="F719" s="2623"/>
      <c r="G719" s="2623"/>
      <c r="H719" s="2624"/>
      <c r="I719" s="1587"/>
    </row>
    <row r="720" spans="2:9">
      <c r="B720" s="2625" t="s">
        <v>841</v>
      </c>
      <c r="C720" s="2626"/>
      <c r="D720" s="2584" t="str">
        <f>+C648</f>
        <v>Elaboró: Yeiner J. Ogaza Diaz</v>
      </c>
      <c r="E720" s="2585"/>
      <c r="F720" s="2586"/>
      <c r="G720" s="11" t="s">
        <v>843</v>
      </c>
      <c r="H720" s="12" t="str">
        <f>+'Pres. OBRA'!D27</f>
        <v>M3</v>
      </c>
      <c r="I720" s="60"/>
    </row>
    <row r="721" spans="2:9">
      <c r="B721" s="2590"/>
      <c r="C721" s="2591"/>
      <c r="D721" s="2587"/>
      <c r="E721" s="2588"/>
      <c r="F721" s="2589"/>
      <c r="G721" s="13" t="s">
        <v>845</v>
      </c>
      <c r="H721" s="14">
        <f>'Pres. OBRA'!B27</f>
        <v>3.7</v>
      </c>
      <c r="I721" s="30"/>
    </row>
    <row r="722" spans="2:9" ht="15.75">
      <c r="B722" s="428" t="s">
        <v>295</v>
      </c>
      <c r="C722" s="2592" t="str">
        <f>C5</f>
        <v xml:space="preserve"> "CONSTRUCCION DEL PARQUE LA FAMILIA DEL MUNICIPIO DE GIRARDOTA"</v>
      </c>
      <c r="D722" s="2593"/>
      <c r="E722" s="2593"/>
      <c r="F722" s="2593"/>
      <c r="G722" s="2593"/>
      <c r="H722" s="2594"/>
      <c r="I722" s="31"/>
    </row>
    <row r="723" spans="2:9" ht="75.599999999999994" customHeight="1" thickBot="1">
      <c r="B723" s="15" t="s">
        <v>847</v>
      </c>
      <c r="C723" s="2596" t="str">
        <f>'Pres. OBRA'!C27</f>
        <v xml:space="preserve">Construccion de ESCALERAS de acceso en aula ambiental, en concreto pulido de 21 Mpa, acabado a la vista , de acuerdo a las diferentes dimensiones establecidas en los planos y diseño. Incluye suministro, transporte, bombeo con autobomba y colocación del concreto, formaleta en super "T" de 19 mm o equivalente para acabado a la vista en la parte inferior de la losa y en paredes laterales y todos los demás elementos necesarios para su correcto vaciado según diseño. Incluye suministro, armado y desarmado de toda la obra falsa necesaria para el correcto vaciado </v>
      </c>
      <c r="D723" s="2596"/>
      <c r="E723" s="2596"/>
      <c r="F723" s="2596"/>
      <c r="G723" s="2596"/>
      <c r="H723" s="2597"/>
      <c r="I723" s="231"/>
    </row>
    <row r="724" spans="2:9" ht="15.75" thickBot="1">
      <c r="B724" s="737" t="s">
        <v>848</v>
      </c>
      <c r="C724" s="30"/>
      <c r="D724" s="30"/>
      <c r="E724" s="30"/>
      <c r="F724" s="30"/>
      <c r="G724" s="30"/>
      <c r="H724" s="19"/>
      <c r="I724" s="30"/>
    </row>
    <row r="725" spans="2:9">
      <c r="B725" s="2598" t="s">
        <v>300</v>
      </c>
      <c r="C725" s="2599"/>
      <c r="D725" s="42" t="s">
        <v>849</v>
      </c>
      <c r="E725" s="42" t="s">
        <v>850</v>
      </c>
      <c r="F725" s="42" t="s">
        <v>851</v>
      </c>
      <c r="G725" s="43" t="s">
        <v>852</v>
      </c>
      <c r="H725" s="34"/>
      <c r="I725" s="30"/>
    </row>
    <row r="726" spans="2:9">
      <c r="B726" s="2600" t="s">
        <v>877</v>
      </c>
      <c r="C726" s="2601"/>
      <c r="D726" s="22" t="s">
        <v>592</v>
      </c>
      <c r="E726" s="23"/>
      <c r="F726" s="23">
        <v>0.05</v>
      </c>
      <c r="G726" s="24">
        <f>+F726*H751</f>
        <v>9947.2109282000019</v>
      </c>
      <c r="H726" s="19"/>
      <c r="I726" s="30"/>
    </row>
    <row r="727" spans="2:9" ht="22.5" customHeight="1">
      <c r="B727" s="2600" t="s">
        <v>929</v>
      </c>
      <c r="C727" s="2601"/>
      <c r="D727" s="22" t="s">
        <v>592</v>
      </c>
      <c r="E727" s="23">
        <f>+insum!E15</f>
        <v>48500</v>
      </c>
      <c r="F727" s="23">
        <v>0.05</v>
      </c>
      <c r="G727" s="24">
        <f>F727*E727</f>
        <v>2425</v>
      </c>
      <c r="H727" s="19"/>
      <c r="I727" s="30"/>
    </row>
    <row r="728" spans="2:9">
      <c r="B728" s="2600" t="s">
        <v>930</v>
      </c>
      <c r="C728" s="2601"/>
      <c r="D728" s="22" t="s">
        <v>592</v>
      </c>
      <c r="E728" s="23">
        <f>+insum!E5</f>
        <v>80000</v>
      </c>
      <c r="F728" s="23">
        <v>0.1</v>
      </c>
      <c r="G728" s="24">
        <f>F728*E728</f>
        <v>8000</v>
      </c>
      <c r="H728" s="19"/>
      <c r="I728" s="30"/>
    </row>
    <row r="729" spans="2:9" ht="15.75" thickBot="1">
      <c r="B729" s="2640"/>
      <c r="C729" s="2641"/>
      <c r="D729" s="25"/>
      <c r="E729" s="26"/>
      <c r="F729" s="27"/>
      <c r="G729" s="28">
        <f>F729*E729</f>
        <v>0</v>
      </c>
      <c r="H729" s="29"/>
      <c r="I729" s="30"/>
    </row>
    <row r="730" spans="2:9" ht="15.75" thickBot="1">
      <c r="B730" s="738"/>
      <c r="C730" s="30"/>
      <c r="D730" s="30"/>
      <c r="E730" s="30"/>
      <c r="F730" s="30"/>
      <c r="G730" s="31" t="s">
        <v>855</v>
      </c>
      <c r="H730" s="65">
        <f>SUM(G726:G729)</f>
        <v>20372.210928200002</v>
      </c>
      <c r="I730" s="554"/>
    </row>
    <row r="731" spans="2:9" ht="15.75" thickBot="1">
      <c r="B731" s="2870" t="s">
        <v>856</v>
      </c>
      <c r="C731" s="2604"/>
      <c r="D731" s="2604"/>
      <c r="E731" s="2604"/>
      <c r="F731" s="2604"/>
      <c r="G731" s="2604"/>
      <c r="H731" s="2871"/>
      <c r="I731" s="1438"/>
    </row>
    <row r="732" spans="2:9">
      <c r="B732" s="2627" t="s">
        <v>300</v>
      </c>
      <c r="C732" s="2628"/>
      <c r="D732" s="160" t="s">
        <v>857</v>
      </c>
      <c r="E732" s="159" t="s">
        <v>310</v>
      </c>
      <c r="F732" s="159" t="s">
        <v>859</v>
      </c>
      <c r="G732" s="431" t="s">
        <v>852</v>
      </c>
      <c r="H732" s="34"/>
      <c r="I732" s="30"/>
    </row>
    <row r="733" spans="2:9" ht="23.25" customHeight="1">
      <c r="B733" s="2629" t="s">
        <v>932</v>
      </c>
      <c r="C733" s="2630"/>
      <c r="D733" s="69">
        <v>1.05</v>
      </c>
      <c r="E733" s="33" t="s">
        <v>362</v>
      </c>
      <c r="F733" s="23">
        <f>'sub. anal.'!F54</f>
        <v>556025.80633333337</v>
      </c>
      <c r="G733" s="24">
        <f>+F733*D733</f>
        <v>583827.09665000008</v>
      </c>
      <c r="H733" s="19"/>
      <c r="I733" s="30"/>
    </row>
    <row r="734" spans="2:9">
      <c r="B734" s="2629" t="s">
        <v>936</v>
      </c>
      <c r="C734" s="2630"/>
      <c r="D734" s="69">
        <v>6</v>
      </c>
      <c r="E734" s="33" t="s">
        <v>247</v>
      </c>
      <c r="F734" s="23">
        <f>+insum!E32</f>
        <v>15000</v>
      </c>
      <c r="G734" s="24">
        <f>+F734*D734</f>
        <v>90000</v>
      </c>
      <c r="H734" s="19"/>
      <c r="I734" s="30"/>
    </row>
    <row r="735" spans="2:9">
      <c r="B735" s="2600" t="s">
        <v>955</v>
      </c>
      <c r="C735" s="2601"/>
      <c r="D735" s="33">
        <v>1.05</v>
      </c>
      <c r="E735" s="66" t="s">
        <v>383</v>
      </c>
      <c r="F735" s="59">
        <f>+insum!E36</f>
        <v>46875</v>
      </c>
      <c r="G735" s="24">
        <f>+F735*D735</f>
        <v>49218.75</v>
      </c>
      <c r="H735" s="19"/>
      <c r="I735" s="30"/>
    </row>
    <row r="736" spans="2:9">
      <c r="B736" s="2600" t="s">
        <v>956</v>
      </c>
      <c r="C736" s="2601"/>
      <c r="D736" s="33">
        <v>1</v>
      </c>
      <c r="E736" s="66" t="s">
        <v>388</v>
      </c>
      <c r="F736" s="23">
        <f>+insum!E39</f>
        <v>4000</v>
      </c>
      <c r="G736" s="24">
        <f>+F736*D736</f>
        <v>4000</v>
      </c>
      <c r="H736" s="19"/>
      <c r="I736" s="30"/>
    </row>
    <row r="737" spans="2:9" ht="15.75" thickBot="1">
      <c r="B737" s="2800" t="s">
        <v>957</v>
      </c>
      <c r="C737" s="2801"/>
      <c r="D737" s="164">
        <v>0.5</v>
      </c>
      <c r="E737" s="164" t="s">
        <v>388</v>
      </c>
      <c r="F737" s="165">
        <f>+insum!E52</f>
        <v>4000</v>
      </c>
      <c r="G737" s="24">
        <f>+F737*D737</f>
        <v>2000</v>
      </c>
      <c r="H737" s="29"/>
      <c r="I737" s="30"/>
    </row>
    <row r="738" spans="2:9" ht="15.75" thickBot="1">
      <c r="B738" s="738"/>
      <c r="C738" s="30"/>
      <c r="D738" s="30"/>
      <c r="E738" s="30"/>
      <c r="F738" s="30"/>
      <c r="G738" s="31" t="s">
        <v>855</v>
      </c>
      <c r="H738" s="65">
        <f>SUM(G733:G737)</f>
        <v>729045.84665000008</v>
      </c>
      <c r="I738" s="554"/>
    </row>
    <row r="739" spans="2:9" ht="15.75" thickBot="1">
      <c r="B739" s="2865" t="s">
        <v>864</v>
      </c>
      <c r="C739" s="2605"/>
      <c r="D739" s="2605"/>
      <c r="E739" s="2605"/>
      <c r="F739" s="2605"/>
      <c r="G739" s="2605"/>
      <c r="H739" s="2866"/>
      <c r="I739" s="1438"/>
    </row>
    <row r="740" spans="2:9" ht="22.5">
      <c r="B740" s="39" t="s">
        <v>865</v>
      </c>
      <c r="C740" s="41" t="s">
        <v>866</v>
      </c>
      <c r="D740" s="42" t="s">
        <v>867</v>
      </c>
      <c r="E740" s="42" t="s">
        <v>868</v>
      </c>
      <c r="F740" s="42" t="s">
        <v>850</v>
      </c>
      <c r="G740" s="43" t="s">
        <v>852</v>
      </c>
      <c r="H740" s="44"/>
      <c r="I740" s="30"/>
    </row>
    <row r="741" spans="2:9">
      <c r="B741" s="45" t="s">
        <v>958</v>
      </c>
      <c r="C741" s="46">
        <v>0.3</v>
      </c>
      <c r="D741" s="47"/>
      <c r="E741" s="23"/>
      <c r="F741" s="59">
        <f>+insum!E30</f>
        <v>30000</v>
      </c>
      <c r="G741" s="23">
        <f>F741*C741</f>
        <v>9000</v>
      </c>
      <c r="H741" s="48"/>
      <c r="I741" s="30"/>
    </row>
    <row r="742" spans="2:9">
      <c r="B742" s="45"/>
      <c r="C742" s="46"/>
      <c r="D742" s="22"/>
      <c r="E742" s="49"/>
      <c r="F742" s="23"/>
      <c r="G742" s="23"/>
      <c r="H742" s="48"/>
      <c r="I742" s="30"/>
    </row>
    <row r="743" spans="2:9" ht="15.75" thickBot="1">
      <c r="B743" s="50"/>
      <c r="C743" s="52"/>
      <c r="D743" s="52"/>
      <c r="E743" s="52"/>
      <c r="F743" s="52"/>
      <c r="G743" s="53"/>
      <c r="H743" s="48"/>
      <c r="I743" s="30"/>
    </row>
    <row r="744" spans="2:9" ht="15.75" thickBot="1">
      <c r="B744" s="738"/>
      <c r="C744" s="30"/>
      <c r="D744" s="30"/>
      <c r="E744" s="30"/>
      <c r="F744" s="30"/>
      <c r="G744" s="31" t="s">
        <v>855</v>
      </c>
      <c r="H744" s="32">
        <f>SUM(G741:G743)</f>
        <v>9000</v>
      </c>
      <c r="I744" s="554"/>
    </row>
    <row r="745" spans="2:9" ht="15.75" thickBot="1">
      <c r="B745" s="2865" t="s">
        <v>869</v>
      </c>
      <c r="C745" s="2605"/>
      <c r="D745" s="2605"/>
      <c r="E745" s="2605"/>
      <c r="F745" s="2605"/>
      <c r="G745" s="2605"/>
      <c r="H745" s="2866"/>
      <c r="I745" s="1438"/>
    </row>
    <row r="746" spans="2:9">
      <c r="B746" s="54" t="s">
        <v>870</v>
      </c>
      <c r="C746" s="42" t="s">
        <v>871</v>
      </c>
      <c r="D746" s="42" t="s">
        <v>872</v>
      </c>
      <c r="E746" s="55" t="s">
        <v>873</v>
      </c>
      <c r="F746" s="55" t="s">
        <v>851</v>
      </c>
      <c r="G746" s="43" t="s">
        <v>852</v>
      </c>
      <c r="H746" s="34"/>
      <c r="I746" s="30"/>
    </row>
    <row r="747" spans="2:9">
      <c r="B747" s="45" t="s">
        <v>938</v>
      </c>
      <c r="C747" s="56">
        <f>'M.O. y F.prest.'!C38</f>
        <v>47450</v>
      </c>
      <c r="D747" s="759">
        <f>+'M.O. y F.prest.'!$F$33</f>
        <v>1.7612000000000001</v>
      </c>
      <c r="E747" s="58">
        <f>C747*D747*3</f>
        <v>250706.82</v>
      </c>
      <c r="F747" s="49">
        <v>0.5</v>
      </c>
      <c r="G747" s="24">
        <f>E747*F747</f>
        <v>125353.41</v>
      </c>
      <c r="H747" s="19"/>
      <c r="I747" s="30"/>
    </row>
    <row r="748" spans="2:9">
      <c r="B748" s="45" t="s">
        <v>927</v>
      </c>
      <c r="C748" s="56">
        <f>'M.O. y F.prest.'!C39</f>
        <v>83568.94</v>
      </c>
      <c r="D748" s="759">
        <f>+'M.O. y F.prest.'!$F$33</f>
        <v>1.7612000000000001</v>
      </c>
      <c r="E748" s="58">
        <f>C748*D748</f>
        <v>147181.61712800001</v>
      </c>
      <c r="F748" s="49">
        <v>0.5</v>
      </c>
      <c r="G748" s="24">
        <f>E748*F748</f>
        <v>73590.808564000006</v>
      </c>
      <c r="H748" s="19"/>
      <c r="I748" s="30"/>
    </row>
    <row r="749" spans="2:9">
      <c r="B749" s="45"/>
      <c r="C749" s="59"/>
      <c r="D749" s="22"/>
      <c r="E749" s="59"/>
      <c r="F749" s="23"/>
      <c r="G749" s="24"/>
      <c r="H749" s="19"/>
      <c r="I749" s="30"/>
    </row>
    <row r="750" spans="2:9" ht="15.75" thickBot="1">
      <c r="B750" s="50"/>
      <c r="C750" s="51"/>
      <c r="D750" s="51"/>
      <c r="E750" s="51"/>
      <c r="F750" s="51"/>
      <c r="G750" s="29"/>
      <c r="H750" s="29"/>
      <c r="I750" s="30"/>
    </row>
    <row r="751" spans="2:9" ht="15.75" thickBot="1">
      <c r="B751" s="738"/>
      <c r="C751" s="30"/>
      <c r="D751" s="30"/>
      <c r="E751" s="30"/>
      <c r="F751" s="30"/>
      <c r="G751" s="31" t="s">
        <v>855</v>
      </c>
      <c r="H751" s="32">
        <f>SUM(G747:G750)</f>
        <v>198944.21856400001</v>
      </c>
      <c r="I751" s="554"/>
    </row>
    <row r="752" spans="2:9" ht="15.75" thickBot="1">
      <c r="B752" s="738"/>
      <c r="C752" s="30"/>
      <c r="D752" s="30"/>
      <c r="E752" s="30"/>
      <c r="F752" s="30"/>
      <c r="G752" s="60"/>
      <c r="H752" s="19"/>
      <c r="I752" s="30"/>
    </row>
    <row r="753" spans="2:9" ht="18.75" customHeight="1" thickBot="1">
      <c r="B753" s="739"/>
      <c r="C753" s="740"/>
      <c r="D753" s="740"/>
      <c r="E753" s="741" t="s">
        <v>876</v>
      </c>
      <c r="F753" s="742"/>
      <c r="G753" s="742"/>
      <c r="H753" s="71">
        <f>H730+H738+H744+H751</f>
        <v>957362.27614220011</v>
      </c>
      <c r="I753" s="182"/>
    </row>
    <row r="754" spans="2:9" ht="18.75" customHeight="1">
      <c r="B754" s="30"/>
      <c r="C754" s="30"/>
      <c r="D754" s="30"/>
      <c r="E754" s="61"/>
      <c r="F754" s="62"/>
      <c r="G754" s="62"/>
      <c r="H754" s="182"/>
      <c r="I754" s="182"/>
    </row>
    <row r="755" spans="2:9" ht="18.75" customHeight="1">
      <c r="B755" s="30"/>
      <c r="C755" s="30"/>
      <c r="D755" s="30"/>
      <c r="E755" s="61"/>
      <c r="F755" s="62"/>
      <c r="G755" s="62"/>
      <c r="H755" s="182"/>
      <c r="I755" s="182"/>
    </row>
    <row r="756" spans="2:9" ht="18.75" customHeight="1" thickBot="1">
      <c r="B756" s="30"/>
      <c r="C756" s="30"/>
      <c r="D756" s="30"/>
      <c r="E756" s="61"/>
      <c r="F756" s="62"/>
      <c r="G756" s="62"/>
      <c r="H756" s="182"/>
      <c r="I756" s="182"/>
    </row>
    <row r="757" spans="2:9" ht="58.9" customHeight="1">
      <c r="B757" s="393"/>
      <c r="C757" s="2617" t="s">
        <v>211</v>
      </c>
      <c r="D757" s="2618"/>
      <c r="E757" s="2618"/>
      <c r="F757" s="2619"/>
      <c r="G757" s="2620"/>
      <c r="H757" s="2621"/>
      <c r="I757" s="1586"/>
    </row>
    <row r="758" spans="2:9" ht="18.75" customHeight="1">
      <c r="B758" s="2622" t="s">
        <v>840</v>
      </c>
      <c r="C758" s="2623"/>
      <c r="D758" s="2623"/>
      <c r="E758" s="2623"/>
      <c r="F758" s="2623"/>
      <c r="G758" s="2623"/>
      <c r="H758" s="2624"/>
      <c r="I758" s="1587"/>
    </row>
    <row r="759" spans="2:9" ht="18.75" customHeight="1">
      <c r="B759" s="2625" t="s">
        <v>841</v>
      </c>
      <c r="C759" s="2626"/>
      <c r="D759" s="2584" t="str">
        <f>+D836</f>
        <v>Elaboró: Yeiner J. Ogaza Diaz</v>
      </c>
      <c r="E759" s="2585"/>
      <c r="F759" s="2586"/>
      <c r="G759" s="11" t="s">
        <v>843</v>
      </c>
      <c r="H759" s="12" t="str">
        <f>+'Pres. OBRA'!D28</f>
        <v>m2</v>
      </c>
      <c r="I759" s="60"/>
    </row>
    <row r="760" spans="2:9" ht="18.75" customHeight="1">
      <c r="B760" s="2590"/>
      <c r="C760" s="2591"/>
      <c r="D760" s="2587"/>
      <c r="E760" s="2588"/>
      <c r="F760" s="2589"/>
      <c r="G760" s="13" t="s">
        <v>845</v>
      </c>
      <c r="H760" s="14">
        <f>+'Pres. OBRA'!B28</f>
        <v>3.8</v>
      </c>
      <c r="I760" s="30"/>
    </row>
    <row r="761" spans="2:9" ht="18.75" customHeight="1">
      <c r="B761" s="428" t="s">
        <v>295</v>
      </c>
      <c r="C761" s="2592" t="str">
        <f>C5</f>
        <v xml:space="preserve"> "CONSTRUCCION DEL PARQUE LA FAMILIA DEL MUNICIPIO DE GIRARDOTA"</v>
      </c>
      <c r="D761" s="2593"/>
      <c r="E761" s="2593"/>
      <c r="F761" s="2593"/>
      <c r="G761" s="2593"/>
      <c r="H761" s="2594"/>
      <c r="I761" s="31"/>
    </row>
    <row r="762" spans="2:9" ht="43.9" customHeight="1" thickBot="1">
      <c r="B762" s="15" t="s">
        <v>847</v>
      </c>
      <c r="C762" s="2595" t="str">
        <f>+'Pres. OBRA'!C28</f>
        <v>Construccion de RAMPA en Aula Ambiental para movilidad reducida en estructura metalica y placa de acero, piso  de acabado en concreto pulido. incluye Conexiones, soldaduras, anclajes y pintura y todos los demas elementos ncesarios para su normal ejecucion y funcionamiento( este items incluye toda la perfileria metalida)</v>
      </c>
      <c r="D762" s="2596"/>
      <c r="E762" s="2596"/>
      <c r="F762" s="2596"/>
      <c r="G762" s="2596"/>
      <c r="H762" s="2597"/>
      <c r="I762" s="231"/>
    </row>
    <row r="763" spans="2:9" ht="18.75" customHeight="1" thickBot="1">
      <c r="B763" s="166" t="s">
        <v>848</v>
      </c>
      <c r="C763" s="30"/>
      <c r="D763" s="30"/>
      <c r="E763" s="30"/>
      <c r="F763" s="30"/>
      <c r="G763" s="30"/>
      <c r="H763" s="167"/>
      <c r="I763" s="30"/>
    </row>
    <row r="764" spans="2:9" ht="18.75" customHeight="1">
      <c r="B764" s="2598" t="s">
        <v>300</v>
      </c>
      <c r="C764" s="2599"/>
      <c r="D764" s="42" t="s">
        <v>849</v>
      </c>
      <c r="E764" s="42" t="s">
        <v>850</v>
      </c>
      <c r="F764" s="42" t="s">
        <v>851</v>
      </c>
      <c r="G764" s="43" t="s">
        <v>852</v>
      </c>
      <c r="H764" s="34"/>
      <c r="I764" s="30"/>
    </row>
    <row r="765" spans="2:9" ht="18.75" customHeight="1">
      <c r="B765" s="2600" t="s">
        <v>877</v>
      </c>
      <c r="C765" s="2601"/>
      <c r="D765" s="22" t="s">
        <v>592</v>
      </c>
      <c r="E765" s="23"/>
      <c r="F765" s="23">
        <v>0.05</v>
      </c>
      <c r="G765" s="24">
        <f>+F765*H790</f>
        <v>9947.2109282000019</v>
      </c>
      <c r="H765" s="19"/>
      <c r="I765" s="30"/>
    </row>
    <row r="766" spans="2:9" ht="18.75" customHeight="1">
      <c r="B766" s="2600"/>
      <c r="C766" s="2601"/>
      <c r="D766" s="22" t="s">
        <v>592</v>
      </c>
      <c r="E766" s="23"/>
      <c r="F766" s="23"/>
      <c r="G766" s="24">
        <f>F766*E766</f>
        <v>0</v>
      </c>
      <c r="H766" s="19"/>
      <c r="I766" s="30"/>
    </row>
    <row r="767" spans="2:9" ht="18.75" customHeight="1">
      <c r="B767" s="2600"/>
      <c r="C767" s="2601"/>
      <c r="D767" s="22" t="s">
        <v>592</v>
      </c>
      <c r="E767" s="23"/>
      <c r="F767" s="23"/>
      <c r="G767" s="24">
        <f>F767*E767</f>
        <v>0</v>
      </c>
      <c r="H767" s="19"/>
      <c r="I767" s="30"/>
    </row>
    <row r="768" spans="2:9" ht="18.75" customHeight="1" thickBot="1">
      <c r="B768" s="2640"/>
      <c r="C768" s="2641"/>
      <c r="D768" s="25"/>
      <c r="E768" s="26"/>
      <c r="F768" s="27"/>
      <c r="G768" s="28">
        <f>F768*E768</f>
        <v>0</v>
      </c>
      <c r="H768" s="29"/>
      <c r="I768" s="30"/>
    </row>
    <row r="769" spans="2:13" ht="18.75" customHeight="1" thickBot="1">
      <c r="B769" s="30"/>
      <c r="C769" s="30"/>
      <c r="D769" s="30"/>
      <c r="E769" s="30"/>
      <c r="F769" s="30"/>
      <c r="G769" s="31" t="s">
        <v>855</v>
      </c>
      <c r="H769" s="65">
        <f>SUM(G765:G768)</f>
        <v>9947.2109282000019</v>
      </c>
      <c r="I769" s="554"/>
    </row>
    <row r="770" spans="2:13" ht="18.75" customHeight="1" thickBot="1">
      <c r="B770" s="2604" t="s">
        <v>856</v>
      </c>
      <c r="C770" s="2604"/>
      <c r="D770" s="2604"/>
      <c r="E770" s="2604"/>
      <c r="F770" s="2604"/>
      <c r="G770" s="2604"/>
      <c r="H770" s="2604"/>
      <c r="I770" s="1438"/>
    </row>
    <row r="771" spans="2:13" ht="18.75" customHeight="1">
      <c r="B771" s="2627" t="s">
        <v>300</v>
      </c>
      <c r="C771" s="2628"/>
      <c r="D771" s="160" t="s">
        <v>857</v>
      </c>
      <c r="E771" s="159" t="s">
        <v>310</v>
      </c>
      <c r="F771" s="159" t="s">
        <v>859</v>
      </c>
      <c r="G771" s="431" t="s">
        <v>852</v>
      </c>
      <c r="H771" s="34"/>
      <c r="I771" s="30"/>
    </row>
    <row r="772" spans="2:13" ht="18.75" customHeight="1">
      <c r="B772" s="2629" t="s">
        <v>932</v>
      </c>
      <c r="C772" s="2630"/>
      <c r="D772" s="69">
        <f>1.2*0.13*0.8</f>
        <v>0.12480000000000001</v>
      </c>
      <c r="E772" s="33" t="s">
        <v>362</v>
      </c>
      <c r="F772" s="23">
        <f>'sub. anal.'!F54</f>
        <v>556025.80633333337</v>
      </c>
      <c r="G772" s="24">
        <f>+F772*D772</f>
        <v>69392.020630400002</v>
      </c>
      <c r="H772" s="19"/>
      <c r="I772" s="30"/>
      <c r="K772" t="s">
        <v>959</v>
      </c>
    </row>
    <row r="773" spans="2:13" ht="18.75" customHeight="1">
      <c r="B773" s="2890" t="s">
        <v>943</v>
      </c>
      <c r="C773" s="2891"/>
      <c r="D773" s="69">
        <v>1</v>
      </c>
      <c r="E773" s="33" t="s">
        <v>383</v>
      </c>
      <c r="F773" s="23">
        <f>+insum!E58</f>
        <v>11461</v>
      </c>
      <c r="G773" s="24">
        <f>+F773*D773</f>
        <v>11461</v>
      </c>
      <c r="H773" s="19"/>
      <c r="I773" s="30"/>
      <c r="K773">
        <f>31</f>
        <v>31</v>
      </c>
      <c r="L773" t="s">
        <v>960</v>
      </c>
    </row>
    <row r="774" spans="2:13" ht="18.75" customHeight="1">
      <c r="B774" s="2890" t="s">
        <v>945</v>
      </c>
      <c r="C774" s="2891"/>
      <c r="D774" s="33">
        <v>1</v>
      </c>
      <c r="E774" s="66" t="s">
        <v>383</v>
      </c>
      <c r="F774" s="23">
        <f>+insum!E54</f>
        <v>58000</v>
      </c>
      <c r="G774" s="24">
        <f>+F774*D774</f>
        <v>58000</v>
      </c>
      <c r="H774" s="19"/>
      <c r="I774" s="30"/>
      <c r="K774" s="1446">
        <f>62*4700</f>
        <v>291400</v>
      </c>
      <c r="L774" t="s">
        <v>961</v>
      </c>
    </row>
    <row r="775" spans="2:13" ht="18.75" customHeight="1">
      <c r="B775" s="2890" t="s">
        <v>962</v>
      </c>
      <c r="C775" s="2891"/>
      <c r="D775" s="33">
        <v>0.18</v>
      </c>
      <c r="E775" s="66" t="s">
        <v>353</v>
      </c>
      <c r="F775" s="23">
        <f>+insum!E60</f>
        <v>4700</v>
      </c>
      <c r="G775" s="24">
        <f>+F775*D775*K773</f>
        <v>26226</v>
      </c>
      <c r="H775" s="19"/>
      <c r="I775" s="30"/>
    </row>
    <row r="776" spans="2:13" ht="18.75" customHeight="1" thickBot="1">
      <c r="B776" s="2939"/>
      <c r="C776" s="2940"/>
      <c r="D776" s="164"/>
      <c r="E776" s="164"/>
      <c r="F776" s="165"/>
      <c r="G776" s="432"/>
      <c r="H776" s="29"/>
      <c r="I776" s="30"/>
    </row>
    <row r="777" spans="2:13" ht="18.75" customHeight="1" thickBot="1">
      <c r="B777" s="30"/>
      <c r="C777" s="30"/>
      <c r="D777" s="30"/>
      <c r="E777" s="30"/>
      <c r="F777" s="30"/>
      <c r="G777" s="31" t="s">
        <v>855</v>
      </c>
      <c r="H777" s="65">
        <f>SUM(G772:G776)</f>
        <v>165079.02063039999</v>
      </c>
      <c r="I777" s="554"/>
    </row>
    <row r="778" spans="2:13" ht="18.75" customHeight="1" thickBot="1">
      <c r="B778" s="2605" t="s">
        <v>864</v>
      </c>
      <c r="C778" s="2605"/>
      <c r="D778" s="2605"/>
      <c r="E778" s="2605"/>
      <c r="F778" s="2605"/>
      <c r="G778" s="2605"/>
      <c r="H778" s="2605"/>
      <c r="I778" s="1438"/>
    </row>
    <row r="779" spans="2:13" ht="18.75" customHeight="1">
      <c r="B779" s="39" t="s">
        <v>865</v>
      </c>
      <c r="C779" s="41" t="s">
        <v>866</v>
      </c>
      <c r="D779" s="42" t="s">
        <v>867</v>
      </c>
      <c r="E779" s="42" t="s">
        <v>868</v>
      </c>
      <c r="F779" s="42" t="s">
        <v>850</v>
      </c>
      <c r="G779" s="43" t="s">
        <v>852</v>
      </c>
      <c r="H779" s="44"/>
      <c r="I779" s="30"/>
    </row>
    <row r="780" spans="2:13" ht="18.75" customHeight="1">
      <c r="B780" s="45" t="s">
        <v>958</v>
      </c>
      <c r="C780" s="46">
        <v>0.3</v>
      </c>
      <c r="D780" s="47"/>
      <c r="E780" s="23"/>
      <c r="F780" s="59">
        <f>+insum!E30</f>
        <v>30000</v>
      </c>
      <c r="G780" s="23">
        <f>F780*C780</f>
        <v>9000</v>
      </c>
      <c r="H780" s="48"/>
      <c r="I780" s="30"/>
      <c r="J780" t="s">
        <v>963</v>
      </c>
      <c r="K780">
        <v>5.56</v>
      </c>
    </row>
    <row r="781" spans="2:13" ht="18.75" customHeight="1">
      <c r="B781" s="45"/>
      <c r="C781" s="46"/>
      <c r="D781" s="22"/>
      <c r="E781" s="49"/>
      <c r="F781" s="23"/>
      <c r="G781" s="23"/>
      <c r="H781" s="48"/>
      <c r="I781" s="30"/>
      <c r="J781" t="s">
        <v>964</v>
      </c>
      <c r="K781">
        <v>1.2</v>
      </c>
    </row>
    <row r="782" spans="2:13" ht="18.75" customHeight="1" thickBot="1">
      <c r="B782" s="50"/>
      <c r="C782" s="52"/>
      <c r="D782" s="52"/>
      <c r="E782" s="52"/>
      <c r="F782" s="52"/>
      <c r="G782" s="53"/>
      <c r="H782" s="48"/>
      <c r="I782" s="30"/>
      <c r="K782">
        <f>+K780*K781</f>
        <v>6.6719999999999997</v>
      </c>
      <c r="M782">
        <v>1.2</v>
      </c>
    </row>
    <row r="783" spans="2:13" ht="18.75" customHeight="1" thickBot="1">
      <c r="B783" s="30"/>
      <c r="C783" s="30"/>
      <c r="D783" s="30"/>
      <c r="E783" s="30"/>
      <c r="F783" s="30"/>
      <c r="G783" s="31" t="s">
        <v>855</v>
      </c>
      <c r="H783" s="32">
        <f>SUM(G780:G782)</f>
        <v>9000</v>
      </c>
      <c r="I783" s="554"/>
      <c r="J783" t="s">
        <v>965</v>
      </c>
      <c r="K783">
        <v>1</v>
      </c>
    </row>
    <row r="784" spans="2:13" ht="18.75" customHeight="1" thickBot="1">
      <c r="B784" s="2605" t="s">
        <v>869</v>
      </c>
      <c r="C784" s="2605"/>
      <c r="D784" s="2605"/>
      <c r="E784" s="2605"/>
      <c r="F784" s="2605"/>
      <c r="G784" s="2605"/>
      <c r="H784" s="2605"/>
      <c r="I784" s="1438"/>
      <c r="M784" s="1443">
        <f>+M782/K782</f>
        <v>0.17985611510791366</v>
      </c>
    </row>
    <row r="785" spans="2:9" ht="18.75" customHeight="1">
      <c r="B785" s="54" t="s">
        <v>870</v>
      </c>
      <c r="C785" s="42" t="s">
        <v>871</v>
      </c>
      <c r="D785" s="42" t="s">
        <v>872</v>
      </c>
      <c r="E785" s="55" t="s">
        <v>873</v>
      </c>
      <c r="F785" s="55" t="s">
        <v>851</v>
      </c>
      <c r="G785" s="43" t="s">
        <v>852</v>
      </c>
      <c r="H785" s="34"/>
      <c r="I785" s="30"/>
    </row>
    <row r="786" spans="2:9" ht="18.75" customHeight="1">
      <c r="B786" s="45" t="s">
        <v>938</v>
      </c>
      <c r="C786" s="56">
        <f>'M.O. y F.prest.'!C38</f>
        <v>47450</v>
      </c>
      <c r="D786" s="759">
        <f>+'M.O. y F.prest.'!$F$33</f>
        <v>1.7612000000000001</v>
      </c>
      <c r="E786" s="58">
        <f>C786*D786*3</f>
        <v>250706.82</v>
      </c>
      <c r="F786" s="49">
        <v>2</v>
      </c>
      <c r="G786" s="24">
        <f>E786/F786</f>
        <v>125353.41</v>
      </c>
      <c r="H786" s="19"/>
      <c r="I786" s="30"/>
    </row>
    <row r="787" spans="2:9" ht="18.75" customHeight="1">
      <c r="B787" s="45" t="s">
        <v>927</v>
      </c>
      <c r="C787" s="56">
        <f>'M.O. y F.prest.'!C39</f>
        <v>83568.94</v>
      </c>
      <c r="D787" s="759">
        <f>+'M.O. y F.prest.'!$F$33</f>
        <v>1.7612000000000001</v>
      </c>
      <c r="E787" s="58">
        <f>C787*D787</f>
        <v>147181.61712800001</v>
      </c>
      <c r="F787" s="49">
        <v>2</v>
      </c>
      <c r="G787" s="24">
        <f>E787/F787</f>
        <v>73590.808564000006</v>
      </c>
      <c r="H787" s="19"/>
      <c r="I787" s="30"/>
    </row>
    <row r="788" spans="2:9" ht="18.75" customHeight="1">
      <c r="B788" s="45"/>
      <c r="C788" s="59"/>
      <c r="D788" s="22"/>
      <c r="E788" s="59"/>
      <c r="F788" s="23"/>
      <c r="G788" s="24"/>
      <c r="H788" s="19"/>
      <c r="I788" s="30"/>
    </row>
    <row r="789" spans="2:9" ht="18.75" customHeight="1" thickBot="1">
      <c r="B789" s="50"/>
      <c r="C789" s="51"/>
      <c r="D789" s="51"/>
      <c r="E789" s="51"/>
      <c r="F789" s="51"/>
      <c r="G789" s="29"/>
      <c r="H789" s="29"/>
      <c r="I789" s="30"/>
    </row>
    <row r="790" spans="2:9" ht="18.75" customHeight="1" thickBot="1">
      <c r="B790" s="30"/>
      <c r="C790" s="30"/>
      <c r="D790" s="30"/>
      <c r="E790" s="30"/>
      <c r="F790" s="30"/>
      <c r="G790" s="31" t="s">
        <v>855</v>
      </c>
      <c r="H790" s="32">
        <f>SUM(G786:G789)</f>
        <v>198944.21856400001</v>
      </c>
      <c r="I790" s="554"/>
    </row>
    <row r="791" spans="2:9" ht="18.75" customHeight="1" thickBot="1">
      <c r="B791" s="30"/>
      <c r="C791" s="30"/>
      <c r="D791" s="30"/>
      <c r="E791" s="30"/>
      <c r="F791" s="30"/>
      <c r="G791" s="60"/>
      <c r="H791" s="30"/>
      <c r="I791" s="30"/>
    </row>
    <row r="792" spans="2:9" ht="18.75" customHeight="1" thickBot="1">
      <c r="B792" s="30"/>
      <c r="C792" s="30"/>
      <c r="D792" s="30"/>
      <c r="E792" s="61" t="s">
        <v>876</v>
      </c>
      <c r="F792" s="62"/>
      <c r="G792" s="62"/>
      <c r="H792" s="71">
        <f>H769+H777+H783+H790</f>
        <v>382970.45012259996</v>
      </c>
      <c r="I792" s="182"/>
    </row>
    <row r="793" spans="2:9" ht="18.75" customHeight="1">
      <c r="B793" s="30"/>
      <c r="C793" s="30"/>
      <c r="D793" s="30"/>
      <c r="E793" s="61"/>
      <c r="F793" s="62"/>
      <c r="G793" s="62"/>
      <c r="H793" s="182"/>
      <c r="I793" s="182"/>
    </row>
    <row r="794" spans="2:9" ht="18.75" customHeight="1">
      <c r="B794" s="30"/>
      <c r="C794" s="30"/>
      <c r="D794" s="30"/>
      <c r="E794" s="61"/>
      <c r="F794" s="62"/>
      <c r="G794" s="62"/>
      <c r="H794" s="182"/>
      <c r="I794" s="182"/>
    </row>
    <row r="795" spans="2:9" ht="18.75" customHeight="1" thickBot="1">
      <c r="B795" s="30"/>
      <c r="C795" s="30"/>
      <c r="D795" s="30"/>
      <c r="E795" s="61"/>
      <c r="F795" s="62"/>
      <c r="G795" s="62"/>
      <c r="H795" s="182"/>
      <c r="I795" s="182"/>
    </row>
    <row r="796" spans="2:9" ht="55.9" customHeight="1">
      <c r="B796" s="393"/>
      <c r="C796" s="2617" t="s">
        <v>211</v>
      </c>
      <c r="D796" s="2618"/>
      <c r="E796" s="2618"/>
      <c r="F796" s="2619"/>
      <c r="G796" s="2620"/>
      <c r="H796" s="2621"/>
      <c r="I796" s="1586"/>
    </row>
    <row r="797" spans="2:9" ht="31.9" customHeight="1">
      <c r="B797" s="2622" t="s">
        <v>840</v>
      </c>
      <c r="C797" s="2623"/>
      <c r="D797" s="2623"/>
      <c r="E797" s="2623"/>
      <c r="F797" s="2623"/>
      <c r="G797" s="2623"/>
      <c r="H797" s="2624"/>
      <c r="I797" s="1587"/>
    </row>
    <row r="798" spans="2:9" ht="18.75" customHeight="1">
      <c r="B798" s="2625" t="s">
        <v>841</v>
      </c>
      <c r="C798" s="2626"/>
      <c r="D798" s="2584" t="str">
        <f>+D720</f>
        <v>Elaboró: Yeiner J. Ogaza Diaz</v>
      </c>
      <c r="E798" s="2585"/>
      <c r="F798" s="2586"/>
      <c r="G798" s="11" t="s">
        <v>843</v>
      </c>
      <c r="H798" s="12" t="s">
        <v>699</v>
      </c>
      <c r="I798" s="60"/>
    </row>
    <row r="799" spans="2:9">
      <c r="B799" s="2590" t="s">
        <v>966</v>
      </c>
      <c r="C799" s="2591"/>
      <c r="D799" s="2587"/>
      <c r="E799" s="2588"/>
      <c r="F799" s="2589"/>
      <c r="G799" s="13" t="s">
        <v>845</v>
      </c>
      <c r="H799" s="14">
        <f>'Pres. OBRA'!B30</f>
        <v>4.0999999999999996</v>
      </c>
      <c r="I799" s="30"/>
    </row>
    <row r="800" spans="2:9" ht="22.5" customHeight="1">
      <c r="B800" s="392" t="s">
        <v>295</v>
      </c>
      <c r="C800" s="2592" t="str">
        <f>C5</f>
        <v xml:space="preserve"> "CONSTRUCCION DEL PARQUE LA FAMILIA DEL MUNICIPIO DE GIRARDOTA"</v>
      </c>
      <c r="D800" s="2593"/>
      <c r="E800" s="2593"/>
      <c r="F800" s="2593"/>
      <c r="G800" s="2593"/>
      <c r="H800" s="2594"/>
      <c r="I800" s="31"/>
    </row>
    <row r="801" spans="2:9" ht="46.5" customHeight="1" thickBot="1">
      <c r="B801" s="15" t="s">
        <v>847</v>
      </c>
      <c r="C801" s="2596" t="str">
        <f>'Pres. OBRA'!C30</f>
        <v>Acero de refuerzo fy=420 MPa corrugado para fundacion, muros, pedestales y demas estructuras de concreto,  incluye transporte, corte, figurado y amarrado f'y = 420 Mpa.  Debe cumplir la norma NTC 2289 ó ASTM A615</v>
      </c>
      <c r="D801" s="2596"/>
      <c r="E801" s="2596"/>
      <c r="F801" s="2596"/>
      <c r="G801" s="2596"/>
      <c r="H801" s="2597"/>
      <c r="I801" s="231"/>
    </row>
    <row r="802" spans="2:9" ht="15.75" thickBot="1">
      <c r="B802" s="166" t="s">
        <v>848</v>
      </c>
      <c r="C802" s="30"/>
      <c r="D802" s="30"/>
      <c r="E802" s="30"/>
      <c r="F802" s="30"/>
      <c r="G802" s="30"/>
      <c r="H802" s="167"/>
      <c r="I802" s="30"/>
    </row>
    <row r="803" spans="2:9">
      <c r="B803" s="2627" t="s">
        <v>300</v>
      </c>
      <c r="C803" s="2628"/>
      <c r="D803" s="159" t="s">
        <v>849</v>
      </c>
      <c r="E803" s="159" t="s">
        <v>850</v>
      </c>
      <c r="F803" s="159" t="s">
        <v>851</v>
      </c>
      <c r="G803" s="431" t="s">
        <v>852</v>
      </c>
      <c r="H803" s="44"/>
      <c r="I803" s="30"/>
    </row>
    <row r="804" spans="2:9">
      <c r="B804" s="2629" t="s">
        <v>877</v>
      </c>
      <c r="C804" s="2630"/>
      <c r="D804" s="22" t="s">
        <v>592</v>
      </c>
      <c r="E804" s="23"/>
      <c r="F804" s="23">
        <v>0.05</v>
      </c>
      <c r="G804" s="24">
        <f>+F804*H830</f>
        <v>144.21909820499999</v>
      </c>
      <c r="H804" s="48"/>
      <c r="I804" s="30"/>
    </row>
    <row r="805" spans="2:9">
      <c r="B805" s="2629"/>
      <c r="C805" s="2630"/>
      <c r="D805" s="22"/>
      <c r="E805" s="23"/>
      <c r="F805" s="23"/>
      <c r="G805" s="24"/>
      <c r="H805" s="48"/>
      <c r="I805" s="30"/>
    </row>
    <row r="806" spans="2:9">
      <c r="B806" s="2629"/>
      <c r="C806" s="2630"/>
      <c r="D806" s="22"/>
      <c r="E806" s="23"/>
      <c r="F806" s="23"/>
      <c r="G806" s="24"/>
      <c r="H806" s="48"/>
      <c r="I806" s="30"/>
    </row>
    <row r="807" spans="2:9" ht="15.75" thickBot="1">
      <c r="B807" s="2759"/>
      <c r="C807" s="2760"/>
      <c r="D807" s="25"/>
      <c r="E807" s="26"/>
      <c r="F807" s="27"/>
      <c r="G807" s="28"/>
      <c r="H807" s="48"/>
      <c r="I807" s="30"/>
    </row>
    <row r="808" spans="2:9" ht="15.75" thickBot="1">
      <c r="B808" s="30"/>
      <c r="C808" s="30"/>
      <c r="D808" s="30"/>
      <c r="E808" s="30"/>
      <c r="F808" s="30"/>
      <c r="G808" s="31" t="s">
        <v>855</v>
      </c>
      <c r="H808" s="32">
        <f>SUM(G804:G807)</f>
        <v>144.21909820499999</v>
      </c>
      <c r="I808" s="554"/>
    </row>
    <row r="809" spans="2:9" ht="15" customHeight="1" thickBot="1">
      <c r="B809" s="2605" t="s">
        <v>856</v>
      </c>
      <c r="C809" s="2605"/>
      <c r="D809" s="2605"/>
      <c r="E809" s="2605"/>
      <c r="F809" s="2605"/>
      <c r="G809" s="2605"/>
      <c r="H809" s="2605"/>
      <c r="I809" s="1438"/>
    </row>
    <row r="810" spans="2:9" ht="15" customHeight="1">
      <c r="B810" s="391" t="s">
        <v>300</v>
      </c>
      <c r="C810" s="160" t="s">
        <v>857</v>
      </c>
      <c r="D810" s="159" t="s">
        <v>310</v>
      </c>
      <c r="E810" s="159" t="s">
        <v>858</v>
      </c>
      <c r="F810" s="159" t="s">
        <v>859</v>
      </c>
      <c r="G810" s="431" t="s">
        <v>852</v>
      </c>
      <c r="H810" s="34"/>
      <c r="I810" s="30"/>
    </row>
    <row r="811" spans="2:9" ht="18" customHeight="1">
      <c r="B811" s="395" t="s">
        <v>967</v>
      </c>
      <c r="C811" s="1175">
        <v>1</v>
      </c>
      <c r="D811" s="75" t="s">
        <v>388</v>
      </c>
      <c r="E811" s="76"/>
      <c r="F811" s="77">
        <f>+insum!E53</f>
        <v>4200</v>
      </c>
      <c r="G811" s="24">
        <f>+F811*C811</f>
        <v>4200</v>
      </c>
      <c r="H811" s="19"/>
      <c r="I811" s="30"/>
    </row>
    <row r="812" spans="2:9">
      <c r="B812" s="20" t="s">
        <v>968</v>
      </c>
      <c r="C812" s="1176">
        <v>0.01</v>
      </c>
      <c r="D812" s="75" t="s">
        <v>969</v>
      </c>
      <c r="E812" s="76"/>
      <c r="F812" s="195">
        <f>+insum!E52</f>
        <v>4000</v>
      </c>
      <c r="G812" s="196">
        <f>+F812*C812</f>
        <v>40</v>
      </c>
      <c r="H812" s="19"/>
      <c r="I812" s="30"/>
    </row>
    <row r="813" spans="2:9">
      <c r="B813" s="20"/>
      <c r="C813" s="69"/>
      <c r="D813" s="33"/>
      <c r="E813" s="169"/>
      <c r="F813" s="23"/>
      <c r="G813" s="24">
        <f>+F813*C813</f>
        <v>0</v>
      </c>
      <c r="H813" s="19"/>
      <c r="I813" s="30"/>
    </row>
    <row r="814" spans="2:9">
      <c r="B814" s="20"/>
      <c r="C814" s="69"/>
      <c r="D814" s="33"/>
      <c r="E814" s="168"/>
      <c r="F814" s="23"/>
      <c r="G814" s="64">
        <f>+F814*C814</f>
        <v>0</v>
      </c>
      <c r="H814" s="19"/>
      <c r="I814" s="30"/>
    </row>
    <row r="815" spans="2:9" ht="15.75" thickBot="1">
      <c r="B815" s="162"/>
      <c r="C815" s="163"/>
      <c r="D815" s="164"/>
      <c r="E815" s="164"/>
      <c r="F815" s="197"/>
      <c r="G815" s="550"/>
      <c r="H815" s="29"/>
      <c r="I815" s="30"/>
    </row>
    <row r="816" spans="2:9" ht="19.5" customHeight="1" thickBot="1">
      <c r="B816" s="30"/>
      <c r="C816" s="30"/>
      <c r="D816" s="30"/>
      <c r="E816" s="30"/>
      <c r="F816" s="30"/>
      <c r="G816" s="31" t="s">
        <v>855</v>
      </c>
      <c r="H816" s="65">
        <f>SUM(G811:G815)</f>
        <v>4240</v>
      </c>
      <c r="I816" s="554"/>
    </row>
    <row r="817" spans="2:9" ht="15.75" thickBot="1">
      <c r="B817" s="2605" t="s">
        <v>864</v>
      </c>
      <c r="C817" s="2605"/>
      <c r="D817" s="2605"/>
      <c r="E817" s="2605"/>
      <c r="F817" s="2605"/>
      <c r="G817" s="2605"/>
      <c r="H817" s="2605"/>
      <c r="I817" s="1438"/>
    </row>
    <row r="818" spans="2:9" ht="22.5">
      <c r="B818" s="39" t="s">
        <v>865</v>
      </c>
      <c r="C818" s="41" t="s">
        <v>866</v>
      </c>
      <c r="D818" s="42" t="s">
        <v>867</v>
      </c>
      <c r="E818" s="42" t="s">
        <v>868</v>
      </c>
      <c r="F818" s="42" t="s">
        <v>850</v>
      </c>
      <c r="G818" s="43" t="s">
        <v>852</v>
      </c>
      <c r="H818" s="44"/>
      <c r="I818" s="30"/>
    </row>
    <row r="819" spans="2:9">
      <c r="B819" s="45" t="s">
        <v>921</v>
      </c>
      <c r="C819" s="46">
        <v>0.01</v>
      </c>
      <c r="D819" s="47"/>
      <c r="E819" s="23"/>
      <c r="F819" s="59">
        <f>+insum!E30</f>
        <v>30000</v>
      </c>
      <c r="G819" s="23">
        <f>+F819*C819</f>
        <v>300</v>
      </c>
      <c r="H819" s="48"/>
      <c r="I819" s="30"/>
    </row>
    <row r="820" spans="2:9">
      <c r="B820" s="45"/>
      <c r="C820" s="46"/>
      <c r="D820" s="22"/>
      <c r="E820" s="49"/>
      <c r="F820" s="23"/>
      <c r="G820" s="23"/>
      <c r="H820" s="48"/>
      <c r="I820" s="30"/>
    </row>
    <row r="821" spans="2:9">
      <c r="B821" s="45"/>
      <c r="C821" s="46"/>
      <c r="D821" s="22"/>
      <c r="E821" s="49"/>
      <c r="F821" s="23"/>
      <c r="G821" s="23"/>
      <c r="H821" s="48"/>
      <c r="I821" s="30"/>
    </row>
    <row r="822" spans="2:9" ht="15.75" thickBot="1">
      <c r="B822" s="50"/>
      <c r="C822" s="52"/>
      <c r="D822" s="52"/>
      <c r="E822" s="52"/>
      <c r="F822" s="52"/>
      <c r="G822" s="53"/>
      <c r="H822" s="48"/>
      <c r="I822" s="30"/>
    </row>
    <row r="823" spans="2:9" ht="15.75" thickBot="1">
      <c r="B823" s="30"/>
      <c r="C823" s="30"/>
      <c r="D823" s="30"/>
      <c r="E823" s="30"/>
      <c r="F823" s="30"/>
      <c r="G823" s="31" t="s">
        <v>855</v>
      </c>
      <c r="H823" s="32">
        <f>SUM(G819:G822)</f>
        <v>300</v>
      </c>
      <c r="I823" s="554"/>
    </row>
    <row r="824" spans="2:9" ht="15.75" thickBot="1">
      <c r="B824" s="2605" t="s">
        <v>869</v>
      </c>
      <c r="C824" s="2605"/>
      <c r="D824" s="2605"/>
      <c r="E824" s="2605"/>
      <c r="F824" s="2605"/>
      <c r="G824" s="2605"/>
      <c r="H824" s="2605"/>
      <c r="I824" s="1438"/>
    </row>
    <row r="825" spans="2:9">
      <c r="B825" s="54" t="s">
        <v>870</v>
      </c>
      <c r="C825" s="42" t="s">
        <v>871</v>
      </c>
      <c r="D825" s="42" t="s">
        <v>872</v>
      </c>
      <c r="E825" s="55" t="s">
        <v>873</v>
      </c>
      <c r="F825" s="55" t="s">
        <v>851</v>
      </c>
      <c r="G825" s="43" t="s">
        <v>852</v>
      </c>
      <c r="H825" s="34"/>
      <c r="I825" s="30"/>
    </row>
    <row r="826" spans="2:9">
      <c r="B826" s="45" t="s">
        <v>914</v>
      </c>
      <c r="C826" s="56">
        <f>'M.O. y F.prest.'!C38</f>
        <v>47450</v>
      </c>
      <c r="D826" s="759">
        <f>+'M.O. y F.prest.'!$F$33</f>
        <v>1.7612000000000001</v>
      </c>
      <c r="E826" s="58">
        <f>C826*D826</f>
        <v>83568.94</v>
      </c>
      <c r="F826" s="49">
        <v>80</v>
      </c>
      <c r="G826" s="24">
        <f>E826/F826</f>
        <v>1044.61175</v>
      </c>
      <c r="H826" s="19"/>
      <c r="I826" s="30"/>
    </row>
    <row r="827" spans="2:9">
      <c r="B827" s="45" t="s">
        <v>927</v>
      </c>
      <c r="C827" s="56">
        <f>'M.O. y F.prest.'!C39</f>
        <v>83568.94</v>
      </c>
      <c r="D827" s="759">
        <f>+'M.O. y F.prest.'!$F$33</f>
        <v>1.7612000000000001</v>
      </c>
      <c r="E827" s="58">
        <f>C827*D827</f>
        <v>147181.61712800001</v>
      </c>
      <c r="F827" s="49">
        <v>80</v>
      </c>
      <c r="G827" s="24">
        <f>E827/F827</f>
        <v>1839.7702141000002</v>
      </c>
      <c r="H827" s="19"/>
      <c r="I827" s="30"/>
    </row>
    <row r="828" spans="2:9">
      <c r="B828" s="45"/>
      <c r="C828" s="59"/>
      <c r="D828" s="22"/>
      <c r="E828" s="59"/>
      <c r="F828" s="23"/>
      <c r="G828" s="24"/>
      <c r="H828" s="19"/>
      <c r="I828" s="30"/>
    </row>
    <row r="829" spans="2:9" ht="15.75" thickBot="1">
      <c r="B829" s="50"/>
      <c r="C829" s="51"/>
      <c r="D829" s="51"/>
      <c r="E829" s="51"/>
      <c r="F829" s="51"/>
      <c r="G829" s="29"/>
      <c r="H829" s="29"/>
      <c r="I829" s="30"/>
    </row>
    <row r="830" spans="2:9" ht="15.75" thickBot="1">
      <c r="B830" s="30"/>
      <c r="C830" s="30"/>
      <c r="D830" s="30"/>
      <c r="E830" s="30"/>
      <c r="F830" s="30"/>
      <c r="G830" s="31" t="s">
        <v>855</v>
      </c>
      <c r="H830" s="32">
        <f>SUM(G826:G829)</f>
        <v>2884.3819641</v>
      </c>
      <c r="I830" s="554"/>
    </row>
    <row r="831" spans="2:9" ht="15" customHeight="1" thickBot="1">
      <c r="B831" s="30"/>
      <c r="C831" s="30"/>
      <c r="D831" s="30"/>
      <c r="E831" s="30"/>
      <c r="F831" s="30"/>
      <c r="G831" s="60"/>
      <c r="H831" s="30"/>
      <c r="I831" s="30"/>
    </row>
    <row r="832" spans="2:9" ht="15.75" thickBot="1">
      <c r="B832" s="30"/>
      <c r="C832" s="30"/>
      <c r="D832" s="30"/>
      <c r="E832" s="61" t="s">
        <v>876</v>
      </c>
      <c r="F832" s="62"/>
      <c r="G832" s="62"/>
      <c r="H832" s="71">
        <f>H808+H816+H823+H830</f>
        <v>7568.6010623049997</v>
      </c>
      <c r="I832" s="182"/>
    </row>
    <row r="833" spans="2:9" ht="15.75" thickBot="1"/>
    <row r="834" spans="2:9" ht="40.15" customHeight="1">
      <c r="B834" s="393"/>
      <c r="C834" s="2617" t="s">
        <v>211</v>
      </c>
      <c r="D834" s="2618"/>
      <c r="E834" s="2618"/>
      <c r="F834" s="2619"/>
      <c r="G834" s="2620"/>
      <c r="H834" s="2621"/>
      <c r="I834" s="1586"/>
    </row>
    <row r="835" spans="2:9" ht="26.25">
      <c r="B835" s="2622" t="s">
        <v>840</v>
      </c>
      <c r="C835" s="2623"/>
      <c r="D835" s="2623"/>
      <c r="E835" s="2623"/>
      <c r="F835" s="2623"/>
      <c r="G835" s="2623"/>
      <c r="H835" s="2624"/>
      <c r="I835" s="1587"/>
    </row>
    <row r="836" spans="2:9">
      <c r="B836" s="2625" t="s">
        <v>841</v>
      </c>
      <c r="C836" s="2626"/>
      <c r="D836" s="2584" t="str">
        <f>+D798</f>
        <v>Elaboró: Yeiner J. Ogaza Diaz</v>
      </c>
      <c r="E836" s="2585"/>
      <c r="F836" s="2586"/>
      <c r="G836" s="11" t="s">
        <v>843</v>
      </c>
      <c r="H836" s="12" t="s">
        <v>699</v>
      </c>
      <c r="I836" s="60"/>
    </row>
    <row r="837" spans="2:9">
      <c r="B837" s="2590" t="s">
        <v>970</v>
      </c>
      <c r="C837" s="2591"/>
      <c r="D837" s="2587"/>
      <c r="E837" s="2588"/>
      <c r="F837" s="2589"/>
      <c r="G837" s="13" t="s">
        <v>845</v>
      </c>
      <c r="H837" s="14">
        <f>'Pres. OBRA'!B31</f>
        <v>4.2</v>
      </c>
      <c r="I837" s="30"/>
    </row>
    <row r="838" spans="2:9" ht="18">
      <c r="B838" s="392" t="s">
        <v>295</v>
      </c>
      <c r="C838" s="2592" t="str">
        <f>C5</f>
        <v xml:space="preserve"> "CONSTRUCCION DEL PARQUE LA FAMILIA DEL MUNICIPIO DE GIRARDOTA"</v>
      </c>
      <c r="D838" s="2593"/>
      <c r="E838" s="2593"/>
      <c r="F838" s="2593"/>
      <c r="G838" s="2593"/>
      <c r="H838" s="2594"/>
      <c r="I838" s="31"/>
    </row>
    <row r="839" spans="2:9" ht="73.150000000000006" customHeight="1" thickBot="1">
      <c r="B839" s="15" t="s">
        <v>847</v>
      </c>
      <c r="C839" s="2596" t="str">
        <f>'Pres. OBRA'!C31</f>
        <v>Construcción y montaje de ESTRUCTURA METÁLICA, en PERFILERIA TIPO IPE Y TUBULAR en  acero estructural ASTM A50 GRADO C  para edificio y elementos de cubierta, según diseño. Incluye: suministro y transporte de láminas, platinas, uniones, soldaduras de acabado o presentación, anclajes y pernos a estructura de concreto y madera. Todos los elementos deben llevar wash primer, pintura anticorrosiva, (2) dos manos de esmalte base aceite mate, color por definir, ensayos a soldaduras, anticorrosivos y pinturas, obra falsa y todo el equipo y la herramienta necesaria para el montaje.</v>
      </c>
      <c r="D839" s="2596"/>
      <c r="E839" s="2596"/>
      <c r="F839" s="2596"/>
      <c r="G839" s="2596"/>
      <c r="H839" s="2597"/>
      <c r="I839" s="231"/>
    </row>
    <row r="840" spans="2:9" ht="15.75" thickBot="1">
      <c r="B840" s="166" t="s">
        <v>848</v>
      </c>
      <c r="C840" s="30"/>
      <c r="D840" s="30"/>
      <c r="E840" s="30"/>
      <c r="F840" s="30"/>
      <c r="G840" s="30"/>
      <c r="H840" s="167"/>
      <c r="I840" s="30"/>
    </row>
    <row r="841" spans="2:9">
      <c r="B841" s="2598" t="s">
        <v>300</v>
      </c>
      <c r="C841" s="2830"/>
      <c r="D841" s="159" t="s">
        <v>849</v>
      </c>
      <c r="E841" s="159" t="s">
        <v>850</v>
      </c>
      <c r="F841" s="159" t="s">
        <v>851</v>
      </c>
      <c r="G841" s="43" t="s">
        <v>852</v>
      </c>
      <c r="H841" s="34"/>
      <c r="I841" s="30"/>
    </row>
    <row r="842" spans="2:9" ht="21" customHeight="1">
      <c r="B842" s="2600" t="s">
        <v>971</v>
      </c>
      <c r="C842" s="2828">
        <v>5.5599999999999998E-3</v>
      </c>
      <c r="D842" s="22" t="s">
        <v>972</v>
      </c>
      <c r="E842" s="23">
        <f>+insum!E10</f>
        <v>61364</v>
      </c>
      <c r="F842" s="68">
        <v>5.5599999999999998E-3</v>
      </c>
      <c r="G842" s="192">
        <f>+E842*F842</f>
        <v>341.18383999999998</v>
      </c>
      <c r="H842" s="19"/>
      <c r="I842" s="30"/>
    </row>
    <row r="843" spans="2:9" ht="18" customHeight="1">
      <c r="B843" s="2600" t="s">
        <v>973</v>
      </c>
      <c r="C843" s="2828">
        <v>5.5599999999999998E-3</v>
      </c>
      <c r="D843" s="22" t="s">
        <v>972</v>
      </c>
      <c r="E843" s="23">
        <f>+insum!E11</f>
        <v>28520</v>
      </c>
      <c r="F843" s="68">
        <v>5.5599999999999998E-3</v>
      </c>
      <c r="G843" s="192">
        <f>+E843*F843</f>
        <v>158.5712</v>
      </c>
      <c r="H843" s="19"/>
      <c r="I843" s="30"/>
    </row>
    <row r="844" spans="2:9" ht="13.15" customHeight="1">
      <c r="B844" s="2600" t="s">
        <v>974</v>
      </c>
      <c r="C844" s="2828">
        <v>8.8889999999999997E-2</v>
      </c>
      <c r="D844" s="22" t="s">
        <v>972</v>
      </c>
      <c r="E844" s="23">
        <f>+insum!E12</f>
        <v>1500</v>
      </c>
      <c r="F844" s="68">
        <v>8.8889999999999997E-2</v>
      </c>
      <c r="G844" s="192">
        <f>+E844*F844</f>
        <v>133.33500000000001</v>
      </c>
      <c r="H844" s="19"/>
      <c r="I844" s="30"/>
    </row>
    <row r="845" spans="2:9" ht="21" customHeight="1">
      <c r="B845" s="2600" t="s">
        <v>975</v>
      </c>
      <c r="C845" s="2828">
        <v>0.13333</v>
      </c>
      <c r="D845" s="22" t="s">
        <v>972</v>
      </c>
      <c r="E845" s="23">
        <v>359</v>
      </c>
      <c r="F845" s="68">
        <v>0.13333</v>
      </c>
      <c r="G845" s="192">
        <f>+E845*F845</f>
        <v>47.865470000000002</v>
      </c>
      <c r="H845" s="19"/>
      <c r="I845" s="30"/>
    </row>
    <row r="846" spans="2:9" ht="15.75" thickBot="1">
      <c r="B846" s="2640" t="s">
        <v>976</v>
      </c>
      <c r="C846" s="2829">
        <v>4.7099999999999998E-3</v>
      </c>
      <c r="D846" s="25" t="s">
        <v>972</v>
      </c>
      <c r="E846" s="27">
        <f>+insum!E13</f>
        <v>35000</v>
      </c>
      <c r="F846" s="221">
        <v>4.7099999999999998E-3</v>
      </c>
      <c r="G846" s="188">
        <f>+E846*F846</f>
        <v>164.85</v>
      </c>
      <c r="H846" s="29"/>
      <c r="I846" s="30"/>
    </row>
    <row r="847" spans="2:9" ht="15.75" thickBot="1">
      <c r="B847" s="30"/>
      <c r="C847" s="30"/>
      <c r="D847" s="30"/>
      <c r="E847" s="30"/>
      <c r="F847" s="30"/>
      <c r="G847" s="31" t="s">
        <v>855</v>
      </c>
      <c r="H847" s="65">
        <f>SUM(G842:G846)</f>
        <v>845.80551000000003</v>
      </c>
      <c r="I847" s="554"/>
    </row>
    <row r="848" spans="2:9" ht="15.75" thickBot="1">
      <c r="B848" s="2604" t="s">
        <v>856</v>
      </c>
      <c r="C848" s="2604"/>
      <c r="D848" s="2604"/>
      <c r="E848" s="2604"/>
      <c r="F848" s="2604"/>
      <c r="G848" s="2604"/>
      <c r="H848" s="2605"/>
      <c r="I848" s="1438"/>
    </row>
    <row r="849" spans="2:9">
      <c r="B849" s="54" t="s">
        <v>300</v>
      </c>
      <c r="C849" s="255"/>
      <c r="D849" s="159" t="s">
        <v>310</v>
      </c>
      <c r="E849" s="160" t="s">
        <v>857</v>
      </c>
      <c r="F849" s="159" t="s">
        <v>859</v>
      </c>
      <c r="G849" s="431" t="s">
        <v>852</v>
      </c>
      <c r="H849" s="34"/>
      <c r="I849" s="30"/>
    </row>
    <row r="850" spans="2:9" ht="12.6" customHeight="1">
      <c r="B850" s="2612" t="s">
        <v>977</v>
      </c>
      <c r="C850" s="2613"/>
      <c r="D850" s="22" t="s">
        <v>388</v>
      </c>
      <c r="E850" s="68">
        <v>1.05</v>
      </c>
      <c r="F850" s="59">
        <f>+insum!E57</f>
        <v>8400</v>
      </c>
      <c r="G850" s="24">
        <f t="shared" ref="G850:G855" si="8">+F850*E850</f>
        <v>8820</v>
      </c>
      <c r="H850" s="19"/>
      <c r="I850" s="30"/>
    </row>
    <row r="851" spans="2:9" ht="19.899999999999999" customHeight="1">
      <c r="B851" s="2612" t="s">
        <v>978</v>
      </c>
      <c r="C851" s="2613"/>
      <c r="D851" s="22" t="s">
        <v>247</v>
      </c>
      <c r="E851" s="68">
        <v>0.16667000000000001</v>
      </c>
      <c r="F851" s="23">
        <f>+insum!E55</f>
        <v>7000</v>
      </c>
      <c r="G851" s="24">
        <f t="shared" si="8"/>
        <v>1166.69</v>
      </c>
      <c r="H851" s="19"/>
      <c r="I851" s="30"/>
    </row>
    <row r="852" spans="2:9">
      <c r="B852" s="2612" t="s">
        <v>979</v>
      </c>
      <c r="C852" s="2613"/>
      <c r="D852" s="22" t="s">
        <v>980</v>
      </c>
      <c r="E852" s="68">
        <v>5.6299999999999996E-3</v>
      </c>
      <c r="F852" s="23">
        <f>+insum!E184</f>
        <v>52000</v>
      </c>
      <c r="G852" s="24">
        <f t="shared" si="8"/>
        <v>292.76</v>
      </c>
      <c r="H852" s="19"/>
      <c r="I852" s="30"/>
    </row>
    <row r="853" spans="2:9" ht="23.45" customHeight="1">
      <c r="B853" s="2612" t="s">
        <v>981</v>
      </c>
      <c r="C853" s="2613"/>
      <c r="D853" s="22" t="s">
        <v>980</v>
      </c>
      <c r="E853" s="68">
        <v>2.82E-3</v>
      </c>
      <c r="F853" s="23">
        <f>+insum!E190</f>
        <v>16000</v>
      </c>
      <c r="G853" s="24">
        <f t="shared" si="8"/>
        <v>45.12</v>
      </c>
      <c r="H853" s="19"/>
      <c r="I853" s="30"/>
    </row>
    <row r="854" spans="2:9" ht="22.15" customHeight="1">
      <c r="B854" s="2612" t="s">
        <v>982</v>
      </c>
      <c r="C854" s="2613"/>
      <c r="D854" s="22" t="s">
        <v>980</v>
      </c>
      <c r="E854" s="68">
        <v>5.6299999999999996E-3</v>
      </c>
      <c r="F854" s="23">
        <f>+insum!E187</f>
        <v>71008.850000000035</v>
      </c>
      <c r="G854" s="24">
        <f t="shared" si="8"/>
        <v>399.77982550000019</v>
      </c>
      <c r="H854" s="19"/>
      <c r="I854" s="30"/>
    </row>
    <row r="855" spans="2:9" ht="15.75" thickBot="1">
      <c r="B855" s="2614" t="s">
        <v>983</v>
      </c>
      <c r="C855" s="2615"/>
      <c r="D855" s="25" t="s">
        <v>388</v>
      </c>
      <c r="E855" s="178">
        <v>3.5000000000000003E-2</v>
      </c>
      <c r="F855" s="27">
        <f>+insum!E110</f>
        <v>8000</v>
      </c>
      <c r="G855" s="28">
        <f t="shared" si="8"/>
        <v>280</v>
      </c>
      <c r="H855" s="29"/>
      <c r="I855" s="30"/>
    </row>
    <row r="856" spans="2:9" ht="15.75" thickBot="1">
      <c r="B856" s="266"/>
      <c r="C856" s="266"/>
      <c r="D856" s="30"/>
      <c r="E856" s="30"/>
      <c r="F856" s="30"/>
      <c r="G856" s="31" t="s">
        <v>855</v>
      </c>
      <c r="H856" s="65">
        <f>SUM(G850:G855)</f>
        <v>11004.349825500001</v>
      </c>
      <c r="I856" s="554"/>
    </row>
    <row r="857" spans="2:9" ht="15.75" thickBot="1">
      <c r="B857" s="2616" t="s">
        <v>864</v>
      </c>
      <c r="C857" s="2616"/>
      <c r="D857" s="2616"/>
      <c r="E857" s="2616"/>
      <c r="F857" s="2616"/>
      <c r="G857" s="2616"/>
      <c r="H857" s="2616"/>
      <c r="I857" s="1436"/>
    </row>
    <row r="858" spans="2:9" ht="22.5">
      <c r="B858" s="39" t="s">
        <v>865</v>
      </c>
      <c r="C858" s="41" t="s">
        <v>866</v>
      </c>
      <c r="D858" s="42" t="s">
        <v>867</v>
      </c>
      <c r="E858" s="42" t="s">
        <v>868</v>
      </c>
      <c r="F858" s="42" t="s">
        <v>850</v>
      </c>
      <c r="G858" s="43" t="s">
        <v>852</v>
      </c>
      <c r="H858" s="44"/>
      <c r="I858" s="30"/>
    </row>
    <row r="859" spans="2:9">
      <c r="B859" s="45"/>
      <c r="C859" s="46"/>
      <c r="D859" s="47"/>
      <c r="E859" s="23"/>
      <c r="F859" s="59"/>
      <c r="G859" s="23"/>
      <c r="H859" s="48"/>
      <c r="I859" s="30"/>
    </row>
    <row r="860" spans="2:9" ht="15.75" thickBot="1">
      <c r="B860" s="50"/>
      <c r="C860" s="52"/>
      <c r="D860" s="52"/>
      <c r="E860" s="52"/>
      <c r="F860" s="52"/>
      <c r="G860" s="53"/>
      <c r="H860" s="48"/>
      <c r="I860" s="30"/>
    </row>
    <row r="861" spans="2:9" ht="15.75" thickBot="1">
      <c r="B861" s="30"/>
      <c r="C861" s="30"/>
      <c r="D861" s="30"/>
      <c r="E861" s="30"/>
      <c r="F861" s="30"/>
      <c r="G861" s="31" t="s">
        <v>855</v>
      </c>
      <c r="H861" s="32">
        <f>SUM(G859:G860)</f>
        <v>0</v>
      </c>
      <c r="I861" s="554"/>
    </row>
    <row r="862" spans="2:9" ht="15.75" thickBot="1">
      <c r="B862" s="2605" t="s">
        <v>869</v>
      </c>
      <c r="C862" s="2605"/>
      <c r="D862" s="2605"/>
      <c r="E862" s="2605"/>
      <c r="F862" s="2605"/>
      <c r="G862" s="2605"/>
      <c r="H862" s="2605"/>
      <c r="I862" s="1438"/>
    </row>
    <row r="863" spans="2:9">
      <c r="B863" s="54" t="s">
        <v>870</v>
      </c>
      <c r="C863" s="42" t="s">
        <v>871</v>
      </c>
      <c r="D863" s="42" t="s">
        <v>872</v>
      </c>
      <c r="E863" s="55" t="s">
        <v>873</v>
      </c>
      <c r="F863" s="55" t="s">
        <v>851</v>
      </c>
      <c r="G863" s="43" t="s">
        <v>852</v>
      </c>
      <c r="H863" s="34"/>
      <c r="I863" s="30"/>
    </row>
    <row r="864" spans="2:9">
      <c r="B864" s="45" t="s">
        <v>934</v>
      </c>
      <c r="C864" s="56">
        <v>22982</v>
      </c>
      <c r="D864" s="759">
        <f>+'M.O. y F.prest.'!$F$33</f>
        <v>1.7612000000000001</v>
      </c>
      <c r="E864" s="58">
        <f>C864*D864*4</f>
        <v>161903.59360000002</v>
      </c>
      <c r="F864" s="49">
        <v>70</v>
      </c>
      <c r="G864" s="24">
        <f>E864/F864</f>
        <v>2312.9084800000005</v>
      </c>
      <c r="H864" s="19"/>
      <c r="I864" s="30"/>
    </row>
    <row r="865" spans="2:9">
      <c r="B865" s="45" t="s">
        <v>927</v>
      </c>
      <c r="C865" s="56">
        <v>40000</v>
      </c>
      <c r="D865" s="759">
        <f>+'M.O. y F.prest.'!$F$33</f>
        <v>1.7612000000000001</v>
      </c>
      <c r="E865" s="58">
        <f>C865*D865</f>
        <v>70448</v>
      </c>
      <c r="F865" s="49">
        <v>70</v>
      </c>
      <c r="G865" s="24">
        <f>E865/F865</f>
        <v>1006.4</v>
      </c>
      <c r="H865" s="19"/>
      <c r="I865" s="30"/>
    </row>
    <row r="866" spans="2:9" ht="15.75" thickBot="1">
      <c r="B866" s="50"/>
      <c r="C866" s="51"/>
      <c r="D866" s="51"/>
      <c r="E866" s="51"/>
      <c r="F866" s="51"/>
      <c r="G866" s="29"/>
      <c r="H866" s="29"/>
      <c r="I866" s="30"/>
    </row>
    <row r="867" spans="2:9" ht="15.75" thickBot="1">
      <c r="B867" s="30"/>
      <c r="C867" s="30"/>
      <c r="D867" s="30"/>
      <c r="E867" s="30"/>
      <c r="F867" s="30"/>
      <c r="G867" s="31" t="s">
        <v>855</v>
      </c>
      <c r="H867" s="32">
        <f>SUM(G864:G866)</f>
        <v>3319.3084800000006</v>
      </c>
      <c r="I867" s="554"/>
    </row>
    <row r="868" spans="2:9" ht="13.5" customHeight="1" thickBot="1">
      <c r="B868" s="30"/>
      <c r="C868" s="30"/>
      <c r="D868" s="30"/>
      <c r="E868" s="30"/>
      <c r="F868" s="30"/>
      <c r="G868" s="60"/>
      <c r="H868" s="30"/>
      <c r="I868" s="30"/>
    </row>
    <row r="869" spans="2:9" ht="15.75" customHeight="1" thickBot="1">
      <c r="B869" s="30"/>
      <c r="C869" s="30"/>
      <c r="D869" s="30"/>
      <c r="E869" s="61" t="s">
        <v>876</v>
      </c>
      <c r="F869" s="62"/>
      <c r="G869" s="62"/>
      <c r="H869" s="71">
        <f>H847+H856+H861+H867</f>
        <v>15169.463815500003</v>
      </c>
      <c r="I869" s="182"/>
    </row>
    <row r="870" spans="2:9" ht="15.75" customHeight="1">
      <c r="B870" s="30"/>
      <c r="C870" s="30"/>
      <c r="D870" s="30"/>
      <c r="E870" s="61"/>
      <c r="F870" s="62"/>
      <c r="G870" s="62"/>
      <c r="H870" s="182"/>
      <c r="I870" s="182"/>
    </row>
    <row r="871" spans="2:9" ht="15.75" customHeight="1">
      <c r="B871" s="30"/>
      <c r="C871" s="30"/>
      <c r="D871" s="30"/>
      <c r="E871" s="61"/>
      <c r="F871" s="62"/>
      <c r="G871" s="62"/>
      <c r="H871" s="182"/>
      <c r="I871" s="182"/>
    </row>
    <row r="872" spans="2:9" ht="15.75" customHeight="1">
      <c r="B872" s="30"/>
      <c r="C872" s="30"/>
      <c r="D872" s="30"/>
      <c r="E872" s="61"/>
      <c r="F872" s="62"/>
      <c r="G872" s="62"/>
      <c r="H872" s="182"/>
      <c r="I872" s="182"/>
    </row>
    <row r="873" spans="2:9" ht="15.75" thickBot="1"/>
    <row r="874" spans="2:9" ht="51.6" customHeight="1">
      <c r="B874" s="393"/>
      <c r="C874" s="2617" t="s">
        <v>211</v>
      </c>
      <c r="D874" s="2618"/>
      <c r="E874" s="2618"/>
      <c r="F874" s="2619"/>
      <c r="G874" s="2620"/>
      <c r="H874" s="2621"/>
      <c r="I874" s="1586"/>
    </row>
    <row r="875" spans="2:9" ht="26.25">
      <c r="B875" s="2622" t="s">
        <v>840</v>
      </c>
      <c r="C875" s="2623"/>
      <c r="D875" s="2623"/>
      <c r="E875" s="2623"/>
      <c r="F875" s="2623"/>
      <c r="G875" s="2623"/>
      <c r="H875" s="2624"/>
      <c r="I875" s="1587"/>
    </row>
    <row r="876" spans="2:9">
      <c r="B876" s="2625" t="s">
        <v>841</v>
      </c>
      <c r="C876" s="2626"/>
      <c r="D876" s="2584" t="str">
        <f>+D759</f>
        <v>Elaboró: Yeiner J. Ogaza Diaz</v>
      </c>
      <c r="E876" s="2585"/>
      <c r="F876" s="2586"/>
      <c r="G876" s="11" t="s">
        <v>843</v>
      </c>
      <c r="H876" s="12" t="str">
        <f>+'Pres. OBRA'!D33</f>
        <v>ML</v>
      </c>
      <c r="I876" s="60"/>
    </row>
    <row r="877" spans="2:9">
      <c r="B877" s="2590"/>
      <c r="C877" s="2591"/>
      <c r="D877" s="2587"/>
      <c r="E877" s="2588"/>
      <c r="F877" s="2589"/>
      <c r="G877" s="13" t="s">
        <v>845</v>
      </c>
      <c r="H877" s="14">
        <f>'Pres. OBRA'!B33</f>
        <v>5.0999999999999996</v>
      </c>
      <c r="I877" s="30"/>
    </row>
    <row r="878" spans="2:9" ht="15.75">
      <c r="B878" s="428" t="s">
        <v>295</v>
      </c>
      <c r="C878" s="2592" t="str">
        <f>C5</f>
        <v xml:space="preserve"> "CONSTRUCCION DEL PARQUE LA FAMILIA DEL MUNICIPIO DE GIRARDOTA"</v>
      </c>
      <c r="D878" s="2593"/>
      <c r="E878" s="2593"/>
      <c r="F878" s="2593"/>
      <c r="G878" s="2593"/>
      <c r="H878" s="2594"/>
      <c r="I878" s="31"/>
    </row>
    <row r="879" spans="2:9" ht="43.15" customHeight="1" thickBot="1">
      <c r="B879" s="15" t="s">
        <v>847</v>
      </c>
      <c r="C879" s="2596" t="str">
        <f>'Pres. OBRA'!C33</f>
        <v>Construccion de SOBRECIMIENTO  en bloque de concreto de espesor 15 cm a dos hiladas, incluye suministro, transporte y equipo del bloque de concreto de 15x20x40, mortero de pega 1:4, capa de broncosil a tres lados y todos los elementos necesarios para su ejecucion.</v>
      </c>
      <c r="D879" s="2596"/>
      <c r="E879" s="2596"/>
      <c r="F879" s="2596"/>
      <c r="G879" s="2596"/>
      <c r="H879" s="2597"/>
      <c r="I879" s="231"/>
    </row>
    <row r="880" spans="2:9" ht="15.75" thickBot="1">
      <c r="B880" s="166" t="s">
        <v>848</v>
      </c>
      <c r="C880" s="30"/>
      <c r="D880" s="30"/>
      <c r="E880" s="30"/>
      <c r="F880" s="30"/>
      <c r="G880" s="30"/>
      <c r="H880" s="18"/>
      <c r="I880" s="30"/>
    </row>
    <row r="881" spans="2:9" ht="17.25" customHeight="1">
      <c r="B881" s="2598" t="s">
        <v>300</v>
      </c>
      <c r="C881" s="2599"/>
      <c r="D881" s="42" t="s">
        <v>849</v>
      </c>
      <c r="E881" s="42" t="s">
        <v>850</v>
      </c>
      <c r="F881" s="42" t="s">
        <v>851</v>
      </c>
      <c r="G881" s="43" t="s">
        <v>852</v>
      </c>
      <c r="H881" s="19"/>
      <c r="I881" s="30"/>
    </row>
    <row r="882" spans="2:9" ht="15" customHeight="1">
      <c r="B882" s="2600" t="s">
        <v>877</v>
      </c>
      <c r="C882" s="2601"/>
      <c r="D882" s="22" t="s">
        <v>592</v>
      </c>
      <c r="E882" s="23"/>
      <c r="F882" s="23">
        <v>0.05</v>
      </c>
      <c r="G882" s="24">
        <f>+F882*H907</f>
        <v>1442.1909820500002</v>
      </c>
      <c r="H882" s="19"/>
      <c r="I882" s="30"/>
    </row>
    <row r="883" spans="2:9" ht="15" customHeight="1">
      <c r="B883" s="2600"/>
      <c r="C883" s="2601"/>
      <c r="D883" s="22"/>
      <c r="E883" s="23"/>
      <c r="F883" s="23"/>
      <c r="G883" s="24"/>
      <c r="H883" s="19"/>
      <c r="I883" s="30"/>
    </row>
    <row r="884" spans="2:9" ht="15.75" thickBot="1">
      <c r="B884" s="2640"/>
      <c r="C884" s="2641"/>
      <c r="D884" s="25"/>
      <c r="E884" s="26"/>
      <c r="F884" s="27"/>
      <c r="G884" s="28"/>
      <c r="H884" s="29"/>
      <c r="I884" s="30"/>
    </row>
    <row r="885" spans="2:9" ht="15.75" thickBot="1">
      <c r="B885" s="30"/>
      <c r="C885" s="30"/>
      <c r="D885" s="30"/>
      <c r="E885" s="30"/>
      <c r="F885" s="30"/>
      <c r="G885" s="31" t="s">
        <v>855</v>
      </c>
      <c r="H885" s="32">
        <f>SUM(G882:G884)</f>
        <v>1442.1909820500002</v>
      </c>
      <c r="I885" s="554"/>
    </row>
    <row r="886" spans="2:9" ht="21.75" customHeight="1" thickBot="1">
      <c r="B886" s="2605" t="s">
        <v>856</v>
      </c>
      <c r="C886" s="2605"/>
      <c r="D886" s="2605"/>
      <c r="E886" s="2605"/>
      <c r="F886" s="2605"/>
      <c r="G886" s="2605"/>
      <c r="H886" s="2605"/>
      <c r="I886" s="1438"/>
    </row>
    <row r="887" spans="2:9">
      <c r="B887" s="391" t="s">
        <v>300</v>
      </c>
      <c r="C887" s="300"/>
      <c r="D887" s="159" t="s">
        <v>310</v>
      </c>
      <c r="E887" s="160" t="s">
        <v>857</v>
      </c>
      <c r="F887" s="159" t="s">
        <v>859</v>
      </c>
      <c r="G887" s="431" t="s">
        <v>852</v>
      </c>
      <c r="H887" s="34"/>
      <c r="I887" s="30"/>
    </row>
    <row r="888" spans="2:9" ht="19.149999999999999" hidden="1" customHeight="1">
      <c r="B888" s="2625" t="s">
        <v>984</v>
      </c>
      <c r="C888" s="2626"/>
      <c r="D888" s="429" t="s">
        <v>139</v>
      </c>
      <c r="E888" s="430">
        <v>5</v>
      </c>
      <c r="F888" s="419">
        <v>3200</v>
      </c>
      <c r="G888" s="24">
        <f>+F888*C888</f>
        <v>0</v>
      </c>
      <c r="H888" s="19"/>
      <c r="I888" s="30"/>
    </row>
    <row r="889" spans="2:9" ht="15.6" customHeight="1">
      <c r="B889" s="2807" t="s">
        <v>984</v>
      </c>
      <c r="C889" s="2808"/>
      <c r="D889" s="654" t="s">
        <v>424</v>
      </c>
      <c r="E889" s="766">
        <v>5</v>
      </c>
      <c r="F889" s="767">
        <v>3500</v>
      </c>
      <c r="G889" s="196">
        <f>F889*E889</f>
        <v>17500</v>
      </c>
      <c r="H889" s="19"/>
      <c r="I889" s="30"/>
    </row>
    <row r="890" spans="2:9">
      <c r="B890" s="2642" t="s">
        <v>985</v>
      </c>
      <c r="C890" s="2643"/>
      <c r="D890" s="734" t="s">
        <v>362</v>
      </c>
      <c r="E890" s="1177">
        <f>0.02*0.4*0.15*5</f>
        <v>5.9999999999999993E-3</v>
      </c>
      <c r="F890" s="765">
        <f>+'sub. anal.'!F15</f>
        <v>439572.56388542859</v>
      </c>
      <c r="G890" s="196">
        <f>F890*E890</f>
        <v>2637.435383312571</v>
      </c>
      <c r="H890" s="19"/>
      <c r="I890" s="30"/>
    </row>
    <row r="891" spans="2:9">
      <c r="B891" s="2600" t="s">
        <v>986</v>
      </c>
      <c r="C891" s="2601"/>
      <c r="D891" s="734" t="s">
        <v>362</v>
      </c>
      <c r="E891" s="168">
        <f>1*0.8*0.015*2+0.4*1*0.015</f>
        <v>0.03</v>
      </c>
      <c r="F891" s="768">
        <f>+'sub. anal.'!F15</f>
        <v>439572.56388542859</v>
      </c>
      <c r="G891" s="196">
        <f>F891*E891</f>
        <v>13187.176916562858</v>
      </c>
      <c r="H891" s="19"/>
      <c r="I891" s="30"/>
    </row>
    <row r="892" spans="2:9" ht="15.75" thickBot="1">
      <c r="B892" s="2800" t="s">
        <v>987</v>
      </c>
      <c r="C892" s="2801"/>
      <c r="D892" s="769" t="s">
        <v>424</v>
      </c>
      <c r="E892" s="1464">
        <v>0.01</v>
      </c>
      <c r="F892" s="770">
        <v>85000</v>
      </c>
      <c r="G892" s="28">
        <f>F892*E892</f>
        <v>850</v>
      </c>
      <c r="H892" s="29"/>
      <c r="I892" s="30"/>
    </row>
    <row r="893" spans="2:9" ht="15.75" thickBot="1">
      <c r="B893" s="30"/>
      <c r="C893" s="30"/>
      <c r="D893" s="30"/>
      <c r="E893" s="30"/>
      <c r="F893" s="30"/>
      <c r="G893" s="31" t="s">
        <v>855</v>
      </c>
      <c r="H893" s="65">
        <f>SUM(G888:G892)</f>
        <v>34174.612299875429</v>
      </c>
      <c r="I893" s="554"/>
    </row>
    <row r="894" spans="2:9" ht="15.75" thickBot="1">
      <c r="B894" s="2605" t="s">
        <v>864</v>
      </c>
      <c r="C894" s="2605"/>
      <c r="D894" s="2605"/>
      <c r="E894" s="2605"/>
      <c r="F894" s="2605"/>
      <c r="G894" s="2605"/>
      <c r="H894" s="2605"/>
      <c r="I894" s="1438"/>
    </row>
    <row r="895" spans="2:9" ht="22.5">
      <c r="B895" s="39" t="s">
        <v>865</v>
      </c>
      <c r="C895" s="41" t="s">
        <v>866</v>
      </c>
      <c r="D895" s="42" t="s">
        <v>867</v>
      </c>
      <c r="E895" s="42" t="s">
        <v>868</v>
      </c>
      <c r="F895" s="42" t="s">
        <v>850</v>
      </c>
      <c r="G895" s="43" t="s">
        <v>852</v>
      </c>
      <c r="H895" s="44"/>
      <c r="I895" s="30"/>
    </row>
    <row r="896" spans="2:9">
      <c r="B896" s="45" t="s">
        <v>988</v>
      </c>
      <c r="C896" s="46">
        <v>5</v>
      </c>
      <c r="D896" s="47"/>
      <c r="E896" s="23"/>
      <c r="F896" s="59">
        <v>700</v>
      </c>
      <c r="G896" s="23">
        <f>+C896*F896</f>
        <v>3500</v>
      </c>
      <c r="H896" s="48"/>
      <c r="I896" s="30"/>
    </row>
    <row r="897" spans="2:9">
      <c r="B897" s="45"/>
      <c r="C897" s="46"/>
      <c r="D897" s="22"/>
      <c r="E897" s="49"/>
      <c r="F897" s="23"/>
      <c r="G897" s="23"/>
      <c r="H897" s="48"/>
      <c r="I897" s="30"/>
    </row>
    <row r="898" spans="2:9">
      <c r="B898" s="45"/>
      <c r="C898" s="46"/>
      <c r="D898" s="22"/>
      <c r="E898" s="49"/>
      <c r="F898" s="23"/>
      <c r="G898" s="23"/>
      <c r="H898" s="48"/>
      <c r="I898" s="30"/>
    </row>
    <row r="899" spans="2:9" ht="15.75" thickBot="1">
      <c r="B899" s="50"/>
      <c r="C899" s="52"/>
      <c r="D899" s="52"/>
      <c r="E899" s="52"/>
      <c r="F899" s="52"/>
      <c r="G899" s="53"/>
      <c r="H899" s="48"/>
      <c r="I899" s="30"/>
    </row>
    <row r="900" spans="2:9" ht="15.75" thickBot="1">
      <c r="B900" s="30"/>
      <c r="C900" s="30"/>
      <c r="D900" s="30"/>
      <c r="E900" s="30"/>
      <c r="F900" s="30"/>
      <c r="G900" s="31" t="s">
        <v>855</v>
      </c>
      <c r="H900" s="32">
        <f>SUM(G896:G899)</f>
        <v>3500</v>
      </c>
      <c r="I900" s="554"/>
    </row>
    <row r="901" spans="2:9" ht="18.600000000000001" customHeight="1" thickBot="1">
      <c r="B901" s="1625" t="s">
        <v>869</v>
      </c>
      <c r="C901" s="1625"/>
      <c r="D901" s="1625"/>
      <c r="E901" s="1625"/>
      <c r="F901" s="1625"/>
      <c r="G901" s="1625"/>
      <c r="H901" s="1625"/>
      <c r="I901" s="1438"/>
    </row>
    <row r="902" spans="2:9">
      <c r="B902" s="54" t="s">
        <v>870</v>
      </c>
      <c r="C902" s="42" t="s">
        <v>871</v>
      </c>
      <c r="D902" s="42" t="s">
        <v>872</v>
      </c>
      <c r="E902" s="55" t="s">
        <v>873</v>
      </c>
      <c r="F902" s="55" t="s">
        <v>851</v>
      </c>
      <c r="G902" s="43" t="s">
        <v>852</v>
      </c>
      <c r="H902" s="34"/>
      <c r="I902" s="30"/>
    </row>
    <row r="903" spans="2:9">
      <c r="B903" s="45" t="s">
        <v>914</v>
      </c>
      <c r="C903" s="56">
        <f>'M.O. y F.prest.'!C38</f>
        <v>47450</v>
      </c>
      <c r="D903" s="759">
        <f>+'M.O. y F.prest.'!$F$33</f>
        <v>1.7612000000000001</v>
      </c>
      <c r="E903" s="58">
        <f>C903*D903</f>
        <v>83568.94</v>
      </c>
      <c r="F903" s="49">
        <v>8</v>
      </c>
      <c r="G903" s="24">
        <f>E903/F903</f>
        <v>10446.1175</v>
      </c>
      <c r="H903" s="19"/>
      <c r="I903" s="30"/>
    </row>
    <row r="904" spans="2:9">
      <c r="B904" s="45" t="s">
        <v>927</v>
      </c>
      <c r="C904" s="56">
        <f>'M.O. y F.prest.'!C39</f>
        <v>83568.94</v>
      </c>
      <c r="D904" s="759">
        <f>+'M.O. y F.prest.'!$F$33</f>
        <v>1.7612000000000001</v>
      </c>
      <c r="E904" s="58">
        <f>C904*D904</f>
        <v>147181.61712800001</v>
      </c>
      <c r="F904" s="49">
        <v>8</v>
      </c>
      <c r="G904" s="24">
        <f>E904/F904</f>
        <v>18397.702141000002</v>
      </c>
      <c r="H904" s="19"/>
      <c r="I904" s="30"/>
    </row>
    <row r="905" spans="2:9" ht="11.45" customHeight="1">
      <c r="B905" s="45"/>
      <c r="C905" s="59"/>
      <c r="D905" s="22"/>
      <c r="E905" s="59"/>
      <c r="F905" s="23"/>
      <c r="G905" s="24"/>
      <c r="H905" s="19"/>
      <c r="I905" s="30"/>
    </row>
    <row r="906" spans="2:9" ht="11.45" customHeight="1" thickBot="1">
      <c r="B906" s="50"/>
      <c r="C906" s="51"/>
      <c r="D906" s="51"/>
      <c r="E906" s="51"/>
      <c r="F906" s="51"/>
      <c r="G906" s="29"/>
      <c r="H906" s="29"/>
      <c r="I906" s="30"/>
    </row>
    <row r="907" spans="2:9" ht="15.75" thickBot="1">
      <c r="B907" s="30"/>
      <c r="C907" s="30"/>
      <c r="D907" s="30"/>
      <c r="E907" s="30"/>
      <c r="F907" s="30"/>
      <c r="G907" s="31" t="s">
        <v>855</v>
      </c>
      <c r="H907" s="32">
        <f>SUM(G903:G906)</f>
        <v>28843.819641000002</v>
      </c>
      <c r="I907" s="554"/>
    </row>
    <row r="908" spans="2:9" ht="15.75" thickBot="1">
      <c r="B908" s="30"/>
      <c r="C908" s="30"/>
      <c r="D908" s="30"/>
      <c r="E908" s="30"/>
      <c r="F908" s="30"/>
      <c r="G908" s="60"/>
      <c r="H908" s="30"/>
      <c r="I908" s="30"/>
    </row>
    <row r="909" spans="2:9" ht="15.75" thickBot="1">
      <c r="B909" s="30"/>
      <c r="C909" s="30"/>
      <c r="D909" s="30"/>
      <c r="E909" s="61" t="s">
        <v>876</v>
      </c>
      <c r="F909" s="62"/>
      <c r="G909" s="62"/>
      <c r="H909" s="71">
        <f>H885+H893+H900+H907</f>
        <v>67960.622922925424</v>
      </c>
      <c r="I909" s="182"/>
    </row>
    <row r="911" spans="2:9" ht="15.75" thickBot="1"/>
    <row r="912" spans="2:9" ht="54.6" customHeight="1">
      <c r="B912" s="393"/>
      <c r="C912" s="2617" t="s">
        <v>211</v>
      </c>
      <c r="D912" s="2618"/>
      <c r="E912" s="2618"/>
      <c r="F912" s="2619"/>
      <c r="G912" s="2620"/>
      <c r="H912" s="2621"/>
      <c r="I912" s="1586"/>
    </row>
    <row r="913" spans="2:11" ht="26.25">
      <c r="B913" s="2622" t="s">
        <v>840</v>
      </c>
      <c r="C913" s="2623"/>
      <c r="D913" s="2623"/>
      <c r="E913" s="2623"/>
      <c r="F913" s="2623"/>
      <c r="G913" s="2623"/>
      <c r="H913" s="2624"/>
      <c r="I913" s="1587"/>
    </row>
    <row r="914" spans="2:11">
      <c r="B914" s="2625" t="s">
        <v>841</v>
      </c>
      <c r="C914" s="2626"/>
      <c r="D914" s="2584" t="str">
        <f>+D876</f>
        <v>Elaboró: Yeiner J. Ogaza Diaz</v>
      </c>
      <c r="E914" s="2585"/>
      <c r="F914" s="2586"/>
      <c r="G914" s="11" t="s">
        <v>843</v>
      </c>
      <c r="H914" s="12" t="s">
        <v>383</v>
      </c>
      <c r="I914" s="60"/>
    </row>
    <row r="915" spans="2:11">
      <c r="B915" s="2590"/>
      <c r="C915" s="2591"/>
      <c r="D915" s="2587"/>
      <c r="E915" s="2588"/>
      <c r="F915" s="2589"/>
      <c r="G915" s="13" t="s">
        <v>845</v>
      </c>
      <c r="H915" s="14">
        <f>'Pres. OBRA'!B34</f>
        <v>5.2</v>
      </c>
      <c r="I915" s="30"/>
    </row>
    <row r="916" spans="2:11" ht="15.75">
      <c r="B916" s="428" t="s">
        <v>295</v>
      </c>
      <c r="C916" s="2592" t="str">
        <f>C5</f>
        <v xml:space="preserve"> "CONSTRUCCION DEL PARQUE LA FAMILIA DEL MUNICIPIO DE GIRARDOTA"</v>
      </c>
      <c r="D916" s="2593"/>
      <c r="E916" s="2593"/>
      <c r="F916" s="2593"/>
      <c r="G916" s="2593"/>
      <c r="H916" s="2594"/>
      <c r="I916" s="31"/>
    </row>
    <row r="917" spans="2:11" ht="62.45" customHeight="1" thickBot="1">
      <c r="B917" s="15" t="s">
        <v>847</v>
      </c>
      <c r="C917" s="2596" t="str">
        <f>'Pres. OBRA'!C34</f>
        <v xml:space="preserve">Construcción de MAMPOSTERIA EN CALADO/CELOSIA  de 49x14x9cm, tipo MASSARI, revitado dos caras. Incluye el suministro y transporte del calado,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v>
      </c>
      <c r="D917" s="2596"/>
      <c r="E917" s="2596"/>
      <c r="F917" s="2596"/>
      <c r="G917" s="2596"/>
      <c r="H917" s="2597"/>
      <c r="I917" s="231"/>
    </row>
    <row r="918" spans="2:11" ht="15.75" thickBot="1">
      <c r="B918" s="166" t="s">
        <v>848</v>
      </c>
      <c r="C918" s="30"/>
      <c r="D918" s="30"/>
      <c r="E918" s="30"/>
      <c r="F918" s="30"/>
      <c r="G918" s="30"/>
      <c r="H918" s="18"/>
      <c r="I918" s="30"/>
    </row>
    <row r="919" spans="2:11">
      <c r="B919" s="2598" t="s">
        <v>300</v>
      </c>
      <c r="C919" s="2599"/>
      <c r="D919" s="42" t="s">
        <v>849</v>
      </c>
      <c r="E919" s="42" t="s">
        <v>850</v>
      </c>
      <c r="F919" s="42" t="s">
        <v>851</v>
      </c>
      <c r="G919" s="43" t="s">
        <v>852</v>
      </c>
      <c r="H919" s="19"/>
      <c r="I919" s="30"/>
    </row>
    <row r="920" spans="2:11">
      <c r="B920" s="2600" t="s">
        <v>877</v>
      </c>
      <c r="C920" s="2601"/>
      <c r="D920" s="22" t="s">
        <v>592</v>
      </c>
      <c r="E920" s="23"/>
      <c r="F920" s="23">
        <v>0.05</v>
      </c>
      <c r="G920" s="24">
        <f>+F920*H944</f>
        <v>1153.75278564</v>
      </c>
      <c r="H920" s="19"/>
      <c r="I920" s="30"/>
    </row>
    <row r="921" spans="2:11">
      <c r="B921" s="2600"/>
      <c r="C921" s="2601"/>
      <c r="D921" s="22"/>
      <c r="E921" s="23"/>
      <c r="F921" s="23"/>
      <c r="G921" s="24"/>
      <c r="H921" s="19"/>
      <c r="I921" s="30"/>
    </row>
    <row r="922" spans="2:11" ht="15.75" thickBot="1">
      <c r="B922" s="2640"/>
      <c r="C922" s="2641"/>
      <c r="D922" s="25"/>
      <c r="E922" s="26"/>
      <c r="F922" s="27"/>
      <c r="G922" s="28"/>
      <c r="H922" s="29"/>
      <c r="I922" s="30"/>
    </row>
    <row r="923" spans="2:11" ht="15.75" thickBot="1">
      <c r="B923" s="30"/>
      <c r="C923" s="30"/>
      <c r="D923" s="30"/>
      <c r="E923" s="30"/>
      <c r="F923" s="30"/>
      <c r="G923" s="31" t="s">
        <v>855</v>
      </c>
      <c r="H923" s="32">
        <f>SUM(G920:G922)</f>
        <v>1153.75278564</v>
      </c>
      <c r="I923" s="554"/>
    </row>
    <row r="924" spans="2:11" ht="15.75" thickBot="1">
      <c r="B924" s="2605" t="s">
        <v>856</v>
      </c>
      <c r="C924" s="2605"/>
      <c r="D924" s="2605"/>
      <c r="E924" s="2605"/>
      <c r="F924" s="2605"/>
      <c r="G924" s="2605"/>
      <c r="H924" s="2605"/>
      <c r="I924" s="1438"/>
    </row>
    <row r="925" spans="2:11">
      <c r="B925" s="391" t="s">
        <v>300</v>
      </c>
      <c r="C925" s="300"/>
      <c r="D925" s="159" t="s">
        <v>310</v>
      </c>
      <c r="E925" s="160" t="s">
        <v>857</v>
      </c>
      <c r="F925" s="159" t="s">
        <v>859</v>
      </c>
      <c r="G925" s="431" t="s">
        <v>852</v>
      </c>
      <c r="H925" s="34"/>
      <c r="I925" s="30"/>
    </row>
    <row r="926" spans="2:11">
      <c r="B926" s="2642" t="s">
        <v>989</v>
      </c>
      <c r="C926" s="2643"/>
      <c r="D926" s="654" t="s">
        <v>139</v>
      </c>
      <c r="E926" s="772">
        <v>14</v>
      </c>
      <c r="F926" s="771">
        <f>+insum!E177</f>
        <v>28700</v>
      </c>
      <c r="G926" s="24">
        <f>F926*E926</f>
        <v>401800</v>
      </c>
      <c r="H926" s="19"/>
      <c r="I926" s="30"/>
      <c r="K926" s="288"/>
    </row>
    <row r="927" spans="2:11">
      <c r="B927" s="2642" t="s">
        <v>990</v>
      </c>
      <c r="C927" s="2643"/>
      <c r="D927" s="734" t="s">
        <v>362</v>
      </c>
      <c r="E927" s="1178">
        <f>0.02*0.09*0.49*E926</f>
        <v>1.2348E-2</v>
      </c>
      <c r="F927" s="772">
        <f>+'sub. anal.'!F15</f>
        <v>439572.56388542859</v>
      </c>
      <c r="G927" s="24">
        <f>F927*E927</f>
        <v>5427.8420188572718</v>
      </c>
      <c r="H927" s="19"/>
      <c r="I927" s="30"/>
    </row>
    <row r="928" spans="2:11">
      <c r="B928" s="2642" t="s">
        <v>991</v>
      </c>
      <c r="C928" s="2643"/>
      <c r="D928" s="734" t="s">
        <v>362</v>
      </c>
      <c r="E928" s="1179">
        <f>1*1*0.01</f>
        <v>0.01</v>
      </c>
      <c r="F928" s="772">
        <f>+'sub. anal.'!F15</f>
        <v>439572.56388542859</v>
      </c>
      <c r="G928" s="24">
        <f>F928*E928</f>
        <v>4395.7256388542864</v>
      </c>
      <c r="H928" s="19"/>
      <c r="I928" s="30"/>
    </row>
    <row r="929" spans="2:9" ht="15.75" thickBot="1">
      <c r="B929" s="2800"/>
      <c r="C929" s="2801"/>
      <c r="D929" s="164"/>
      <c r="E929" s="164"/>
      <c r="F929" s="197"/>
      <c r="G929" s="24">
        <f>F929*E929</f>
        <v>0</v>
      </c>
      <c r="H929" s="29"/>
      <c r="I929" s="30"/>
    </row>
    <row r="930" spans="2:9" ht="15.75" thickBot="1">
      <c r="B930" s="30"/>
      <c r="C930" s="30"/>
      <c r="D930" s="30"/>
      <c r="E930" s="30"/>
      <c r="F930" s="30"/>
      <c r="G930" s="31" t="s">
        <v>855</v>
      </c>
      <c r="H930" s="65">
        <f>SUM(G926:G929)</f>
        <v>411623.56765771151</v>
      </c>
      <c r="I930" s="554"/>
    </row>
    <row r="931" spans="2:9" ht="15.75" thickBot="1">
      <c r="B931" s="2605" t="s">
        <v>864</v>
      </c>
      <c r="C931" s="2605"/>
      <c r="D931" s="2605"/>
      <c r="E931" s="2605"/>
      <c r="F931" s="2605"/>
      <c r="G931" s="2605"/>
      <c r="H931" s="2605"/>
      <c r="I931" s="1438"/>
    </row>
    <row r="932" spans="2:9" ht="22.5">
      <c r="B932" s="39" t="s">
        <v>865</v>
      </c>
      <c r="C932" s="41" t="s">
        <v>866</v>
      </c>
      <c r="D932" s="42" t="s">
        <v>867</v>
      </c>
      <c r="E932" s="42" t="s">
        <v>868</v>
      </c>
      <c r="F932" s="42" t="s">
        <v>850</v>
      </c>
      <c r="G932" s="43" t="s">
        <v>852</v>
      </c>
      <c r="H932" s="44"/>
      <c r="I932" s="30"/>
    </row>
    <row r="933" spans="2:9">
      <c r="B933" s="45" t="s">
        <v>988</v>
      </c>
      <c r="C933" s="46">
        <v>0.3</v>
      </c>
      <c r="D933" s="47"/>
      <c r="E933" s="23"/>
      <c r="F933" s="59">
        <f>+insum!E30</f>
        <v>30000</v>
      </c>
      <c r="G933" s="23">
        <f>+F933*C933</f>
        <v>9000</v>
      </c>
      <c r="H933" s="48"/>
      <c r="I933" s="30"/>
    </row>
    <row r="934" spans="2:9">
      <c r="B934" s="45"/>
      <c r="C934" s="46"/>
      <c r="D934" s="22"/>
      <c r="E934" s="49"/>
      <c r="F934" s="23"/>
      <c r="G934" s="23"/>
      <c r="H934" s="48"/>
      <c r="I934" s="30"/>
    </row>
    <row r="935" spans="2:9">
      <c r="B935" s="45"/>
      <c r="C935" s="46"/>
      <c r="D935" s="22"/>
      <c r="E935" s="49"/>
      <c r="F935" s="23"/>
      <c r="G935" s="23"/>
      <c r="H935" s="48"/>
      <c r="I935" s="30"/>
    </row>
    <row r="936" spans="2:9" ht="15.75" thickBot="1">
      <c r="B936" s="50"/>
      <c r="C936" s="52"/>
      <c r="D936" s="52"/>
      <c r="E936" s="52"/>
      <c r="F936" s="52"/>
      <c r="G936" s="53"/>
      <c r="H936" s="48"/>
      <c r="I936" s="30"/>
    </row>
    <row r="937" spans="2:9" ht="15.75" thickBot="1">
      <c r="B937" s="30"/>
      <c r="C937" s="30"/>
      <c r="D937" s="30"/>
      <c r="E937" s="30"/>
      <c r="F937" s="30"/>
      <c r="G937" s="31" t="s">
        <v>855</v>
      </c>
      <c r="H937" s="32">
        <f>SUM(G933:G936)</f>
        <v>9000</v>
      </c>
      <c r="I937" s="554"/>
    </row>
    <row r="938" spans="2:9" ht="15.75" thickBot="1">
      <c r="B938" s="2605" t="s">
        <v>869</v>
      </c>
      <c r="C938" s="2605"/>
      <c r="D938" s="2605"/>
      <c r="E938" s="2605"/>
      <c r="F938" s="2605"/>
      <c r="G938" s="2605"/>
      <c r="H938" s="2605"/>
      <c r="I938" s="1438"/>
    </row>
    <row r="939" spans="2:9">
      <c r="B939" s="54" t="s">
        <v>870</v>
      </c>
      <c r="C939" s="42" t="s">
        <v>871</v>
      </c>
      <c r="D939" s="42" t="s">
        <v>872</v>
      </c>
      <c r="E939" s="55" t="s">
        <v>873</v>
      </c>
      <c r="F939" s="55" t="s">
        <v>851</v>
      </c>
      <c r="G939" s="43" t="s">
        <v>852</v>
      </c>
      <c r="H939" s="34"/>
      <c r="I939" s="30"/>
    </row>
    <row r="940" spans="2:9">
      <c r="B940" s="45" t="s">
        <v>914</v>
      </c>
      <c r="C940" s="56">
        <f>'M.O. y F.prest.'!C38</f>
        <v>47450</v>
      </c>
      <c r="D940" s="759">
        <f>+'M.O. y F.prest.'!$F$33</f>
        <v>1.7612000000000001</v>
      </c>
      <c r="E940" s="58">
        <f>C940*D940</f>
        <v>83568.94</v>
      </c>
      <c r="F940" s="49">
        <v>10</v>
      </c>
      <c r="G940" s="24">
        <f>E940/F940</f>
        <v>8356.8940000000002</v>
      </c>
      <c r="H940" s="19"/>
      <c r="I940" s="30"/>
    </row>
    <row r="941" spans="2:9">
      <c r="B941" s="45" t="s">
        <v>927</v>
      </c>
      <c r="C941" s="56">
        <f>'M.O. y F.prest.'!C39</f>
        <v>83568.94</v>
      </c>
      <c r="D941" s="759">
        <f>+'M.O. y F.prest.'!$F$33</f>
        <v>1.7612000000000001</v>
      </c>
      <c r="E941" s="58">
        <f>C941*D941</f>
        <v>147181.61712800001</v>
      </c>
      <c r="F941" s="49">
        <v>10</v>
      </c>
      <c r="G941" s="24">
        <f>E941/F941</f>
        <v>14718.161712800002</v>
      </c>
      <c r="H941" s="19"/>
      <c r="I941" s="30"/>
    </row>
    <row r="942" spans="2:9">
      <c r="B942" s="45"/>
      <c r="C942" s="59"/>
      <c r="D942" s="22"/>
      <c r="E942" s="59"/>
      <c r="F942" s="23"/>
      <c r="G942" s="24"/>
      <c r="H942" s="19"/>
      <c r="I942" s="30"/>
    </row>
    <row r="943" spans="2:9" ht="15.75" thickBot="1">
      <c r="B943" s="50"/>
      <c r="C943" s="51"/>
      <c r="D943" s="51"/>
      <c r="E943" s="51"/>
      <c r="F943" s="51"/>
      <c r="G943" s="29"/>
      <c r="H943" s="29"/>
      <c r="I943" s="30"/>
    </row>
    <row r="944" spans="2:9" ht="15.75" thickBot="1">
      <c r="B944" s="30"/>
      <c r="C944" s="30"/>
      <c r="D944" s="30"/>
      <c r="E944" s="30"/>
      <c r="F944" s="30"/>
      <c r="G944" s="31" t="s">
        <v>855</v>
      </c>
      <c r="H944" s="32">
        <f>SUM(G940:G943)</f>
        <v>23075.0557128</v>
      </c>
      <c r="I944" s="554"/>
    </row>
    <row r="945" spans="2:9" ht="15.75" thickBot="1">
      <c r="B945" s="30"/>
      <c r="C945" s="30"/>
      <c r="D945" s="30"/>
      <c r="E945" s="30"/>
      <c r="F945" s="30"/>
      <c r="G945" s="60"/>
      <c r="H945" s="30"/>
      <c r="I945" s="30"/>
    </row>
    <row r="946" spans="2:9" ht="15.75" thickBot="1">
      <c r="B946" s="30"/>
      <c r="C946" s="30"/>
      <c r="D946" s="30"/>
      <c r="E946" s="61" t="s">
        <v>876</v>
      </c>
      <c r="F946" s="62"/>
      <c r="G946" s="62"/>
      <c r="H946" s="71">
        <f>H923+H930+H937+H944</f>
        <v>444852.37615615153</v>
      </c>
      <c r="I946" s="182"/>
    </row>
    <row r="950" spans="2:9" ht="15.75" thickBot="1"/>
    <row r="951" spans="2:9" ht="49.9" customHeight="1">
      <c r="B951" s="393"/>
      <c r="C951" s="2617" t="s">
        <v>211</v>
      </c>
      <c r="D951" s="2618"/>
      <c r="E951" s="2618"/>
      <c r="F951" s="2619"/>
      <c r="G951" s="2620"/>
      <c r="H951" s="2621"/>
      <c r="I951" s="1586"/>
    </row>
    <row r="952" spans="2:9" ht="26.25">
      <c r="B952" s="2622" t="s">
        <v>840</v>
      </c>
      <c r="C952" s="2623"/>
      <c r="D952" s="2623"/>
      <c r="E952" s="2623"/>
      <c r="F952" s="2623"/>
      <c r="G952" s="2623"/>
      <c r="H952" s="2624"/>
      <c r="I952" s="1587"/>
    </row>
    <row r="953" spans="2:9">
      <c r="B953" s="2625" t="s">
        <v>841</v>
      </c>
      <c r="C953" s="2626"/>
      <c r="D953" s="2584" t="str">
        <f>+D914</f>
        <v>Elaboró: Yeiner J. Ogaza Diaz</v>
      </c>
      <c r="E953" s="2585"/>
      <c r="F953" s="2586"/>
      <c r="G953" s="11" t="s">
        <v>843</v>
      </c>
      <c r="H953" s="12" t="str">
        <f>+'Pres. OBRA'!D35</f>
        <v>M2</v>
      </c>
      <c r="I953" s="60"/>
    </row>
    <row r="954" spans="2:9">
      <c r="B954" s="2590"/>
      <c r="C954" s="2591"/>
      <c r="D954" s="2587"/>
      <c r="E954" s="2588"/>
      <c r="F954" s="2589"/>
      <c r="G954" s="13" t="s">
        <v>845</v>
      </c>
      <c r="H954" s="222">
        <f>'Pres. OBRA'!B35</f>
        <v>5.3</v>
      </c>
      <c r="I954" s="60"/>
    </row>
    <row r="955" spans="2:9" ht="15.75">
      <c r="B955" s="428" t="s">
        <v>295</v>
      </c>
      <c r="C955" s="2592" t="str">
        <f>C5</f>
        <v xml:space="preserve"> "CONSTRUCCION DEL PARQUE LA FAMILIA DEL MUNICIPIO DE GIRARDOTA"</v>
      </c>
      <c r="D955" s="2593"/>
      <c r="E955" s="2593"/>
      <c r="F955" s="2593"/>
      <c r="G955" s="2593"/>
      <c r="H955" s="2594"/>
      <c r="I955" s="31"/>
    </row>
    <row r="956" spans="2:9" ht="70.900000000000006" customHeight="1" thickBot="1">
      <c r="B956" s="15" t="s">
        <v>847</v>
      </c>
      <c r="C956" s="2596" t="str">
        <f>'Pres. OBRA'!C35</f>
        <v xml:space="preserve">Construcción de MAMPOSTERIA EN LADRILLO hueco, ESPESOR DE 10 cm,  , revitado dos caras. Incluye el suministro y transporte del ladrillo, mortero de pega y de revite 1:4 espesor max=0.01 m, andamios y todo lo necesario para su correcta construcción. Todos los cortes se realizarán a máquina. (Según norma Icontec 451, 296 y la Astm C-652 y C-34) para el anclaje de las dovelas se dejan previamente embebidos en el vaciado de los concretos de vigas y/o losas. </v>
      </c>
      <c r="D956" s="2596"/>
      <c r="E956" s="2596"/>
      <c r="F956" s="2596"/>
      <c r="G956" s="2596"/>
      <c r="H956" s="2597"/>
      <c r="I956" s="231"/>
    </row>
    <row r="957" spans="2:9" ht="15.75" thickBot="1">
      <c r="B957" s="166" t="s">
        <v>848</v>
      </c>
      <c r="C957" s="30"/>
      <c r="D957" s="30"/>
      <c r="E957" s="30"/>
      <c r="F957" s="30"/>
      <c r="G957" s="30"/>
      <c r="H957" s="18"/>
      <c r="I957" s="30"/>
    </row>
    <row r="958" spans="2:9">
      <c r="B958" s="2598" t="s">
        <v>300</v>
      </c>
      <c r="C958" s="2599"/>
      <c r="D958" s="42" t="s">
        <v>849</v>
      </c>
      <c r="E958" s="42" t="s">
        <v>850</v>
      </c>
      <c r="F958" s="42" t="s">
        <v>851</v>
      </c>
      <c r="G958" s="43" t="s">
        <v>852</v>
      </c>
      <c r="H958" s="19"/>
      <c r="I958" s="30"/>
    </row>
    <row r="959" spans="2:9">
      <c r="B959" s="2600" t="s">
        <v>877</v>
      </c>
      <c r="C959" s="2601"/>
      <c r="D959" s="22" t="s">
        <v>592</v>
      </c>
      <c r="E959" s="23"/>
      <c r="F959" s="23">
        <v>0.05</v>
      </c>
      <c r="G959" s="24">
        <f>+F959*H983</f>
        <v>1153.75278564</v>
      </c>
      <c r="H959" s="19"/>
      <c r="I959" s="30"/>
    </row>
    <row r="960" spans="2:9">
      <c r="B960" s="2600"/>
      <c r="C960" s="2601"/>
      <c r="D960" s="22"/>
      <c r="E960" s="23"/>
      <c r="F960" s="23"/>
      <c r="G960" s="24"/>
      <c r="H960" s="19"/>
      <c r="I960" s="30"/>
    </row>
    <row r="961" spans="2:9" ht="15.75" thickBot="1">
      <c r="B961" s="2640"/>
      <c r="C961" s="2641"/>
      <c r="D961" s="25"/>
      <c r="E961" s="26"/>
      <c r="F961" s="27"/>
      <c r="G961" s="28"/>
      <c r="H961" s="29"/>
      <c r="I961" s="30"/>
    </row>
    <row r="962" spans="2:9" ht="15.75" thickBot="1">
      <c r="B962" s="30"/>
      <c r="C962" s="30"/>
      <c r="D962" s="30"/>
      <c r="E962" s="30"/>
      <c r="F962" s="30"/>
      <c r="G962" s="31" t="s">
        <v>855</v>
      </c>
      <c r="H962" s="32">
        <f>SUM(G959:G961)</f>
        <v>1153.75278564</v>
      </c>
      <c r="I962" s="554"/>
    </row>
    <row r="963" spans="2:9" ht="15.75" thickBot="1">
      <c r="B963" s="2605" t="s">
        <v>856</v>
      </c>
      <c r="C963" s="2605"/>
      <c r="D963" s="2605"/>
      <c r="E963" s="2605"/>
      <c r="F963" s="2605"/>
      <c r="G963" s="2605"/>
      <c r="H963" s="2605"/>
      <c r="I963" s="1438"/>
    </row>
    <row r="964" spans="2:9">
      <c r="B964" s="391" t="s">
        <v>300</v>
      </c>
      <c r="C964" s="300"/>
      <c r="D964" s="159" t="s">
        <v>310</v>
      </c>
      <c r="E964" s="160" t="s">
        <v>857</v>
      </c>
      <c r="F964" s="159" t="s">
        <v>859</v>
      </c>
      <c r="G964" s="431" t="s">
        <v>852</v>
      </c>
      <c r="H964" s="34"/>
      <c r="I964" s="30"/>
    </row>
    <row r="965" spans="2:9">
      <c r="B965" s="2642" t="s">
        <v>992</v>
      </c>
      <c r="C965" s="2643"/>
      <c r="D965" s="654" t="s">
        <v>139</v>
      </c>
      <c r="E965" s="766">
        <v>13</v>
      </c>
      <c r="F965" s="767">
        <f>+insum!E173</f>
        <v>1900</v>
      </c>
      <c r="G965" s="24">
        <f>F965*E965</f>
        <v>24700</v>
      </c>
      <c r="H965" s="19"/>
      <c r="I965" s="30"/>
    </row>
    <row r="966" spans="2:9">
      <c r="B966" s="2642" t="s">
        <v>990</v>
      </c>
      <c r="C966" s="2643"/>
      <c r="D966" s="734" t="s">
        <v>362</v>
      </c>
      <c r="E966" s="654">
        <f>0.02*0.1*0.4*13</f>
        <v>1.0400000000000001E-2</v>
      </c>
      <c r="F966" s="765">
        <f>+'sub. anal.'!F15</f>
        <v>439572.56388542859</v>
      </c>
      <c r="G966" s="24">
        <f>F966*E966</f>
        <v>4571.5546644084579</v>
      </c>
      <c r="H966" s="19"/>
      <c r="I966" s="30"/>
    </row>
    <row r="967" spans="2:9">
      <c r="B967" s="2642" t="s">
        <v>991</v>
      </c>
      <c r="C967" s="2643"/>
      <c r="D967" s="734" t="s">
        <v>362</v>
      </c>
      <c r="E967" s="168">
        <f>1*1*0.01</f>
        <v>0.01</v>
      </c>
      <c r="F967" s="765">
        <f>+'sub. anal.'!F15</f>
        <v>439572.56388542859</v>
      </c>
      <c r="G967" s="24">
        <f>F967*E967</f>
        <v>4395.7256388542864</v>
      </c>
      <c r="H967" s="19"/>
      <c r="I967" s="30"/>
    </row>
    <row r="968" spans="2:9" ht="15.75" thickBot="1">
      <c r="B968" s="2800"/>
      <c r="C968" s="2801"/>
      <c r="D968" s="164"/>
      <c r="E968" s="164"/>
      <c r="F968" s="197"/>
      <c r="G968" s="28">
        <f>F968*E968</f>
        <v>0</v>
      </c>
      <c r="H968" s="29"/>
      <c r="I968" s="30"/>
    </row>
    <row r="969" spans="2:9" ht="15.75" thickBot="1">
      <c r="B969" s="30"/>
      <c r="C969" s="30"/>
      <c r="D969" s="30"/>
      <c r="E969" s="30"/>
      <c r="F969" s="30"/>
      <c r="G969" s="31" t="s">
        <v>855</v>
      </c>
      <c r="H969" s="65">
        <f>SUM(G965:G968)</f>
        <v>33667.280303262742</v>
      </c>
      <c r="I969" s="554"/>
    </row>
    <row r="970" spans="2:9" ht="15.75" thickBot="1">
      <c r="B970" s="2605" t="s">
        <v>864</v>
      </c>
      <c r="C970" s="2605"/>
      <c r="D970" s="2605"/>
      <c r="E970" s="2605"/>
      <c r="F970" s="2605"/>
      <c r="G970" s="2605"/>
      <c r="H970" s="2605"/>
      <c r="I970" s="1438"/>
    </row>
    <row r="971" spans="2:9" ht="22.5">
      <c r="B971" s="39" t="s">
        <v>865</v>
      </c>
      <c r="C971" s="41" t="s">
        <v>866</v>
      </c>
      <c r="D971" s="42" t="s">
        <v>867</v>
      </c>
      <c r="E971" s="42" t="s">
        <v>868</v>
      </c>
      <c r="F971" s="42" t="s">
        <v>850</v>
      </c>
      <c r="G971" s="43" t="s">
        <v>852</v>
      </c>
      <c r="H971" s="44"/>
      <c r="I971" s="30"/>
    </row>
    <row r="972" spans="2:9">
      <c r="B972" s="45" t="s">
        <v>988</v>
      </c>
      <c r="C972" s="46">
        <v>0.3</v>
      </c>
      <c r="D972" s="47"/>
      <c r="E972" s="23"/>
      <c r="F972" s="59">
        <f>+insum!E30</f>
        <v>30000</v>
      </c>
      <c r="G972" s="23">
        <f>+F972*C972</f>
        <v>9000</v>
      </c>
      <c r="H972" s="48"/>
      <c r="I972" s="30"/>
    </row>
    <row r="973" spans="2:9">
      <c r="B973" s="45"/>
      <c r="C973" s="46"/>
      <c r="D973" s="22"/>
      <c r="E973" s="49"/>
      <c r="F973" s="23"/>
      <c r="G973" s="23"/>
      <c r="H973" s="48"/>
      <c r="I973" s="30"/>
    </row>
    <row r="974" spans="2:9">
      <c r="B974" s="45"/>
      <c r="C974" s="46"/>
      <c r="D974" s="22"/>
      <c r="E974" s="49"/>
      <c r="F974" s="23"/>
      <c r="G974" s="23"/>
      <c r="H974" s="48"/>
      <c r="I974" s="30"/>
    </row>
    <row r="975" spans="2:9" ht="15.75" thickBot="1">
      <c r="B975" s="50"/>
      <c r="C975" s="52"/>
      <c r="D975" s="52"/>
      <c r="E975" s="52"/>
      <c r="F975" s="52"/>
      <c r="G975" s="53"/>
      <c r="H975" s="48"/>
      <c r="I975" s="30"/>
    </row>
    <row r="976" spans="2:9" ht="15.75" thickBot="1">
      <c r="B976" s="30"/>
      <c r="C976" s="30"/>
      <c r="D976" s="30"/>
      <c r="E976" s="30"/>
      <c r="F976" s="30"/>
      <c r="G976" s="31" t="s">
        <v>855</v>
      </c>
      <c r="H976" s="32">
        <f>SUM(G972:G975)</f>
        <v>9000</v>
      </c>
      <c r="I976" s="554"/>
    </row>
    <row r="977" spans="2:9" ht="15.75" thickBot="1">
      <c r="B977" s="2605" t="s">
        <v>869</v>
      </c>
      <c r="C977" s="2605"/>
      <c r="D977" s="2605"/>
      <c r="E977" s="2605"/>
      <c r="F977" s="2605"/>
      <c r="G977" s="2605"/>
      <c r="H977" s="2605"/>
      <c r="I977" s="1438"/>
    </row>
    <row r="978" spans="2:9">
      <c r="B978" s="54" t="s">
        <v>870</v>
      </c>
      <c r="C978" s="42" t="s">
        <v>871</v>
      </c>
      <c r="D978" s="42" t="s">
        <v>872</v>
      </c>
      <c r="E978" s="55" t="s">
        <v>873</v>
      </c>
      <c r="F978" s="55" t="s">
        <v>851</v>
      </c>
      <c r="G978" s="43" t="s">
        <v>852</v>
      </c>
      <c r="H978" s="34"/>
      <c r="I978" s="30"/>
    </row>
    <row r="979" spans="2:9">
      <c r="B979" s="45" t="s">
        <v>914</v>
      </c>
      <c r="C979" s="56">
        <f>'M.O. y F.prest.'!C38</f>
        <v>47450</v>
      </c>
      <c r="D979" s="759">
        <f>+'M.O. y F.prest.'!$F$33</f>
        <v>1.7612000000000001</v>
      </c>
      <c r="E979" s="58">
        <f>C979*D979</f>
        <v>83568.94</v>
      </c>
      <c r="F979" s="49">
        <v>10</v>
      </c>
      <c r="G979" s="24">
        <f>E979/F979</f>
        <v>8356.8940000000002</v>
      </c>
      <c r="H979" s="19"/>
      <c r="I979" s="30"/>
    </row>
    <row r="980" spans="2:9">
      <c r="B980" s="45" t="s">
        <v>927</v>
      </c>
      <c r="C980" s="56">
        <f>'M.O. y F.prest.'!C39</f>
        <v>83568.94</v>
      </c>
      <c r="D980" s="759">
        <f>+'M.O. y F.prest.'!$F$33</f>
        <v>1.7612000000000001</v>
      </c>
      <c r="E980" s="58">
        <f>C980*D980</f>
        <v>147181.61712800001</v>
      </c>
      <c r="F980" s="49">
        <v>10</v>
      </c>
      <c r="G980" s="24">
        <f>E980/F980</f>
        <v>14718.161712800002</v>
      </c>
      <c r="H980" s="19"/>
      <c r="I980" s="30"/>
    </row>
    <row r="981" spans="2:9">
      <c r="B981" s="45"/>
      <c r="C981" s="59"/>
      <c r="D981" s="22"/>
      <c r="E981" s="59"/>
      <c r="F981" s="23"/>
      <c r="G981" s="24"/>
      <c r="H981" s="19"/>
      <c r="I981" s="30"/>
    </row>
    <row r="982" spans="2:9" ht="15.75" thickBot="1">
      <c r="B982" s="50"/>
      <c r="C982" s="51"/>
      <c r="D982" s="51"/>
      <c r="E982" s="51"/>
      <c r="F982" s="51"/>
      <c r="G982" s="29"/>
      <c r="H982" s="29"/>
      <c r="I982" s="30"/>
    </row>
    <row r="983" spans="2:9" ht="15.75" thickBot="1">
      <c r="B983" s="30"/>
      <c r="C983" s="30"/>
      <c r="D983" s="30"/>
      <c r="E983" s="30"/>
      <c r="F983" s="30"/>
      <c r="G983" s="31" t="s">
        <v>855</v>
      </c>
      <c r="H983" s="32">
        <f>SUM(G979:G982)</f>
        <v>23075.0557128</v>
      </c>
      <c r="I983" s="554"/>
    </row>
    <row r="984" spans="2:9" ht="15.75" thickBot="1">
      <c r="B984" s="30"/>
      <c r="C984" s="30"/>
      <c r="D984" s="30"/>
      <c r="E984" s="30"/>
      <c r="F984" s="30"/>
      <c r="G984" s="60"/>
      <c r="H984" s="30"/>
      <c r="I984" s="30"/>
    </row>
    <row r="985" spans="2:9" ht="15.75" thickBot="1">
      <c r="B985" s="30"/>
      <c r="C985" s="30"/>
      <c r="D985" s="30"/>
      <c r="E985" s="61" t="s">
        <v>876</v>
      </c>
      <c r="F985" s="62"/>
      <c r="G985" s="62"/>
      <c r="H985" s="71">
        <f>H962+H969+H976+H983</f>
        <v>66896.088801702746</v>
      </c>
      <c r="I985" s="182"/>
    </row>
    <row r="988" spans="2:9" ht="15.75" thickBot="1"/>
    <row r="989" spans="2:9" ht="48.75" customHeight="1">
      <c r="B989" s="393"/>
      <c r="C989" s="2617" t="s">
        <v>211</v>
      </c>
      <c r="D989" s="2618"/>
      <c r="E989" s="2618"/>
      <c r="F989" s="2619"/>
      <c r="G989" s="2620"/>
      <c r="H989" s="2621"/>
      <c r="I989" s="1586"/>
    </row>
    <row r="990" spans="2:9" ht="25.15" customHeight="1">
      <c r="B990" s="2622" t="s">
        <v>840</v>
      </c>
      <c r="C990" s="2623"/>
      <c r="D990" s="2623"/>
      <c r="E990" s="2623"/>
      <c r="F990" s="2623"/>
      <c r="G990" s="2623"/>
      <c r="H990" s="2624"/>
      <c r="I990" s="1587"/>
    </row>
    <row r="991" spans="2:9">
      <c r="B991" s="2625" t="s">
        <v>841</v>
      </c>
      <c r="C991" s="2626"/>
      <c r="D991" s="2584" t="str">
        <f>+D953</f>
        <v>Elaboró: Yeiner J. Ogaza Diaz</v>
      </c>
      <c r="E991" s="2585"/>
      <c r="F991" s="2586"/>
      <c r="G991" s="11" t="s">
        <v>843</v>
      </c>
      <c r="H991" s="12" t="str">
        <f>+'Pres. OBRA'!D36</f>
        <v>m2</v>
      </c>
      <c r="I991" s="60"/>
    </row>
    <row r="992" spans="2:9">
      <c r="B992" s="2590"/>
      <c r="C992" s="2591"/>
      <c r="D992" s="2587"/>
      <c r="E992" s="2588"/>
      <c r="F992" s="2589"/>
      <c r="G992" s="13" t="s">
        <v>845</v>
      </c>
      <c r="H992" s="222">
        <f>'Pres. OBRA'!B36</f>
        <v>5.4</v>
      </c>
      <c r="I992" s="60"/>
    </row>
    <row r="993" spans="2:9" ht="21.75" customHeight="1">
      <c r="B993" s="428" t="s">
        <v>295</v>
      </c>
      <c r="C993" s="2592" t="str">
        <f>C5</f>
        <v xml:space="preserve"> "CONSTRUCCION DEL PARQUE LA FAMILIA DEL MUNICIPIO DE GIRARDOTA"</v>
      </c>
      <c r="D993" s="2593"/>
      <c r="E993" s="2593"/>
      <c r="F993" s="2593"/>
      <c r="G993" s="2593"/>
      <c r="H993" s="2594"/>
      <c r="I993" s="31"/>
    </row>
    <row r="994" spans="2:9" ht="83.45" customHeight="1" thickBot="1">
      <c r="B994" s="15" t="s">
        <v>847</v>
      </c>
      <c r="C994" s="2596" t="str">
        <f>'Pres. OBRA'!C36</f>
        <v xml:space="preserve">Construcción de MAMPOSTERIA EN LADRILLO ARQUITECTONICO PARA FACHADA en bloque Monaco de 12x6.8x45cm color Rojo, verde.o chocolate cara lisa, revitado dos caras. Incluye el suministro y transporte del ladrillo, mortero de pega y de revite 1:4 espesor max=0.01 m, andamios y todo lo necesario para su correcta construcción. Todos los cortes se realizarán a máquina. (Según norma Icontec 4026) para el anclaje de las dovelas se dejan previamente embebidos en el vaciado de los concretos de vigas y/o losas. </v>
      </c>
      <c r="D994" s="2596"/>
      <c r="E994" s="2596"/>
      <c r="F994" s="2596"/>
      <c r="G994" s="2596"/>
      <c r="H994" s="2597"/>
      <c r="I994" s="231"/>
    </row>
    <row r="995" spans="2:9" ht="15.75" thickBot="1">
      <c r="B995" s="166" t="s">
        <v>848</v>
      </c>
      <c r="C995" s="30"/>
      <c r="D995" s="30"/>
      <c r="E995" s="30"/>
      <c r="F995" s="30"/>
      <c r="G995" s="30"/>
      <c r="H995" s="18"/>
      <c r="I995" s="30"/>
    </row>
    <row r="996" spans="2:9">
      <c r="B996" s="2598" t="s">
        <v>300</v>
      </c>
      <c r="C996" s="2599"/>
      <c r="D996" s="42" t="s">
        <v>849</v>
      </c>
      <c r="E996" s="42" t="s">
        <v>850</v>
      </c>
      <c r="F996" s="42" t="s">
        <v>851</v>
      </c>
      <c r="G996" s="43" t="s">
        <v>852</v>
      </c>
      <c r="H996" s="19"/>
      <c r="I996" s="30"/>
    </row>
    <row r="997" spans="2:9">
      <c r="B997" s="2600" t="s">
        <v>877</v>
      </c>
      <c r="C997" s="2601"/>
      <c r="D997" s="22" t="s">
        <v>592</v>
      </c>
      <c r="E997" s="23"/>
      <c r="F997" s="23">
        <v>0.05</v>
      </c>
      <c r="G997" s="24">
        <f>+F997*H1021</f>
        <v>1922.9213094000004</v>
      </c>
      <c r="H997" s="19"/>
      <c r="I997" s="30"/>
    </row>
    <row r="998" spans="2:9">
      <c r="B998" s="2600"/>
      <c r="C998" s="2601"/>
      <c r="D998" s="22"/>
      <c r="E998" s="23"/>
      <c r="F998" s="23"/>
      <c r="G998" s="24"/>
      <c r="H998" s="19"/>
      <c r="I998" s="30"/>
    </row>
    <row r="999" spans="2:9" ht="15.75" thickBot="1">
      <c r="B999" s="2640"/>
      <c r="C999" s="2641"/>
      <c r="D999" s="25"/>
      <c r="E999" s="26"/>
      <c r="F999" s="27"/>
      <c r="G999" s="28"/>
      <c r="H999" s="29"/>
      <c r="I999" s="30"/>
    </row>
    <row r="1000" spans="2:9" ht="15.75" thickBot="1">
      <c r="B1000" s="30"/>
      <c r="C1000" s="30"/>
      <c r="D1000" s="30"/>
      <c r="E1000" s="30"/>
      <c r="F1000" s="30"/>
      <c r="G1000" s="31" t="s">
        <v>855</v>
      </c>
      <c r="H1000" s="32">
        <f>SUM(G997:G999)</f>
        <v>1922.9213094000004</v>
      </c>
      <c r="I1000" s="554"/>
    </row>
    <row r="1001" spans="2:9" ht="15" customHeight="1" thickBot="1">
      <c r="B1001" s="2605" t="s">
        <v>856</v>
      </c>
      <c r="C1001" s="2605"/>
      <c r="D1001" s="2605"/>
      <c r="E1001" s="2605"/>
      <c r="F1001" s="2605"/>
      <c r="G1001" s="2605"/>
      <c r="H1001" s="2605"/>
      <c r="I1001" s="1438"/>
    </row>
    <row r="1002" spans="2:9">
      <c r="B1002" s="391" t="s">
        <v>300</v>
      </c>
      <c r="C1002" s="300"/>
      <c r="D1002" s="159" t="s">
        <v>310</v>
      </c>
      <c r="E1002" s="160" t="s">
        <v>857</v>
      </c>
      <c r="F1002" s="159" t="s">
        <v>859</v>
      </c>
      <c r="G1002" s="431" t="s">
        <v>852</v>
      </c>
      <c r="H1002" s="34"/>
      <c r="I1002" s="30"/>
    </row>
    <row r="1003" spans="2:9" ht="14.45" customHeight="1">
      <c r="B1003" s="2642" t="s">
        <v>993</v>
      </c>
      <c r="C1003" s="2643"/>
      <c r="D1003" s="654" t="s">
        <v>139</v>
      </c>
      <c r="E1003" s="766">
        <v>33</v>
      </c>
      <c r="F1003" s="767">
        <f>+insum!E169</f>
        <v>4000</v>
      </c>
      <c r="G1003" s="24">
        <f>F1003*E1003</f>
        <v>132000</v>
      </c>
      <c r="H1003" s="19"/>
      <c r="I1003" s="30"/>
    </row>
    <row r="1004" spans="2:9" ht="14.45" customHeight="1">
      <c r="B1004" s="2642" t="s">
        <v>985</v>
      </c>
      <c r="C1004" s="2643"/>
      <c r="D1004" s="734"/>
      <c r="E1004" s="654">
        <f>0.02*0.12*0.45*33</f>
        <v>3.5639999999999998E-2</v>
      </c>
      <c r="F1004" s="765">
        <f>+'sub. anal.'!F15</f>
        <v>439572.56388542859</v>
      </c>
      <c r="G1004" s="24">
        <f>F1004*E1004</f>
        <v>15666.366176876674</v>
      </c>
      <c r="H1004" s="19"/>
      <c r="I1004" s="30"/>
    </row>
    <row r="1005" spans="2:9">
      <c r="B1005" s="2600"/>
      <c r="C1005" s="2601"/>
      <c r="D1005" s="33"/>
      <c r="E1005" s="168"/>
      <c r="F1005" s="23"/>
      <c r="G1005" s="24">
        <f>F1005*E1005</f>
        <v>0</v>
      </c>
      <c r="H1005" s="19"/>
      <c r="I1005" s="30"/>
    </row>
    <row r="1006" spans="2:9" ht="15.75" thickBot="1">
      <c r="B1006" s="2800"/>
      <c r="C1006" s="2801"/>
      <c r="D1006" s="164"/>
      <c r="E1006" s="164"/>
      <c r="F1006" s="197"/>
      <c r="G1006" s="24">
        <f>F1006*E1006</f>
        <v>0</v>
      </c>
      <c r="H1006" s="29"/>
      <c r="I1006" s="30"/>
    </row>
    <row r="1007" spans="2:9" ht="15.75" thickBot="1">
      <c r="B1007" s="30"/>
      <c r="C1007" s="30"/>
      <c r="D1007" s="30"/>
      <c r="E1007" s="30"/>
      <c r="F1007" s="30"/>
      <c r="G1007" s="31" t="s">
        <v>855</v>
      </c>
      <c r="H1007" s="65">
        <f>SUM(G1003:G1006)</f>
        <v>147666.36617687668</v>
      </c>
      <c r="I1007" s="554"/>
    </row>
    <row r="1008" spans="2:9" ht="15" customHeight="1" thickBot="1">
      <c r="B1008" s="2605" t="s">
        <v>864</v>
      </c>
      <c r="C1008" s="2605"/>
      <c r="D1008" s="2605"/>
      <c r="E1008" s="2605"/>
      <c r="F1008" s="2605"/>
      <c r="G1008" s="2605"/>
      <c r="H1008" s="2605"/>
      <c r="I1008" s="1438"/>
    </row>
    <row r="1009" spans="2:9" ht="22.5">
      <c r="B1009" s="39" t="s">
        <v>865</v>
      </c>
      <c r="C1009" s="41" t="s">
        <v>866</v>
      </c>
      <c r="D1009" s="42" t="s">
        <v>867</v>
      </c>
      <c r="E1009" s="42" t="s">
        <v>868</v>
      </c>
      <c r="F1009" s="42" t="s">
        <v>850</v>
      </c>
      <c r="G1009" s="43" t="s">
        <v>852</v>
      </c>
      <c r="H1009" s="44"/>
      <c r="I1009" s="30"/>
    </row>
    <row r="1010" spans="2:9">
      <c r="B1010" s="45" t="s">
        <v>988</v>
      </c>
      <c r="C1010" s="46">
        <v>0.3</v>
      </c>
      <c r="D1010" s="47"/>
      <c r="E1010" s="23"/>
      <c r="F1010" s="59">
        <f>+insum!E30</f>
        <v>30000</v>
      </c>
      <c r="G1010" s="23">
        <f>+F1010*C1010</f>
        <v>9000</v>
      </c>
      <c r="H1010" s="48"/>
      <c r="I1010" s="30"/>
    </row>
    <row r="1011" spans="2:9">
      <c r="B1011" s="45"/>
      <c r="C1011" s="46"/>
      <c r="D1011" s="22"/>
      <c r="E1011" s="49"/>
      <c r="F1011" s="23"/>
      <c r="G1011" s="23"/>
      <c r="H1011" s="48"/>
      <c r="I1011" s="30"/>
    </row>
    <row r="1012" spans="2:9">
      <c r="B1012" s="45"/>
      <c r="C1012" s="46"/>
      <c r="D1012" s="22"/>
      <c r="E1012" s="49"/>
      <c r="F1012" s="23"/>
      <c r="G1012" s="23"/>
      <c r="H1012" s="48"/>
      <c r="I1012" s="30"/>
    </row>
    <row r="1013" spans="2:9" ht="15.75" thickBot="1">
      <c r="B1013" s="50"/>
      <c r="C1013" s="52"/>
      <c r="D1013" s="52"/>
      <c r="E1013" s="52"/>
      <c r="F1013" s="52"/>
      <c r="G1013" s="53"/>
      <c r="H1013" s="48"/>
      <c r="I1013" s="30"/>
    </row>
    <row r="1014" spans="2:9" ht="15.75" thickBot="1">
      <c r="B1014" s="30"/>
      <c r="C1014" s="30"/>
      <c r="D1014" s="30"/>
      <c r="E1014" s="30"/>
      <c r="F1014" s="30"/>
      <c r="G1014" s="31" t="s">
        <v>855</v>
      </c>
      <c r="H1014" s="32">
        <f>SUM(G1010:G1013)</f>
        <v>9000</v>
      </c>
      <c r="I1014" s="554"/>
    </row>
    <row r="1015" spans="2:9" ht="15" customHeight="1" thickBot="1">
      <c r="B1015" s="2605" t="s">
        <v>869</v>
      </c>
      <c r="C1015" s="2605"/>
      <c r="D1015" s="2605"/>
      <c r="E1015" s="2605"/>
      <c r="F1015" s="2605"/>
      <c r="G1015" s="2605"/>
      <c r="H1015" s="2605"/>
      <c r="I1015" s="1438"/>
    </row>
    <row r="1016" spans="2:9">
      <c r="B1016" s="54" t="s">
        <v>870</v>
      </c>
      <c r="C1016" s="42" t="s">
        <v>871</v>
      </c>
      <c r="D1016" s="42" t="s">
        <v>872</v>
      </c>
      <c r="E1016" s="55" t="s">
        <v>873</v>
      </c>
      <c r="F1016" s="55" t="s">
        <v>851</v>
      </c>
      <c r="G1016" s="43" t="s">
        <v>852</v>
      </c>
      <c r="H1016" s="34"/>
      <c r="I1016" s="30"/>
    </row>
    <row r="1017" spans="2:9">
      <c r="B1017" s="45" t="s">
        <v>914</v>
      </c>
      <c r="C1017" s="56">
        <f>'M.O. y F.prest.'!C38</f>
        <v>47450</v>
      </c>
      <c r="D1017" s="759">
        <f>+'M.O. y F.prest.'!$F$33</f>
        <v>1.7612000000000001</v>
      </c>
      <c r="E1017" s="58">
        <f>C1017*D1017</f>
        <v>83568.94</v>
      </c>
      <c r="F1017" s="49">
        <v>6</v>
      </c>
      <c r="G1017" s="24">
        <f>E1017/F1017</f>
        <v>13928.156666666668</v>
      </c>
      <c r="H1017" s="19"/>
      <c r="I1017" s="30"/>
    </row>
    <row r="1018" spans="2:9">
      <c r="B1018" s="45" t="s">
        <v>927</v>
      </c>
      <c r="C1018" s="56">
        <f>'M.O. y F.prest.'!C39</f>
        <v>83568.94</v>
      </c>
      <c r="D1018" s="759">
        <f>+'M.O. y F.prest.'!$F$33</f>
        <v>1.7612000000000001</v>
      </c>
      <c r="E1018" s="58">
        <f>C1018*D1018</f>
        <v>147181.61712800001</v>
      </c>
      <c r="F1018" s="49">
        <v>6</v>
      </c>
      <c r="G1018" s="24">
        <f>E1018/F1018</f>
        <v>24530.269521333335</v>
      </c>
      <c r="H1018" s="19"/>
      <c r="I1018" s="30"/>
    </row>
    <row r="1019" spans="2:9">
      <c r="B1019" s="45"/>
      <c r="C1019" s="59"/>
      <c r="D1019" s="22"/>
      <c r="E1019" s="59"/>
      <c r="F1019" s="23"/>
      <c r="G1019" s="24"/>
      <c r="H1019" s="19"/>
      <c r="I1019" s="30"/>
    </row>
    <row r="1020" spans="2:9" ht="15.75" thickBot="1">
      <c r="B1020" s="50"/>
      <c r="C1020" s="51"/>
      <c r="D1020" s="51"/>
      <c r="E1020" s="51"/>
      <c r="F1020" s="51"/>
      <c r="G1020" s="29"/>
      <c r="H1020" s="29"/>
      <c r="I1020" s="30"/>
    </row>
    <row r="1021" spans="2:9" ht="15.75" thickBot="1">
      <c r="B1021" s="30"/>
      <c r="C1021" s="30"/>
      <c r="D1021" s="30"/>
      <c r="E1021" s="30"/>
      <c r="F1021" s="30"/>
      <c r="G1021" s="31" t="s">
        <v>855</v>
      </c>
      <c r="H1021" s="32">
        <f>SUM(G1017:G1020)</f>
        <v>38458.426188000005</v>
      </c>
      <c r="I1021" s="554"/>
    </row>
    <row r="1022" spans="2:9" ht="15.75" thickBot="1">
      <c r="B1022" s="30"/>
      <c r="C1022" s="30"/>
      <c r="D1022" s="30"/>
      <c r="E1022" s="30"/>
      <c r="F1022" s="30"/>
      <c r="G1022" s="60"/>
      <c r="H1022" s="30"/>
      <c r="I1022" s="30"/>
    </row>
    <row r="1023" spans="2:9" ht="15" customHeight="1" thickBot="1">
      <c r="B1023" s="30"/>
      <c r="C1023" s="30"/>
      <c r="D1023" s="30"/>
      <c r="E1023" s="61" t="s">
        <v>876</v>
      </c>
      <c r="F1023" s="62"/>
      <c r="G1023" s="62"/>
      <c r="H1023" s="71">
        <f>H1000+H1007+H1014+H1021</f>
        <v>197047.71367427669</v>
      </c>
      <c r="I1023" s="182"/>
    </row>
    <row r="1024" spans="2:9" ht="15" customHeight="1">
      <c r="B1024" s="30"/>
      <c r="C1024" s="30"/>
      <c r="D1024" s="30"/>
      <c r="E1024" s="61"/>
      <c r="F1024" s="62"/>
      <c r="G1024" s="62"/>
      <c r="H1024" s="182"/>
      <c r="I1024" s="182"/>
    </row>
    <row r="1025" spans="2:9" ht="15" customHeight="1">
      <c r="B1025" s="30"/>
      <c r="C1025" s="30"/>
      <c r="D1025" s="30"/>
      <c r="E1025" s="61"/>
      <c r="F1025" s="62"/>
      <c r="G1025" s="62"/>
      <c r="H1025" s="182"/>
      <c r="I1025" s="182"/>
    </row>
    <row r="1026" spans="2:9" ht="15.75" thickBot="1"/>
    <row r="1027" spans="2:9" ht="57.75" customHeight="1">
      <c r="B1027" s="393"/>
      <c r="C1027" s="2617" t="s">
        <v>211</v>
      </c>
      <c r="D1027" s="2618"/>
      <c r="E1027" s="2618"/>
      <c r="F1027" s="2619"/>
      <c r="G1027" s="2620"/>
      <c r="H1027" s="2621"/>
      <c r="I1027" s="1586"/>
    </row>
    <row r="1028" spans="2:9" ht="26.25">
      <c r="B1028" s="2622" t="s">
        <v>840</v>
      </c>
      <c r="C1028" s="2623"/>
      <c r="D1028" s="2623"/>
      <c r="E1028" s="2623"/>
      <c r="F1028" s="2623"/>
      <c r="G1028" s="2623"/>
      <c r="H1028" s="2624"/>
      <c r="I1028" s="1587"/>
    </row>
    <row r="1029" spans="2:9">
      <c r="B1029" s="2625" t="s">
        <v>841</v>
      </c>
      <c r="C1029" s="2626"/>
      <c r="D1029" s="2584" t="str">
        <f>+D991</f>
        <v>Elaboró: Yeiner J. Ogaza Diaz</v>
      </c>
      <c r="E1029" s="2585"/>
      <c r="F1029" s="2586"/>
      <c r="G1029" s="11" t="s">
        <v>843</v>
      </c>
      <c r="H1029" s="12" t="str">
        <f>+'Pres. OBRA'!D37</f>
        <v>m3</v>
      </c>
      <c r="I1029" s="60"/>
    </row>
    <row r="1030" spans="2:9" ht="20.25" customHeight="1">
      <c r="B1030" s="2590" t="s">
        <v>994</v>
      </c>
      <c r="C1030" s="2591"/>
      <c r="D1030" s="2587"/>
      <c r="E1030" s="2588"/>
      <c r="F1030" s="2589"/>
      <c r="G1030" s="13" t="s">
        <v>845</v>
      </c>
      <c r="H1030" s="14">
        <f>'Pres. OBRA'!B37</f>
        <v>5.5</v>
      </c>
      <c r="I1030" s="30"/>
    </row>
    <row r="1031" spans="2:9" ht="15.75">
      <c r="B1031" s="428" t="s">
        <v>295</v>
      </c>
      <c r="C1031" s="2885" t="str">
        <f>C5</f>
        <v xml:space="preserve"> "CONSTRUCCION DEL PARQUE LA FAMILIA DEL MUNICIPIO DE GIRARDOTA"</v>
      </c>
      <c r="D1031" s="2885"/>
      <c r="E1031" s="2885"/>
      <c r="F1031" s="2885"/>
      <c r="G1031" s="2885"/>
      <c r="H1031" s="2885"/>
      <c r="I1031" s="396"/>
    </row>
    <row r="1032" spans="2:9" ht="37.9" customHeight="1" thickBot="1">
      <c r="B1032" s="15" t="s">
        <v>847</v>
      </c>
      <c r="C1032" s="2592" t="str">
        <f>'Pres. OBRA'!C37</f>
        <v xml:space="preserve"> Muro en concreto armado, resistencia de 21 Mpa con refuerzo grado 60 en tarima, de acuerdo a las medidas establecidas en los planos y diseños, incluye el suministro, mano de obra y equipo necesario para necesario para su ejecucion y correcta entrega.</v>
      </c>
      <c r="D1032" s="2593"/>
      <c r="E1032" s="2593"/>
      <c r="F1032" s="2593"/>
      <c r="G1032" s="2593"/>
      <c r="H1032" s="2594"/>
      <c r="I1032" s="31"/>
    </row>
    <row r="1033" spans="2:9" ht="15.75" thickBot="1">
      <c r="B1033" s="166" t="s">
        <v>848</v>
      </c>
      <c r="C1033" s="30"/>
      <c r="D1033" s="30"/>
      <c r="E1033" s="30"/>
      <c r="F1033" s="30"/>
      <c r="G1033" s="30"/>
      <c r="H1033" s="167"/>
      <c r="I1033" s="30"/>
    </row>
    <row r="1034" spans="2:9">
      <c r="B1034" s="2598" t="s">
        <v>300</v>
      </c>
      <c r="C1034" s="2599"/>
      <c r="D1034" s="42" t="s">
        <v>849</v>
      </c>
      <c r="E1034" s="42" t="s">
        <v>850</v>
      </c>
      <c r="F1034" s="42" t="s">
        <v>851</v>
      </c>
      <c r="G1034" s="43" t="s">
        <v>852</v>
      </c>
      <c r="H1034" s="34"/>
      <c r="I1034" s="30"/>
    </row>
    <row r="1035" spans="2:9">
      <c r="B1035" s="2600" t="s">
        <v>877</v>
      </c>
      <c r="C1035" s="2601"/>
      <c r="D1035" s="22" t="s">
        <v>592</v>
      </c>
      <c r="E1035" s="23"/>
      <c r="F1035" s="23">
        <v>0.05</v>
      </c>
      <c r="G1035" s="24">
        <f>+F1035*H1060</f>
        <v>7691.6852376000015</v>
      </c>
      <c r="H1035" s="19"/>
      <c r="I1035" s="30"/>
    </row>
    <row r="1036" spans="2:9">
      <c r="B1036" s="2600" t="s">
        <v>930</v>
      </c>
      <c r="C1036" s="2601"/>
      <c r="D1036" s="22" t="s">
        <v>592</v>
      </c>
      <c r="E1036" s="23">
        <f>+insum!E5</f>
        <v>80000</v>
      </c>
      <c r="F1036" s="23">
        <v>0.1</v>
      </c>
      <c r="G1036" s="24">
        <f>F1036*E1036</f>
        <v>8000</v>
      </c>
      <c r="H1036" s="19"/>
      <c r="I1036" s="30"/>
    </row>
    <row r="1037" spans="2:9" ht="15.75" thickBot="1">
      <c r="B1037" s="2640"/>
      <c r="C1037" s="2641"/>
      <c r="D1037" s="25"/>
      <c r="E1037" s="26"/>
      <c r="F1037" s="27"/>
      <c r="G1037" s="28"/>
      <c r="H1037" s="29"/>
      <c r="I1037" s="30"/>
    </row>
    <row r="1038" spans="2:9" ht="15.75" thickBot="1">
      <c r="B1038" s="30"/>
      <c r="C1038" s="30"/>
      <c r="D1038" s="30"/>
      <c r="E1038" s="30"/>
      <c r="F1038" s="30"/>
      <c r="G1038" s="31" t="s">
        <v>855</v>
      </c>
      <c r="H1038" s="65">
        <f>SUM(G1035:G1037)</f>
        <v>15691.685237600002</v>
      </c>
      <c r="I1038" s="554"/>
    </row>
    <row r="1039" spans="2:9" ht="15.75" thickBot="1">
      <c r="B1039" s="2604" t="s">
        <v>856</v>
      </c>
      <c r="C1039" s="2604"/>
      <c r="D1039" s="2604"/>
      <c r="E1039" s="2604"/>
      <c r="F1039" s="2604"/>
      <c r="G1039" s="2604"/>
      <c r="H1039" s="2604"/>
      <c r="I1039" s="1438"/>
    </row>
    <row r="1040" spans="2:9">
      <c r="B1040" s="2627" t="s">
        <v>300</v>
      </c>
      <c r="C1040" s="2628"/>
      <c r="D1040" s="160" t="s">
        <v>857</v>
      </c>
      <c r="E1040" s="159" t="s">
        <v>310</v>
      </c>
      <c r="F1040" s="159" t="s">
        <v>859</v>
      </c>
      <c r="G1040" s="431" t="s">
        <v>852</v>
      </c>
      <c r="H1040" s="34"/>
      <c r="I1040" s="30"/>
    </row>
    <row r="1041" spans="2:13" ht="18.600000000000001" customHeight="1">
      <c r="B1041" s="2629" t="s">
        <v>932</v>
      </c>
      <c r="C1041" s="2630"/>
      <c r="D1041" s="69">
        <v>1.05</v>
      </c>
      <c r="E1041" s="33" t="s">
        <v>362</v>
      </c>
      <c r="F1041" s="23">
        <f>'sub. anal.'!F54</f>
        <v>556025.80633333337</v>
      </c>
      <c r="G1041" s="24">
        <f>+F1041*D1041</f>
        <v>583827.09665000008</v>
      </c>
      <c r="H1041" s="19"/>
      <c r="I1041" s="30"/>
    </row>
    <row r="1042" spans="2:13">
      <c r="B1042" s="2629" t="s">
        <v>995</v>
      </c>
      <c r="C1042" s="2630"/>
      <c r="D1042" s="68">
        <v>9</v>
      </c>
      <c r="E1042" s="33" t="s">
        <v>247</v>
      </c>
      <c r="F1042" s="23">
        <f>+insum!E32</f>
        <v>15000</v>
      </c>
      <c r="G1042" s="24">
        <f>+F1042*D1042</f>
        <v>135000</v>
      </c>
      <c r="H1042" s="19"/>
      <c r="I1042" s="30"/>
    </row>
    <row r="1043" spans="2:13">
      <c r="B1043" s="2600" t="s">
        <v>996</v>
      </c>
      <c r="C1043" s="2601"/>
      <c r="D1043" s="1458">
        <f>157/11</f>
        <v>14.272727272727273</v>
      </c>
      <c r="E1043" s="66" t="s">
        <v>388</v>
      </c>
      <c r="F1043" s="59">
        <f>+insum!E53</f>
        <v>4200</v>
      </c>
      <c r="G1043" s="24">
        <f>+F1043*D1043</f>
        <v>59945.454545454551</v>
      </c>
      <c r="H1043" s="19"/>
      <c r="I1043" s="30"/>
      <c r="M1043" s="288"/>
    </row>
    <row r="1044" spans="2:13">
      <c r="B1044" s="395"/>
      <c r="C1044" s="69"/>
      <c r="D1044" s="33"/>
      <c r="E1044" s="66"/>
      <c r="F1044" s="23"/>
      <c r="G1044" s="64"/>
      <c r="H1044" s="19"/>
      <c r="I1044" s="30"/>
    </row>
    <row r="1045" spans="2:13" ht="15.75" thickBot="1">
      <c r="B1045" s="162"/>
      <c r="C1045" s="163"/>
      <c r="D1045" s="164"/>
      <c r="E1045" s="164"/>
      <c r="F1045" s="165"/>
      <c r="G1045" s="432"/>
      <c r="H1045" s="29"/>
      <c r="I1045" s="30"/>
    </row>
    <row r="1046" spans="2:13" ht="15.75" thickBot="1">
      <c r="B1046" s="30"/>
      <c r="C1046" s="30"/>
      <c r="D1046" s="30"/>
      <c r="E1046" s="30"/>
      <c r="F1046" s="30"/>
      <c r="G1046" s="31" t="s">
        <v>855</v>
      </c>
      <c r="H1046" s="65">
        <f>SUM(G1041:G1045)</f>
        <v>778772.55119545467</v>
      </c>
      <c r="I1046" s="554"/>
    </row>
    <row r="1047" spans="2:13" ht="15.75" thickBot="1">
      <c r="B1047" s="2605" t="s">
        <v>864</v>
      </c>
      <c r="C1047" s="2605"/>
      <c r="D1047" s="2605"/>
      <c r="E1047" s="2605"/>
      <c r="F1047" s="2605"/>
      <c r="G1047" s="2605"/>
      <c r="H1047" s="2605"/>
      <c r="I1047" s="1438"/>
    </row>
    <row r="1048" spans="2:13" ht="22.5">
      <c r="B1048" s="39" t="s">
        <v>865</v>
      </c>
      <c r="C1048" s="41" t="s">
        <v>866</v>
      </c>
      <c r="D1048" s="42" t="s">
        <v>867</v>
      </c>
      <c r="E1048" s="42" t="s">
        <v>868</v>
      </c>
      <c r="F1048" s="42" t="s">
        <v>850</v>
      </c>
      <c r="G1048" s="43" t="s">
        <v>852</v>
      </c>
      <c r="H1048" s="44"/>
      <c r="I1048" s="30"/>
    </row>
    <row r="1049" spans="2:13">
      <c r="B1049" s="45"/>
      <c r="C1049" s="46"/>
      <c r="D1049" s="47"/>
      <c r="E1049" s="23"/>
      <c r="F1049" s="59"/>
      <c r="G1049" s="23"/>
      <c r="H1049" s="48"/>
      <c r="I1049" s="30"/>
    </row>
    <row r="1050" spans="2:13">
      <c r="B1050" s="45"/>
      <c r="C1050" s="46"/>
      <c r="D1050" s="22"/>
      <c r="E1050" s="49"/>
      <c r="F1050" s="23"/>
      <c r="G1050" s="23"/>
      <c r="H1050" s="48"/>
      <c r="I1050" s="30"/>
    </row>
    <row r="1051" spans="2:13">
      <c r="B1051" s="45"/>
      <c r="C1051" s="46"/>
      <c r="D1051" s="22"/>
      <c r="E1051" s="49"/>
      <c r="F1051" s="23"/>
      <c r="G1051" s="23"/>
      <c r="H1051" s="48"/>
      <c r="I1051" s="30"/>
    </row>
    <row r="1052" spans="2:13" ht="15.75" thickBot="1">
      <c r="B1052" s="50"/>
      <c r="C1052" s="52"/>
      <c r="D1052" s="52"/>
      <c r="E1052" s="52"/>
      <c r="F1052" s="52"/>
      <c r="G1052" s="53"/>
      <c r="H1052" s="48"/>
      <c r="I1052" s="30"/>
    </row>
    <row r="1053" spans="2:13" ht="15.75" thickBot="1">
      <c r="B1053" s="30"/>
      <c r="C1053" s="30"/>
      <c r="D1053" s="30"/>
      <c r="E1053" s="30"/>
      <c r="F1053" s="30"/>
      <c r="G1053" s="31" t="s">
        <v>855</v>
      </c>
      <c r="H1053" s="32">
        <f>SUM(G1049:G1052)</f>
        <v>0</v>
      </c>
      <c r="I1053" s="554"/>
    </row>
    <row r="1054" spans="2:13" ht="15.75" thickBot="1">
      <c r="B1054" s="2605" t="s">
        <v>869</v>
      </c>
      <c r="C1054" s="2605"/>
      <c r="D1054" s="2605"/>
      <c r="E1054" s="2605"/>
      <c r="F1054" s="2605"/>
      <c r="G1054" s="2605"/>
      <c r="H1054" s="2605"/>
      <c r="I1054" s="1438"/>
    </row>
    <row r="1055" spans="2:13">
      <c r="B1055" s="54" t="s">
        <v>870</v>
      </c>
      <c r="C1055" s="42" t="s">
        <v>871</v>
      </c>
      <c r="D1055" s="42" t="s">
        <v>872</v>
      </c>
      <c r="E1055" s="55" t="s">
        <v>873</v>
      </c>
      <c r="F1055" s="55" t="s">
        <v>851</v>
      </c>
      <c r="G1055" s="43" t="s">
        <v>852</v>
      </c>
      <c r="H1055" s="34"/>
      <c r="I1055" s="30"/>
    </row>
    <row r="1056" spans="2:13">
      <c r="B1056" s="45" t="s">
        <v>880</v>
      </c>
      <c r="C1056" s="56">
        <f>'M.O. y F.prest.'!C38</f>
        <v>47450</v>
      </c>
      <c r="D1056" s="759">
        <f>+'M.O. y F.prest.'!$F$33</f>
        <v>1.7612000000000001</v>
      </c>
      <c r="E1056" s="58">
        <f>C1056*D1056</f>
        <v>83568.94</v>
      </c>
      <c r="F1056" s="49">
        <v>1.5</v>
      </c>
      <c r="G1056" s="24">
        <f>E1056/F1056</f>
        <v>55712.626666666671</v>
      </c>
      <c r="H1056" s="19"/>
      <c r="I1056" s="30"/>
    </row>
    <row r="1057" spans="2:9">
      <c r="B1057" s="45" t="s">
        <v>927</v>
      </c>
      <c r="C1057" s="56">
        <f>'M.O. y F.prest.'!C39</f>
        <v>83568.94</v>
      </c>
      <c r="D1057" s="759">
        <f>+'M.O. y F.prest.'!$F$33</f>
        <v>1.7612000000000001</v>
      </c>
      <c r="E1057" s="58">
        <f>C1057*D1057</f>
        <v>147181.61712800001</v>
      </c>
      <c r="F1057" s="49">
        <v>1.5</v>
      </c>
      <c r="G1057" s="24">
        <f>E1057/F1057</f>
        <v>98121.078085333342</v>
      </c>
      <c r="H1057" s="19"/>
      <c r="I1057" s="30"/>
    </row>
    <row r="1058" spans="2:9">
      <c r="B1058" s="45"/>
      <c r="C1058" s="59"/>
      <c r="D1058" s="22"/>
      <c r="E1058" s="59"/>
      <c r="F1058" s="23"/>
      <c r="G1058" s="24"/>
      <c r="H1058" s="19"/>
      <c r="I1058" s="30"/>
    </row>
    <row r="1059" spans="2:9" ht="15.75" thickBot="1">
      <c r="B1059" s="50"/>
      <c r="C1059" s="51"/>
      <c r="D1059" s="51"/>
      <c r="E1059" s="51"/>
      <c r="F1059" s="51"/>
      <c r="G1059" s="29"/>
      <c r="H1059" s="29"/>
      <c r="I1059" s="30"/>
    </row>
    <row r="1060" spans="2:9" ht="15.75" thickBot="1">
      <c r="B1060" s="30"/>
      <c r="C1060" s="30"/>
      <c r="D1060" s="30"/>
      <c r="E1060" s="30"/>
      <c r="F1060" s="30"/>
      <c r="G1060" s="31" t="s">
        <v>855</v>
      </c>
      <c r="H1060" s="32">
        <f>SUM(G1056:G1059)</f>
        <v>153833.70475200002</v>
      </c>
      <c r="I1060" s="554"/>
    </row>
    <row r="1061" spans="2:9" ht="15.75" thickBot="1">
      <c r="B1061" s="30"/>
      <c r="C1061" s="30"/>
      <c r="D1061" s="30"/>
      <c r="E1061" s="30"/>
      <c r="F1061" s="30"/>
      <c r="G1061" s="60"/>
      <c r="H1061" s="30"/>
      <c r="I1061" s="30"/>
    </row>
    <row r="1062" spans="2:9" ht="15.75" thickBot="1">
      <c r="B1062" s="30"/>
      <c r="C1062" s="30"/>
      <c r="D1062" s="30"/>
      <c r="E1062" s="61" t="s">
        <v>876</v>
      </c>
      <c r="F1062" s="62"/>
      <c r="G1062" s="62"/>
      <c r="H1062" s="71">
        <f>H1038+H1046+H1053+H1060</f>
        <v>948297.94118505472</v>
      </c>
      <c r="I1062" s="182"/>
    </row>
    <row r="1068" spans="2:9" ht="15.75" thickBot="1"/>
    <row r="1069" spans="2:9" ht="49.9" customHeight="1">
      <c r="B1069" s="393"/>
      <c r="C1069" s="2617" t="s">
        <v>211</v>
      </c>
      <c r="D1069" s="2618"/>
      <c r="E1069" s="2618"/>
      <c r="F1069" s="2619"/>
      <c r="G1069" s="2620"/>
      <c r="H1069" s="2621"/>
      <c r="I1069" s="1586"/>
    </row>
    <row r="1070" spans="2:9" ht="26.25">
      <c r="B1070" s="2622" t="s">
        <v>840</v>
      </c>
      <c r="C1070" s="2623"/>
      <c r="D1070" s="2623"/>
      <c r="E1070" s="2623"/>
      <c r="F1070" s="2623"/>
      <c r="G1070" s="2623"/>
      <c r="H1070" s="2624"/>
      <c r="I1070" s="1587"/>
    </row>
    <row r="1071" spans="2:9">
      <c r="B1071" s="2625" t="s">
        <v>841</v>
      </c>
      <c r="C1071" s="2626"/>
      <c r="D1071" s="2584" t="str">
        <f>+D1029</f>
        <v>Elaboró: Yeiner J. Ogaza Diaz</v>
      </c>
      <c r="E1071" s="2585"/>
      <c r="F1071" s="2586"/>
      <c r="G1071" s="11" t="s">
        <v>843</v>
      </c>
      <c r="H1071" s="12" t="s">
        <v>355</v>
      </c>
      <c r="I1071" s="60"/>
    </row>
    <row r="1072" spans="2:9">
      <c r="B1072" s="2590"/>
      <c r="C1072" s="2591"/>
      <c r="D1072" s="2587"/>
      <c r="E1072" s="2588"/>
      <c r="F1072" s="2589"/>
      <c r="G1072" s="13" t="s">
        <v>845</v>
      </c>
      <c r="H1072" s="14">
        <f>'Pres. OBRA'!B38</f>
        <v>5.6</v>
      </c>
      <c r="I1072" s="30"/>
    </row>
    <row r="1073" spans="2:15" ht="15.75">
      <c r="B1073" s="428" t="s">
        <v>295</v>
      </c>
      <c r="C1073" s="2592" t="str">
        <f>C5</f>
        <v xml:space="preserve"> "CONSTRUCCION DEL PARQUE LA FAMILIA DEL MUNICIPIO DE GIRARDOTA"</v>
      </c>
      <c r="D1073" s="2593"/>
      <c r="E1073" s="2593"/>
      <c r="F1073" s="2593"/>
      <c r="G1073" s="2593"/>
      <c r="H1073" s="2594"/>
      <c r="I1073" s="31"/>
    </row>
    <row r="1074" spans="2:15" ht="48.6" customHeight="1" thickBot="1">
      <c r="B1074" s="15" t="s">
        <v>847</v>
      </c>
      <c r="C1074" s="2596" t="str">
        <f>'Pres. OBRA'!C38</f>
        <v>Construcción de DINTELES EN CONCRETO DE 21 Mpa DE 0.10 X 0.20 m.  Incluye suministro, transporte y colocación del concreto, formaleta completa, vibrado, curado, este elemento va revocado o enchapado en el mismo material de la mampostería, el acabado se pagará en el ítem respectivo y todos los elementos necesarios para su correcta ejecución. No incluye refuerzo.</v>
      </c>
      <c r="D1074" s="2596"/>
      <c r="E1074" s="2596"/>
      <c r="F1074" s="2596"/>
      <c r="G1074" s="2596"/>
      <c r="H1074" s="2597"/>
      <c r="I1074" s="231"/>
    </row>
    <row r="1075" spans="2:15" ht="15.75" thickBot="1">
      <c r="B1075" s="166" t="s">
        <v>848</v>
      </c>
      <c r="C1075" s="30"/>
      <c r="D1075" s="30"/>
      <c r="E1075" s="30"/>
      <c r="F1075" s="30"/>
      <c r="G1075" s="30"/>
      <c r="H1075" s="167"/>
      <c r="I1075" s="30"/>
    </row>
    <row r="1076" spans="2:15">
      <c r="B1076" s="2598" t="s">
        <v>300</v>
      </c>
      <c r="C1076" s="2599"/>
      <c r="D1076" s="42" t="s">
        <v>849</v>
      </c>
      <c r="E1076" s="42" t="s">
        <v>850</v>
      </c>
      <c r="F1076" s="42" t="s">
        <v>851</v>
      </c>
      <c r="G1076" s="43" t="s">
        <v>852</v>
      </c>
      <c r="H1076" s="44"/>
      <c r="I1076" s="30"/>
    </row>
    <row r="1077" spans="2:15">
      <c r="B1077" s="2600" t="s">
        <v>877</v>
      </c>
      <c r="C1077" s="2601"/>
      <c r="D1077" s="22" t="s">
        <v>592</v>
      </c>
      <c r="E1077" s="23"/>
      <c r="F1077" s="23">
        <v>0.05</v>
      </c>
      <c r="G1077" s="24">
        <f>+F1077*H1101</f>
        <v>1153.75278564</v>
      </c>
      <c r="H1077" s="48"/>
      <c r="I1077" s="30"/>
    </row>
    <row r="1078" spans="2:15">
      <c r="B1078" s="2600"/>
      <c r="C1078" s="2601"/>
      <c r="D1078" s="22"/>
      <c r="E1078" s="23"/>
      <c r="F1078" s="23"/>
      <c r="G1078" s="24"/>
      <c r="H1078" s="48"/>
      <c r="I1078" s="30"/>
    </row>
    <row r="1079" spans="2:15" ht="15.75" thickBot="1">
      <c r="B1079" s="2640"/>
      <c r="C1079" s="2641"/>
      <c r="D1079" s="25"/>
      <c r="E1079" s="26"/>
      <c r="F1079" s="27"/>
      <c r="G1079" s="28"/>
      <c r="H1079" s="79"/>
      <c r="I1079" s="30"/>
    </row>
    <row r="1080" spans="2:15" ht="15.75" thickBot="1">
      <c r="B1080" s="30"/>
      <c r="C1080" s="30"/>
      <c r="D1080" s="30"/>
      <c r="E1080" s="30"/>
      <c r="F1080" s="30"/>
      <c r="G1080" s="31" t="s">
        <v>855</v>
      </c>
      <c r="H1080" s="32">
        <f>SUM(G1077:G1079)</f>
        <v>1153.75278564</v>
      </c>
      <c r="I1080" s="554"/>
    </row>
    <row r="1081" spans="2:15" ht="15.75" thickBot="1">
      <c r="B1081" s="2605" t="s">
        <v>856</v>
      </c>
      <c r="C1081" s="2605"/>
      <c r="D1081" s="2605"/>
      <c r="E1081" s="2605"/>
      <c r="F1081" s="2605"/>
      <c r="G1081" s="2605"/>
      <c r="H1081" s="2605"/>
      <c r="I1081" s="1438"/>
    </row>
    <row r="1082" spans="2:15">
      <c r="B1082" s="391" t="s">
        <v>300</v>
      </c>
      <c r="C1082" s="300"/>
      <c r="D1082" s="159" t="s">
        <v>310</v>
      </c>
      <c r="E1082" s="160" t="s">
        <v>857</v>
      </c>
      <c r="F1082" s="159" t="s">
        <v>859</v>
      </c>
      <c r="G1082" s="431" t="s">
        <v>852</v>
      </c>
      <c r="H1082" s="34"/>
      <c r="I1082" s="30"/>
    </row>
    <row r="1083" spans="2:15">
      <c r="B1083" s="2642" t="s">
        <v>997</v>
      </c>
      <c r="C1083" s="2643"/>
      <c r="D1083" s="654" t="s">
        <v>362</v>
      </c>
      <c r="E1083" s="766">
        <v>0.03</v>
      </c>
      <c r="F1083" s="767">
        <f>'sub. anal.'!F54</f>
        <v>556025.80633333337</v>
      </c>
      <c r="G1083" s="24">
        <f>F1083*E1083</f>
        <v>16680.77419</v>
      </c>
      <c r="H1083" s="19"/>
      <c r="I1083" s="30"/>
      <c r="K1083" s="1443"/>
    </row>
    <row r="1084" spans="2:15">
      <c r="B1084" s="2642" t="s">
        <v>995</v>
      </c>
      <c r="C1084" s="2643"/>
      <c r="D1084" s="734" t="s">
        <v>424</v>
      </c>
      <c r="E1084" s="773">
        <v>1.7</v>
      </c>
      <c r="F1084" s="765">
        <f>+insum!E32</f>
        <v>15000</v>
      </c>
      <c r="G1084" s="24">
        <f>F1084*E1084</f>
        <v>25500</v>
      </c>
      <c r="H1084" s="19"/>
      <c r="I1084" s="30"/>
      <c r="O1084" s="288"/>
    </row>
    <row r="1085" spans="2:15">
      <c r="B1085" s="2600"/>
      <c r="C1085" s="2601"/>
      <c r="D1085" s="33"/>
      <c r="E1085" s="168"/>
      <c r="F1085" s="23"/>
      <c r="G1085" s="24">
        <f>F1085*E1085</f>
        <v>0</v>
      </c>
      <c r="H1085" s="19"/>
      <c r="I1085" s="30"/>
    </row>
    <row r="1086" spans="2:15" ht="15.75" thickBot="1">
      <c r="B1086" s="2800"/>
      <c r="C1086" s="2801"/>
      <c r="D1086" s="164"/>
      <c r="E1086" s="164"/>
      <c r="F1086" s="197"/>
      <c r="G1086" s="28">
        <f>F1086*E1086</f>
        <v>0</v>
      </c>
      <c r="H1086" s="29"/>
      <c r="I1086" s="30"/>
    </row>
    <row r="1087" spans="2:15" ht="15.75" thickBot="1">
      <c r="B1087" s="30"/>
      <c r="C1087" s="30"/>
      <c r="D1087" s="30"/>
      <c r="E1087" s="30"/>
      <c r="F1087" s="30"/>
      <c r="G1087" s="31" t="s">
        <v>855</v>
      </c>
      <c r="H1087" s="65">
        <f>SUM(G1083:G1086)</f>
        <v>42180.774189999996</v>
      </c>
      <c r="I1087" s="554"/>
    </row>
    <row r="1088" spans="2:15" ht="15" customHeight="1" thickBot="1">
      <c r="B1088" s="2605" t="s">
        <v>864</v>
      </c>
      <c r="C1088" s="2605"/>
      <c r="D1088" s="2605"/>
      <c r="E1088" s="2605"/>
      <c r="F1088" s="2605"/>
      <c r="G1088" s="2605"/>
      <c r="H1088" s="2605"/>
      <c r="I1088" s="1438"/>
    </row>
    <row r="1089" spans="2:9" ht="15" customHeight="1">
      <c r="B1089" s="39" t="s">
        <v>865</v>
      </c>
      <c r="C1089" s="41" t="s">
        <v>866</v>
      </c>
      <c r="D1089" s="42" t="s">
        <v>867</v>
      </c>
      <c r="E1089" s="42" t="s">
        <v>868</v>
      </c>
      <c r="F1089" s="42" t="s">
        <v>850</v>
      </c>
      <c r="G1089" s="43" t="s">
        <v>852</v>
      </c>
      <c r="H1089" s="44"/>
      <c r="I1089" s="30"/>
    </row>
    <row r="1090" spans="2:9" ht="15" customHeight="1">
      <c r="B1090" s="45" t="s">
        <v>988</v>
      </c>
      <c r="C1090" s="46">
        <v>0.3</v>
      </c>
      <c r="D1090" s="47"/>
      <c r="E1090" s="23"/>
      <c r="F1090" s="59">
        <f>+insum!E30</f>
        <v>30000</v>
      </c>
      <c r="G1090" s="23">
        <f>+F1090*C1090</f>
        <v>9000</v>
      </c>
      <c r="H1090" s="48"/>
      <c r="I1090" s="30"/>
    </row>
    <row r="1091" spans="2:9">
      <c r="B1091" s="45"/>
      <c r="C1091" s="46"/>
      <c r="D1091" s="22"/>
      <c r="E1091" s="49"/>
      <c r="F1091" s="23"/>
      <c r="G1091" s="23"/>
      <c r="H1091" s="48"/>
      <c r="I1091" s="30"/>
    </row>
    <row r="1092" spans="2:9">
      <c r="B1092" s="45"/>
      <c r="C1092" s="46"/>
      <c r="D1092" s="22"/>
      <c r="E1092" s="49"/>
      <c r="F1092" s="23"/>
      <c r="G1092" s="23"/>
      <c r="H1092" s="48"/>
      <c r="I1092" s="30"/>
    </row>
    <row r="1093" spans="2:9" ht="15.75" thickBot="1">
      <c r="B1093" s="50"/>
      <c r="C1093" s="52"/>
      <c r="D1093" s="52"/>
      <c r="E1093" s="52"/>
      <c r="F1093" s="52"/>
      <c r="G1093" s="53"/>
      <c r="H1093" s="48"/>
      <c r="I1093" s="30"/>
    </row>
    <row r="1094" spans="2:9" ht="15.75" thickBot="1">
      <c r="B1094" s="30"/>
      <c r="C1094" s="30"/>
      <c r="D1094" s="30"/>
      <c r="E1094" s="30"/>
      <c r="F1094" s="30"/>
      <c r="G1094" s="31" t="s">
        <v>855</v>
      </c>
      <c r="H1094" s="32">
        <f>SUM(G1090:G1093)</f>
        <v>9000</v>
      </c>
      <c r="I1094" s="554"/>
    </row>
    <row r="1095" spans="2:9" ht="21.75" customHeight="1" thickBot="1">
      <c r="B1095" s="2605" t="s">
        <v>869</v>
      </c>
      <c r="C1095" s="2605"/>
      <c r="D1095" s="2605"/>
      <c r="E1095" s="2605"/>
      <c r="F1095" s="2605"/>
      <c r="G1095" s="2605"/>
      <c r="H1095" s="2605"/>
      <c r="I1095" s="1438"/>
    </row>
    <row r="1096" spans="2:9">
      <c r="B1096" s="54" t="s">
        <v>870</v>
      </c>
      <c r="C1096" s="42" t="s">
        <v>871</v>
      </c>
      <c r="D1096" s="42" t="s">
        <v>872</v>
      </c>
      <c r="E1096" s="55" t="s">
        <v>873</v>
      </c>
      <c r="F1096" s="55" t="s">
        <v>851</v>
      </c>
      <c r="G1096" s="43" t="s">
        <v>852</v>
      </c>
      <c r="H1096" s="34"/>
      <c r="I1096" s="30"/>
    </row>
    <row r="1097" spans="2:9">
      <c r="B1097" s="45" t="s">
        <v>914</v>
      </c>
      <c r="C1097" s="56">
        <f>'M.O. y F.prest.'!C38</f>
        <v>47450</v>
      </c>
      <c r="D1097" s="759">
        <f>+'M.O. y F.prest.'!$F$33</f>
        <v>1.7612000000000001</v>
      </c>
      <c r="E1097" s="58">
        <f>C1097*D1097</f>
        <v>83568.94</v>
      </c>
      <c r="F1097" s="49">
        <v>10</v>
      </c>
      <c r="G1097" s="24">
        <f>E1097/F1097</f>
        <v>8356.8940000000002</v>
      </c>
      <c r="H1097" s="19"/>
      <c r="I1097" s="30"/>
    </row>
    <row r="1098" spans="2:9">
      <c r="B1098" s="45" t="s">
        <v>927</v>
      </c>
      <c r="C1098" s="56">
        <f>'M.O. y F.prest.'!C39</f>
        <v>83568.94</v>
      </c>
      <c r="D1098" s="759">
        <f>+'M.O. y F.prest.'!$F$33</f>
        <v>1.7612000000000001</v>
      </c>
      <c r="E1098" s="58">
        <f>C1098*D1098</f>
        <v>147181.61712800001</v>
      </c>
      <c r="F1098" s="49">
        <v>10</v>
      </c>
      <c r="G1098" s="24">
        <f>E1098/F1098</f>
        <v>14718.161712800002</v>
      </c>
      <c r="H1098" s="19"/>
      <c r="I1098" s="30"/>
    </row>
    <row r="1099" spans="2:9">
      <c r="B1099" s="45"/>
      <c r="C1099" s="59"/>
      <c r="D1099" s="22"/>
      <c r="E1099" s="59"/>
      <c r="F1099" s="23"/>
      <c r="G1099" s="24"/>
      <c r="H1099" s="19"/>
      <c r="I1099" s="30"/>
    </row>
    <row r="1100" spans="2:9" ht="15.75" thickBot="1">
      <c r="B1100" s="50"/>
      <c r="C1100" s="51"/>
      <c r="D1100" s="51"/>
      <c r="E1100" s="51"/>
      <c r="F1100" s="51"/>
      <c r="G1100" s="29"/>
      <c r="H1100" s="29"/>
      <c r="I1100" s="30"/>
    </row>
    <row r="1101" spans="2:9" ht="15.75" thickBot="1">
      <c r="B1101" s="30"/>
      <c r="C1101" s="30"/>
      <c r="D1101" s="30"/>
      <c r="E1101" s="30"/>
      <c r="F1101" s="30"/>
      <c r="G1101" s="31" t="s">
        <v>855</v>
      </c>
      <c r="H1101" s="32">
        <f>SUM(G1097:G1100)</f>
        <v>23075.0557128</v>
      </c>
      <c r="I1101" s="554"/>
    </row>
    <row r="1102" spans="2:9" ht="15.75" thickBot="1">
      <c r="B1102" s="30"/>
      <c r="C1102" s="30"/>
      <c r="D1102" s="30"/>
      <c r="E1102" s="30"/>
      <c r="F1102" s="30"/>
      <c r="G1102" s="60"/>
      <c r="H1102" s="30"/>
      <c r="I1102" s="30"/>
    </row>
    <row r="1103" spans="2:9" ht="15.75" thickBot="1">
      <c r="B1103" s="30"/>
      <c r="C1103" s="30"/>
      <c r="D1103" s="30"/>
      <c r="E1103" s="61" t="s">
        <v>876</v>
      </c>
      <c r="F1103" s="62"/>
      <c r="G1103" s="62"/>
      <c r="H1103" s="71">
        <f>H1080+H1087+H1094+H1101</f>
        <v>75409.582688439987</v>
      </c>
      <c r="I1103" s="182"/>
    </row>
    <row r="1106" spans="2:9" ht="15.75" thickBot="1"/>
    <row r="1107" spans="2:9" ht="59.45" customHeight="1">
      <c r="B1107" s="393"/>
      <c r="C1107" s="2617" t="s">
        <v>211</v>
      </c>
      <c r="D1107" s="2618"/>
      <c r="E1107" s="2618"/>
      <c r="F1107" s="2619"/>
      <c r="G1107" s="2620"/>
      <c r="H1107" s="2621"/>
      <c r="I1107" s="1586"/>
    </row>
    <row r="1108" spans="2:9" ht="26.25">
      <c r="B1108" s="2622" t="s">
        <v>840</v>
      </c>
      <c r="C1108" s="2623"/>
      <c r="D1108" s="2623"/>
      <c r="E1108" s="2623"/>
      <c r="F1108" s="2623"/>
      <c r="G1108" s="2623"/>
      <c r="H1108" s="2624"/>
      <c r="I1108" s="1587"/>
    </row>
    <row r="1109" spans="2:9">
      <c r="B1109" s="2625" t="s">
        <v>841</v>
      </c>
      <c r="C1109" s="2626"/>
      <c r="D1109" s="2584" t="str">
        <f>+D1071</f>
        <v>Elaboró: Yeiner J. Ogaza Diaz</v>
      </c>
      <c r="E1109" s="2585"/>
      <c r="F1109" s="2586"/>
      <c r="G1109" s="11" t="s">
        <v>843</v>
      </c>
      <c r="H1109" s="12" t="str">
        <f>+'Pres. OBRA'!D39</f>
        <v>m2</v>
      </c>
      <c r="I1109" s="60"/>
    </row>
    <row r="1110" spans="2:9">
      <c r="B1110" s="2590"/>
      <c r="C1110" s="2591"/>
      <c r="D1110" s="2587"/>
      <c r="E1110" s="2588"/>
      <c r="F1110" s="2589"/>
      <c r="G1110" s="13" t="s">
        <v>845</v>
      </c>
      <c r="H1110" s="14">
        <f>'Pres. OBRA'!B39</f>
        <v>5.7</v>
      </c>
      <c r="I1110" s="30"/>
    </row>
    <row r="1111" spans="2:9" ht="15.75">
      <c r="B1111" s="428" t="s">
        <v>295</v>
      </c>
      <c r="C1111" s="2592" t="str">
        <f>C5</f>
        <v xml:space="preserve"> "CONSTRUCCION DEL PARQUE LA FAMILIA DEL MUNICIPIO DE GIRARDOTA"</v>
      </c>
      <c r="D1111" s="2593"/>
      <c r="E1111" s="2593"/>
      <c r="F1111" s="2593"/>
      <c r="G1111" s="2593"/>
      <c r="H1111" s="2594"/>
      <c r="I1111" s="31"/>
    </row>
    <row r="1112" spans="2:9" ht="30.6" customHeight="1" thickBot="1">
      <c r="B1112" s="15" t="s">
        <v>847</v>
      </c>
      <c r="C1112" s="2596" t="str">
        <f>'Pres. OBRA'!C39</f>
        <v>REVOQUE LISO SOBRE PARED de espesor 1.5cm. Incluye Suministro transporte y colocacion de mortero de revoque 1:4, andamios , acentado con llana para una textura completamente lisa y perfecta.</v>
      </c>
      <c r="D1112" s="2596"/>
      <c r="E1112" s="2596"/>
      <c r="F1112" s="2596"/>
      <c r="G1112" s="2596"/>
      <c r="H1112" s="2597"/>
      <c r="I1112" s="231"/>
    </row>
    <row r="1113" spans="2:9" ht="15.75" thickBot="1">
      <c r="B1113" s="166" t="s">
        <v>848</v>
      </c>
      <c r="C1113" s="30"/>
      <c r="D1113" s="30"/>
      <c r="E1113" s="30"/>
      <c r="F1113" s="30"/>
      <c r="G1113" s="30"/>
      <c r="H1113" s="167"/>
      <c r="I1113" s="30"/>
    </row>
    <row r="1114" spans="2:9">
      <c r="B1114" s="2598" t="s">
        <v>300</v>
      </c>
      <c r="C1114" s="2599"/>
      <c r="D1114" s="42" t="s">
        <v>849</v>
      </c>
      <c r="E1114" s="42" t="s">
        <v>850</v>
      </c>
      <c r="F1114" s="42" t="s">
        <v>851</v>
      </c>
      <c r="G1114" s="43" t="s">
        <v>852</v>
      </c>
      <c r="H1114" s="44"/>
      <c r="I1114" s="30"/>
    </row>
    <row r="1115" spans="2:9">
      <c r="B1115" s="2600" t="s">
        <v>877</v>
      </c>
      <c r="C1115" s="2601"/>
      <c r="D1115" s="22" t="s">
        <v>592</v>
      </c>
      <c r="E1115" s="23"/>
      <c r="F1115" s="23">
        <v>0.05</v>
      </c>
      <c r="G1115" s="24">
        <f>+F1115*H1138</f>
        <v>961.46065470000019</v>
      </c>
      <c r="H1115" s="48"/>
      <c r="I1115" s="30"/>
    </row>
    <row r="1116" spans="2:9">
      <c r="B1116" s="2600"/>
      <c r="C1116" s="2601"/>
      <c r="D1116" s="22"/>
      <c r="E1116" s="23"/>
      <c r="F1116" s="23"/>
      <c r="G1116" s="24"/>
      <c r="H1116" s="48"/>
      <c r="I1116" s="30"/>
    </row>
    <row r="1117" spans="2:9" ht="15.75" thickBot="1">
      <c r="B1117" s="2640"/>
      <c r="C1117" s="2641"/>
      <c r="D1117" s="25"/>
      <c r="E1117" s="26"/>
      <c r="F1117" s="27"/>
      <c r="G1117" s="28"/>
      <c r="H1117" s="79"/>
      <c r="I1117" s="30"/>
    </row>
    <row r="1118" spans="2:9" ht="15.75" thickBot="1">
      <c r="B1118" s="30"/>
      <c r="C1118" s="30"/>
      <c r="D1118" s="30"/>
      <c r="E1118" s="30"/>
      <c r="F1118" s="30"/>
      <c r="G1118" s="31" t="s">
        <v>855</v>
      </c>
      <c r="H1118" s="32">
        <f>SUM(G1115:G1117)</f>
        <v>961.46065470000019</v>
      </c>
      <c r="I1118" s="554"/>
    </row>
    <row r="1119" spans="2:9" ht="15.75" thickBot="1">
      <c r="B1119" s="2605" t="s">
        <v>856</v>
      </c>
      <c r="C1119" s="2605"/>
      <c r="D1119" s="2605"/>
      <c r="E1119" s="2605"/>
      <c r="F1119" s="2605"/>
      <c r="G1119" s="2605"/>
      <c r="H1119" s="2605"/>
      <c r="I1119" s="1438"/>
    </row>
    <row r="1120" spans="2:9">
      <c r="B1120" s="391" t="s">
        <v>300</v>
      </c>
      <c r="C1120" s="300"/>
      <c r="D1120" s="159" t="s">
        <v>310</v>
      </c>
      <c r="E1120" s="160" t="s">
        <v>857</v>
      </c>
      <c r="F1120" s="159" t="s">
        <v>859</v>
      </c>
      <c r="G1120" s="431" t="s">
        <v>852</v>
      </c>
      <c r="H1120" s="34"/>
      <c r="I1120" s="30"/>
    </row>
    <row r="1121" spans="2:11">
      <c r="B1121" s="2642" t="s">
        <v>998</v>
      </c>
      <c r="C1121" s="2643"/>
      <c r="D1121" s="654" t="s">
        <v>362</v>
      </c>
      <c r="E1121" s="766">
        <f>1.05*0.02</f>
        <v>2.1000000000000001E-2</v>
      </c>
      <c r="F1121" s="767">
        <f>+'sub. anal.'!F15</f>
        <v>439572.56388542859</v>
      </c>
      <c r="G1121" s="24">
        <f>F1121*E1121</f>
        <v>9231.0238415940003</v>
      </c>
      <c r="H1121" s="19"/>
      <c r="I1121" s="30"/>
      <c r="K1121" s="288"/>
    </row>
    <row r="1122" spans="2:11">
      <c r="B1122" s="2642"/>
      <c r="C1122" s="2643"/>
      <c r="D1122" s="734"/>
      <c r="E1122" s="773"/>
      <c r="F1122" s="765"/>
      <c r="G1122" s="24">
        <f>F1122*E1122</f>
        <v>0</v>
      </c>
      <c r="H1122" s="19"/>
      <c r="I1122" s="30"/>
    </row>
    <row r="1123" spans="2:11" ht="15.75" thickBot="1">
      <c r="B1123" s="2644"/>
      <c r="C1123" s="2645"/>
      <c r="D1123" s="769"/>
      <c r="E1123" s="769"/>
      <c r="F1123" s="770"/>
      <c r="G1123" s="28"/>
      <c r="H1123" s="29"/>
      <c r="I1123" s="30"/>
    </row>
    <row r="1124" spans="2:11" ht="15.75" thickBot="1">
      <c r="B1124" s="30"/>
      <c r="C1124" s="30"/>
      <c r="D1124" s="30"/>
      <c r="E1124" s="30"/>
      <c r="F1124" s="30"/>
      <c r="G1124" s="31" t="s">
        <v>855</v>
      </c>
      <c r="H1124" s="65">
        <f>SUM(G1121:G1123)</f>
        <v>9231.0238415940003</v>
      </c>
      <c r="I1124" s="554"/>
    </row>
    <row r="1125" spans="2:11" ht="15.75" thickBot="1">
      <c r="B1125" s="2605" t="s">
        <v>864</v>
      </c>
      <c r="C1125" s="2605"/>
      <c r="D1125" s="2605"/>
      <c r="E1125" s="2605"/>
      <c r="F1125" s="2605"/>
      <c r="G1125" s="2605"/>
      <c r="H1125" s="2605"/>
      <c r="I1125" s="1438"/>
    </row>
    <row r="1126" spans="2:11" ht="22.5">
      <c r="B1126" s="39" t="s">
        <v>865</v>
      </c>
      <c r="C1126" s="41" t="s">
        <v>866</v>
      </c>
      <c r="D1126" s="42" t="s">
        <v>867</v>
      </c>
      <c r="E1126" s="42" t="s">
        <v>868</v>
      </c>
      <c r="F1126" s="42" t="s">
        <v>850</v>
      </c>
      <c r="G1126" s="43" t="s">
        <v>852</v>
      </c>
      <c r="H1126" s="44"/>
      <c r="I1126" s="30"/>
    </row>
    <row r="1127" spans="2:11">
      <c r="B1127" s="45" t="s">
        <v>988</v>
      </c>
      <c r="C1127" s="46">
        <v>0.3</v>
      </c>
      <c r="D1127" s="47"/>
      <c r="E1127" s="23"/>
      <c r="F1127" s="59">
        <f>+insum!E30</f>
        <v>30000</v>
      </c>
      <c r="G1127" s="23">
        <f>+F1127*C1127</f>
        <v>9000</v>
      </c>
      <c r="H1127" s="48"/>
      <c r="I1127" s="30"/>
    </row>
    <row r="1128" spans="2:11">
      <c r="B1128" s="45"/>
      <c r="C1128" s="46"/>
      <c r="D1128" s="22"/>
      <c r="E1128" s="49"/>
      <c r="F1128" s="23"/>
      <c r="G1128" s="23"/>
      <c r="H1128" s="48"/>
      <c r="I1128" s="30"/>
    </row>
    <row r="1129" spans="2:11">
      <c r="B1129" s="45"/>
      <c r="C1129" s="46"/>
      <c r="D1129" s="22"/>
      <c r="E1129" s="49"/>
      <c r="F1129" s="23"/>
      <c r="G1129" s="23"/>
      <c r="H1129" s="48"/>
      <c r="I1129" s="30"/>
    </row>
    <row r="1130" spans="2:11" ht="15.75" thickBot="1">
      <c r="B1130" s="50"/>
      <c r="C1130" s="52"/>
      <c r="D1130" s="52"/>
      <c r="E1130" s="52"/>
      <c r="F1130" s="52"/>
      <c r="G1130" s="53"/>
      <c r="H1130" s="48"/>
      <c r="I1130" s="30"/>
    </row>
    <row r="1131" spans="2:11" ht="15.75" thickBot="1">
      <c r="B1131" s="30"/>
      <c r="C1131" s="30"/>
      <c r="D1131" s="30"/>
      <c r="E1131" s="30"/>
      <c r="F1131" s="30"/>
      <c r="G1131" s="31" t="s">
        <v>855</v>
      </c>
      <c r="H1131" s="32">
        <f>SUM(G1127:G1130)</f>
        <v>9000</v>
      </c>
      <c r="I1131" s="554"/>
    </row>
    <row r="1132" spans="2:11" ht="15.75" thickBot="1">
      <c r="B1132" s="2605" t="s">
        <v>869</v>
      </c>
      <c r="C1132" s="2605"/>
      <c r="D1132" s="2605"/>
      <c r="E1132" s="2605"/>
      <c r="F1132" s="2605"/>
      <c r="G1132" s="2605"/>
      <c r="H1132" s="2605"/>
      <c r="I1132" s="1438"/>
    </row>
    <row r="1133" spans="2:11">
      <c r="B1133" s="54" t="s">
        <v>870</v>
      </c>
      <c r="C1133" s="42" t="s">
        <v>871</v>
      </c>
      <c r="D1133" s="42" t="s">
        <v>872</v>
      </c>
      <c r="E1133" s="55" t="s">
        <v>873</v>
      </c>
      <c r="F1133" s="55" t="s">
        <v>851</v>
      </c>
      <c r="G1133" s="43" t="s">
        <v>852</v>
      </c>
      <c r="H1133" s="34"/>
      <c r="I1133" s="30"/>
    </row>
    <row r="1134" spans="2:11">
      <c r="B1134" s="45" t="s">
        <v>914</v>
      </c>
      <c r="C1134" s="56">
        <f>'M.O. y F.prest.'!C38</f>
        <v>47450</v>
      </c>
      <c r="D1134" s="759">
        <f>+'M.O. y F.prest.'!$F$33</f>
        <v>1.7612000000000001</v>
      </c>
      <c r="E1134" s="58">
        <f>C1134*D1134</f>
        <v>83568.94</v>
      </c>
      <c r="F1134" s="49">
        <v>12</v>
      </c>
      <c r="G1134" s="24">
        <f>E1134/F1134</f>
        <v>6964.0783333333338</v>
      </c>
      <c r="H1134" s="19"/>
      <c r="I1134" s="30"/>
    </row>
    <row r="1135" spans="2:11">
      <c r="B1135" s="45" t="s">
        <v>927</v>
      </c>
      <c r="C1135" s="56">
        <f>'M.O. y F.prest.'!C39</f>
        <v>83568.94</v>
      </c>
      <c r="D1135" s="759">
        <f>+'M.O. y F.prest.'!$F$33</f>
        <v>1.7612000000000001</v>
      </c>
      <c r="E1135" s="58">
        <f>C1135*D1135</f>
        <v>147181.61712800001</v>
      </c>
      <c r="F1135" s="49">
        <v>12</v>
      </c>
      <c r="G1135" s="24">
        <f>E1135/F1135</f>
        <v>12265.134760666668</v>
      </c>
      <c r="H1135" s="19"/>
      <c r="I1135" s="30"/>
    </row>
    <row r="1136" spans="2:11">
      <c r="B1136" s="45"/>
      <c r="C1136" s="59"/>
      <c r="D1136" s="22"/>
      <c r="E1136" s="59"/>
      <c r="F1136" s="23"/>
      <c r="G1136" s="24"/>
      <c r="H1136" s="19"/>
      <c r="I1136" s="30"/>
    </row>
    <row r="1137" spans="2:9" ht="15.75" thickBot="1">
      <c r="B1137" s="50"/>
      <c r="C1137" s="51"/>
      <c r="D1137" s="51"/>
      <c r="E1137" s="51"/>
      <c r="F1137" s="51"/>
      <c r="G1137" s="29"/>
      <c r="H1137" s="29"/>
      <c r="I1137" s="30"/>
    </row>
    <row r="1138" spans="2:9" ht="15.75" thickBot="1">
      <c r="B1138" s="30"/>
      <c r="C1138" s="30"/>
      <c r="D1138" s="30"/>
      <c r="E1138" s="30"/>
      <c r="F1138" s="30"/>
      <c r="G1138" s="31" t="s">
        <v>855</v>
      </c>
      <c r="H1138" s="32">
        <f>SUM(G1134:G1137)</f>
        <v>19229.213094000002</v>
      </c>
      <c r="I1138" s="554"/>
    </row>
    <row r="1139" spans="2:9" ht="15.75" thickBot="1">
      <c r="B1139" s="30"/>
      <c r="C1139" s="30"/>
      <c r="D1139" s="30"/>
      <c r="E1139" s="30"/>
      <c r="F1139" s="30"/>
      <c r="G1139" s="60"/>
      <c r="H1139" s="30"/>
      <c r="I1139" s="30"/>
    </row>
    <row r="1140" spans="2:9" ht="15.75" thickBot="1">
      <c r="B1140" s="30"/>
      <c r="C1140" s="30"/>
      <c r="D1140" s="30"/>
      <c r="E1140" s="61" t="s">
        <v>876</v>
      </c>
      <c r="F1140" s="62"/>
      <c r="G1140" s="62"/>
      <c r="H1140" s="71">
        <f>H1118+H1124+H1131+H1138</f>
        <v>38421.697590294003</v>
      </c>
      <c r="I1140" s="182"/>
    </row>
    <row r="1144" spans="2:9" ht="15.75" thickBot="1"/>
    <row r="1145" spans="2:9" ht="46.9" customHeight="1">
      <c r="B1145" s="393"/>
      <c r="C1145" s="2617" t="s">
        <v>211</v>
      </c>
      <c r="D1145" s="2618"/>
      <c r="E1145" s="2618"/>
      <c r="F1145" s="2619"/>
      <c r="G1145" s="2620"/>
      <c r="H1145" s="2621"/>
      <c r="I1145" s="1586"/>
    </row>
    <row r="1146" spans="2:9" ht="26.25">
      <c r="B1146" s="2622" t="s">
        <v>840</v>
      </c>
      <c r="C1146" s="2623"/>
      <c r="D1146" s="2623"/>
      <c r="E1146" s="2623"/>
      <c r="F1146" s="2623"/>
      <c r="G1146" s="2623"/>
      <c r="H1146" s="2624"/>
      <c r="I1146" s="1587"/>
    </row>
    <row r="1147" spans="2:9">
      <c r="B1147" s="2625" t="s">
        <v>841</v>
      </c>
      <c r="C1147" s="2626"/>
      <c r="D1147" s="2584" t="str">
        <f>+D1109</f>
        <v>Elaboró: Yeiner J. Ogaza Diaz</v>
      </c>
      <c r="E1147" s="2585"/>
      <c r="F1147" s="2586"/>
      <c r="G1147" s="11" t="s">
        <v>843</v>
      </c>
      <c r="H1147" s="12">
        <f>+'Pres. OBRA'!B40</f>
        <v>5.8</v>
      </c>
      <c r="I1147" s="60"/>
    </row>
    <row r="1148" spans="2:9">
      <c r="B1148" s="2590"/>
      <c r="C1148" s="2591"/>
      <c r="D1148" s="2587"/>
      <c r="E1148" s="2588"/>
      <c r="F1148" s="2589"/>
      <c r="G1148" s="13" t="s">
        <v>845</v>
      </c>
      <c r="H1148" s="1181">
        <f>'Pres. OBRA'!B40</f>
        <v>5.8</v>
      </c>
      <c r="I1148" s="1593"/>
    </row>
    <row r="1149" spans="2:9" ht="15.75">
      <c r="B1149" s="428" t="s">
        <v>295</v>
      </c>
      <c r="C1149" s="2592" t="str">
        <f>C5</f>
        <v xml:space="preserve"> "CONSTRUCCION DEL PARQUE LA FAMILIA DEL MUNICIPIO DE GIRARDOTA"</v>
      </c>
      <c r="D1149" s="2593"/>
      <c r="E1149" s="2593"/>
      <c r="F1149" s="2593"/>
      <c r="G1149" s="2593"/>
      <c r="H1149" s="2594"/>
      <c r="I1149" s="31"/>
    </row>
    <row r="1150" spans="2:9" ht="52.9" customHeight="1" thickBot="1">
      <c r="B1150" s="15" t="s">
        <v>847</v>
      </c>
      <c r="C1150" s="2596" t="str">
        <f>'Pres. OBRA'!C40</f>
        <v>Colocación ENCHAPE CERÁMICO Piso tipo duropiso de 51x51 cm en tarima y terraza del aula ambiental, color GRIS de corona o similar. Incluye suministro y transporte de los materiales, adhesivo para cerámica tipo pegacor o su equivalente, remate en varilla de PVC intermatex acolillado color blanco,y dilataciones plasticaS EN CUADROS CADA 2MT y todos los elementos necesarios para su correcta instalación y funcionamiento.</v>
      </c>
      <c r="D1150" s="2596"/>
      <c r="E1150" s="2596"/>
      <c r="F1150" s="2596"/>
      <c r="G1150" s="2596"/>
      <c r="H1150" s="2597"/>
      <c r="I1150" s="231"/>
    </row>
    <row r="1151" spans="2:9" ht="15.75" thickBot="1">
      <c r="B1151" s="166" t="s">
        <v>848</v>
      </c>
      <c r="C1151" s="30"/>
      <c r="D1151" s="30"/>
      <c r="E1151" s="30"/>
      <c r="F1151" s="30"/>
      <c r="G1151" s="30"/>
      <c r="H1151" s="167"/>
      <c r="I1151" s="30"/>
    </row>
    <row r="1152" spans="2:9">
      <c r="B1152" s="2598" t="s">
        <v>300</v>
      </c>
      <c r="C1152" s="2599"/>
      <c r="D1152" s="42" t="s">
        <v>849</v>
      </c>
      <c r="E1152" s="42" t="s">
        <v>850</v>
      </c>
      <c r="F1152" s="42" t="s">
        <v>851</v>
      </c>
      <c r="G1152" s="43" t="s">
        <v>852</v>
      </c>
      <c r="H1152" s="44"/>
      <c r="I1152" s="30"/>
    </row>
    <row r="1153" spans="2:9">
      <c r="B1153" s="2600" t="s">
        <v>877</v>
      </c>
      <c r="C1153" s="2601"/>
      <c r="D1153" s="22" t="s">
        <v>592</v>
      </c>
      <c r="E1153" s="23"/>
      <c r="F1153" s="23">
        <v>0.05</v>
      </c>
      <c r="G1153" s="24">
        <f>+F1153*H1177</f>
        <v>961.46065470000019</v>
      </c>
      <c r="H1153" s="48"/>
      <c r="I1153" s="30"/>
    </row>
    <row r="1154" spans="2:9">
      <c r="B1154" s="2600"/>
      <c r="C1154" s="2601"/>
      <c r="D1154" s="22"/>
      <c r="E1154" s="23"/>
      <c r="F1154" s="23"/>
      <c r="G1154" s="24"/>
      <c r="H1154" s="48"/>
      <c r="I1154" s="30"/>
    </row>
    <row r="1155" spans="2:9" ht="15.75" thickBot="1">
      <c r="B1155" s="2640"/>
      <c r="C1155" s="2641"/>
      <c r="D1155" s="25"/>
      <c r="E1155" s="26"/>
      <c r="F1155" s="27"/>
      <c r="G1155" s="28"/>
      <c r="H1155" s="79"/>
      <c r="I1155" s="30"/>
    </row>
    <row r="1156" spans="2:9" ht="15.75" thickBot="1">
      <c r="B1156" s="30"/>
      <c r="C1156" s="30"/>
      <c r="D1156" s="30"/>
      <c r="E1156" s="30"/>
      <c r="F1156" s="30"/>
      <c r="G1156" s="31" t="s">
        <v>855</v>
      </c>
      <c r="H1156" s="32">
        <f>SUM(G1153:G1155)</f>
        <v>961.46065470000019</v>
      </c>
      <c r="I1156" s="554"/>
    </row>
    <row r="1157" spans="2:9" ht="15.75" thickBot="1">
      <c r="B1157" s="2605" t="s">
        <v>856</v>
      </c>
      <c r="C1157" s="2605"/>
      <c r="D1157" s="2605"/>
      <c r="E1157" s="2605"/>
      <c r="F1157" s="2605"/>
      <c r="G1157" s="2605"/>
      <c r="H1157" s="2605"/>
      <c r="I1157" s="1438"/>
    </row>
    <row r="1158" spans="2:9">
      <c r="B1158" s="391" t="s">
        <v>300</v>
      </c>
      <c r="C1158" s="300"/>
      <c r="D1158" s="159" t="s">
        <v>310</v>
      </c>
      <c r="E1158" s="160" t="s">
        <v>857</v>
      </c>
      <c r="F1158" s="159" t="s">
        <v>859</v>
      </c>
      <c r="G1158" s="431" t="s">
        <v>852</v>
      </c>
      <c r="H1158" s="34"/>
      <c r="I1158" s="30"/>
    </row>
    <row r="1159" spans="2:9">
      <c r="B1159" s="2642" t="s">
        <v>999</v>
      </c>
      <c r="C1159" s="2643"/>
      <c r="D1159" s="654" t="s">
        <v>371</v>
      </c>
      <c r="E1159" s="766">
        <v>1.05</v>
      </c>
      <c r="F1159" s="767">
        <f>+insum!E223</f>
        <v>55000</v>
      </c>
      <c r="G1159" s="774">
        <f>F1159*E1159</f>
        <v>57750</v>
      </c>
      <c r="H1159" s="19"/>
      <c r="I1159" s="30"/>
    </row>
    <row r="1160" spans="2:9">
      <c r="B1160" s="2642" t="s">
        <v>1000</v>
      </c>
      <c r="C1160" s="2643"/>
      <c r="D1160" s="734" t="s">
        <v>388</v>
      </c>
      <c r="E1160" s="773">
        <v>5</v>
      </c>
      <c r="F1160" s="767">
        <f>+insum!E228</f>
        <v>1800</v>
      </c>
      <c r="G1160" s="774">
        <f>F1160*E1160</f>
        <v>9000</v>
      </c>
      <c r="H1160" s="19"/>
      <c r="I1160" s="30"/>
    </row>
    <row r="1161" spans="2:9">
      <c r="B1161" s="2642" t="s">
        <v>1001</v>
      </c>
      <c r="C1161" s="2643"/>
      <c r="D1161" s="734" t="s">
        <v>388</v>
      </c>
      <c r="E1161" s="168">
        <v>0.25</v>
      </c>
      <c r="F1161" s="767">
        <f>+insum!E229</f>
        <v>2500</v>
      </c>
      <c r="G1161" s="774">
        <f>F1161*E1161</f>
        <v>625</v>
      </c>
      <c r="H1161" s="19"/>
      <c r="I1161" s="30"/>
    </row>
    <row r="1162" spans="2:9" ht="15.75" thickBot="1">
      <c r="B1162" s="2644" t="s">
        <v>1002</v>
      </c>
      <c r="C1162" s="2645"/>
      <c r="D1162" s="769" t="s">
        <v>950</v>
      </c>
      <c r="E1162" s="769">
        <v>1</v>
      </c>
      <c r="F1162" s="1690">
        <f>+insum!E230</f>
        <v>2500</v>
      </c>
      <c r="G1162" s="775">
        <f>F1162*E1162</f>
        <v>2500</v>
      </c>
      <c r="H1162" s="29"/>
      <c r="I1162" s="30"/>
    </row>
    <row r="1163" spans="2:9" ht="15.75" thickBot="1">
      <c r="B1163" s="30"/>
      <c r="C1163" s="30"/>
      <c r="D1163" s="30"/>
      <c r="E1163" s="30"/>
      <c r="F1163" s="30"/>
      <c r="G1163" s="31" t="s">
        <v>855</v>
      </c>
      <c r="H1163" s="65">
        <f>SUM(G1159:G1162)</f>
        <v>69875</v>
      </c>
      <c r="I1163" s="554"/>
    </row>
    <row r="1164" spans="2:9" ht="15.75" thickBot="1">
      <c r="B1164" s="2605" t="s">
        <v>864</v>
      </c>
      <c r="C1164" s="2605"/>
      <c r="D1164" s="2605"/>
      <c r="E1164" s="2605"/>
      <c r="F1164" s="2605"/>
      <c r="G1164" s="2605"/>
      <c r="H1164" s="2605"/>
      <c r="I1164" s="1438"/>
    </row>
    <row r="1165" spans="2:9" ht="22.5">
      <c r="B1165" s="39" t="s">
        <v>865</v>
      </c>
      <c r="C1165" s="41" t="s">
        <v>866</v>
      </c>
      <c r="D1165" s="42" t="s">
        <v>867</v>
      </c>
      <c r="E1165" s="42" t="s">
        <v>868</v>
      </c>
      <c r="F1165" s="42" t="s">
        <v>850</v>
      </c>
      <c r="G1165" s="43" t="s">
        <v>852</v>
      </c>
      <c r="H1165" s="44"/>
      <c r="I1165" s="30"/>
    </row>
    <row r="1166" spans="2:9">
      <c r="B1166" s="45" t="s">
        <v>988</v>
      </c>
      <c r="C1166" s="46">
        <v>1</v>
      </c>
      <c r="D1166" s="47"/>
      <c r="E1166" s="23"/>
      <c r="F1166" s="59">
        <v>5000</v>
      </c>
      <c r="G1166" s="23">
        <f>+F1166*C1166</f>
        <v>5000</v>
      </c>
      <c r="H1166" s="48"/>
      <c r="I1166" s="30"/>
    </row>
    <row r="1167" spans="2:9">
      <c r="B1167" s="45"/>
      <c r="C1167" s="46"/>
      <c r="D1167" s="22"/>
      <c r="E1167" s="49"/>
      <c r="F1167" s="23"/>
      <c r="G1167" s="23"/>
      <c r="H1167" s="48"/>
      <c r="I1167" s="30"/>
    </row>
    <row r="1168" spans="2:9">
      <c r="B1168" s="45"/>
      <c r="C1168" s="46"/>
      <c r="D1168" s="22"/>
      <c r="E1168" s="49"/>
      <c r="F1168" s="23"/>
      <c r="G1168" s="23"/>
      <c r="H1168" s="48"/>
      <c r="I1168" s="30"/>
    </row>
    <row r="1169" spans="2:9" ht="15.75" thickBot="1">
      <c r="B1169" s="50"/>
      <c r="C1169" s="52"/>
      <c r="D1169" s="52"/>
      <c r="E1169" s="52"/>
      <c r="F1169" s="52"/>
      <c r="G1169" s="53"/>
      <c r="H1169" s="48"/>
      <c r="I1169" s="30"/>
    </row>
    <row r="1170" spans="2:9" ht="15.75" thickBot="1">
      <c r="B1170" s="30"/>
      <c r="C1170" s="30"/>
      <c r="D1170" s="30"/>
      <c r="E1170" s="30"/>
      <c r="F1170" s="30"/>
      <c r="G1170" s="31" t="s">
        <v>855</v>
      </c>
      <c r="H1170" s="32">
        <f>SUM(G1166:G1169)</f>
        <v>5000</v>
      </c>
      <c r="I1170" s="554"/>
    </row>
    <row r="1171" spans="2:9" ht="15.75" thickBot="1">
      <c r="B1171" s="2605" t="s">
        <v>869</v>
      </c>
      <c r="C1171" s="2605"/>
      <c r="D1171" s="2605"/>
      <c r="E1171" s="2605"/>
      <c r="F1171" s="2605"/>
      <c r="G1171" s="2605"/>
      <c r="H1171" s="2605"/>
      <c r="I1171" s="1438"/>
    </row>
    <row r="1172" spans="2:9">
      <c r="B1172" s="54" t="s">
        <v>870</v>
      </c>
      <c r="C1172" s="42" t="s">
        <v>871</v>
      </c>
      <c r="D1172" s="42" t="s">
        <v>872</v>
      </c>
      <c r="E1172" s="55" t="s">
        <v>873</v>
      </c>
      <c r="F1172" s="55" t="s">
        <v>851</v>
      </c>
      <c r="G1172" s="43" t="s">
        <v>852</v>
      </c>
      <c r="H1172" s="34"/>
      <c r="I1172" s="30"/>
    </row>
    <row r="1173" spans="2:9">
      <c r="B1173" s="45" t="s">
        <v>914</v>
      </c>
      <c r="C1173" s="56">
        <f>'M.O. y F.prest.'!C38</f>
        <v>47450</v>
      </c>
      <c r="D1173" s="759">
        <f>+'M.O. y F.prest.'!$F$33</f>
        <v>1.7612000000000001</v>
      </c>
      <c r="E1173" s="58">
        <f>C1173*D1173</f>
        <v>83568.94</v>
      </c>
      <c r="F1173" s="49">
        <v>12</v>
      </c>
      <c r="G1173" s="24">
        <f>E1173/F1173</f>
        <v>6964.0783333333338</v>
      </c>
      <c r="H1173" s="19"/>
      <c r="I1173" s="30"/>
    </row>
    <row r="1174" spans="2:9">
      <c r="B1174" s="45" t="s">
        <v>927</v>
      </c>
      <c r="C1174" s="56">
        <f>'M.O. y F.prest.'!C39</f>
        <v>83568.94</v>
      </c>
      <c r="D1174" s="759">
        <f>+'M.O. y F.prest.'!$F$33</f>
        <v>1.7612000000000001</v>
      </c>
      <c r="E1174" s="58">
        <f>C1174*D1174</f>
        <v>147181.61712800001</v>
      </c>
      <c r="F1174" s="49">
        <v>12</v>
      </c>
      <c r="G1174" s="24">
        <f>E1174/F1174</f>
        <v>12265.134760666668</v>
      </c>
      <c r="H1174" s="19"/>
      <c r="I1174" s="30"/>
    </row>
    <row r="1175" spans="2:9">
      <c r="B1175" s="45"/>
      <c r="C1175" s="59"/>
      <c r="D1175" s="22"/>
      <c r="E1175" s="59"/>
      <c r="F1175" s="23"/>
      <c r="G1175" s="24"/>
      <c r="H1175" s="19"/>
      <c r="I1175" s="30"/>
    </row>
    <row r="1176" spans="2:9" ht="15.75" thickBot="1">
      <c r="B1176" s="50"/>
      <c r="C1176" s="51"/>
      <c r="D1176" s="51"/>
      <c r="E1176" s="51"/>
      <c r="F1176" s="51"/>
      <c r="G1176" s="29"/>
      <c r="H1176" s="29"/>
      <c r="I1176" s="30"/>
    </row>
    <row r="1177" spans="2:9" ht="15.75" thickBot="1">
      <c r="B1177" s="30"/>
      <c r="C1177" s="30"/>
      <c r="D1177" s="30"/>
      <c r="E1177" s="30"/>
      <c r="F1177" s="30"/>
      <c r="G1177" s="31" t="s">
        <v>855</v>
      </c>
      <c r="H1177" s="32">
        <f>SUM(G1173:G1176)</f>
        <v>19229.213094000002</v>
      </c>
      <c r="I1177" s="554"/>
    </row>
    <row r="1178" spans="2:9" ht="15.75" thickBot="1">
      <c r="B1178" s="30"/>
      <c r="C1178" s="30"/>
      <c r="D1178" s="30"/>
      <c r="E1178" s="30"/>
      <c r="F1178" s="30"/>
      <c r="G1178" s="60"/>
      <c r="H1178" s="30"/>
      <c r="I1178" s="30"/>
    </row>
    <row r="1179" spans="2:9" ht="15.75" thickBot="1">
      <c r="B1179" s="30"/>
      <c r="C1179" s="30"/>
      <c r="D1179" s="30"/>
      <c r="E1179" s="61" t="s">
        <v>876</v>
      </c>
      <c r="F1179" s="62"/>
      <c r="G1179" s="62"/>
      <c r="H1179" s="71">
        <f>H1156+H1163+H1170+H1177</f>
        <v>95065.673748700006</v>
      </c>
      <c r="I1179" s="182"/>
    </row>
    <row r="1185" spans="2:9" ht="15.75" thickBot="1"/>
    <row r="1186" spans="2:9" ht="46.9" customHeight="1">
      <c r="B1186" s="393"/>
      <c r="C1186" s="2617" t="s">
        <v>211</v>
      </c>
      <c r="D1186" s="2618"/>
      <c r="E1186" s="2618"/>
      <c r="F1186" s="2619"/>
      <c r="G1186" s="2620"/>
      <c r="H1186" s="2621"/>
      <c r="I1186" s="1586"/>
    </row>
    <row r="1187" spans="2:9" ht="26.25">
      <c r="B1187" s="2622" t="s">
        <v>840</v>
      </c>
      <c r="C1187" s="2623"/>
      <c r="D1187" s="2623"/>
      <c r="E1187" s="2623"/>
      <c r="F1187" s="2623"/>
      <c r="G1187" s="2623"/>
      <c r="H1187" s="2624"/>
      <c r="I1187" s="1587"/>
    </row>
    <row r="1188" spans="2:9" ht="29.45" customHeight="1">
      <c r="B1188" s="2625" t="s">
        <v>841</v>
      </c>
      <c r="C1188" s="2626"/>
      <c r="D1188" s="2584" t="str">
        <f>+D1147</f>
        <v>Elaboró: Yeiner J. Ogaza Diaz</v>
      </c>
      <c r="E1188" s="2585"/>
      <c r="F1188" s="2586"/>
      <c r="G1188" s="11" t="s">
        <v>843</v>
      </c>
      <c r="H1188" s="12" t="str">
        <f>+'Pres. OBRA'!D41</f>
        <v>M2</v>
      </c>
      <c r="I1188" s="60"/>
    </row>
    <row r="1189" spans="2:9">
      <c r="B1189" s="2590"/>
      <c r="C1189" s="2591"/>
      <c r="D1189" s="2587"/>
      <c r="E1189" s="2588"/>
      <c r="F1189" s="2589"/>
      <c r="G1189" s="13" t="s">
        <v>845</v>
      </c>
      <c r="H1189" s="669">
        <f>'Pres. OBRA'!B41</f>
        <v>5.9</v>
      </c>
      <c r="I1189" s="1589"/>
    </row>
    <row r="1190" spans="2:9" ht="15.75">
      <c r="B1190" s="428" t="s">
        <v>295</v>
      </c>
      <c r="C1190" s="2592" t="str">
        <f>C5</f>
        <v xml:space="preserve"> "CONSTRUCCION DEL PARQUE LA FAMILIA DEL MUNICIPIO DE GIRARDOTA"</v>
      </c>
      <c r="D1190" s="2593"/>
      <c r="E1190" s="2593"/>
      <c r="F1190" s="2593"/>
      <c r="G1190" s="2593"/>
      <c r="H1190" s="2594"/>
      <c r="I1190" s="31"/>
    </row>
    <row r="1191" spans="2:9" ht="51" customHeight="1" thickBot="1">
      <c r="B1191" s="15" t="s">
        <v>847</v>
      </c>
      <c r="C1191" s="2596" t="str">
        <f>'Pres. OBRA'!C41</f>
        <v>Colocación ENCHAPE CERÁMICO PARED de baños tipo Macedonia de Corona o equivalentede DE 25x35 cm., color blanco. Incluye suministro y transporte de los materiales, adhesivo para cerámica tipo pegacor o su equivalente, remate en varilla de PVC intermatex acolillado color blanco y todos los elementos necesarios para su correcta instalación y funcionamiento.</v>
      </c>
      <c r="D1191" s="2596"/>
      <c r="E1191" s="2596"/>
      <c r="F1191" s="2596"/>
      <c r="G1191" s="2596"/>
      <c r="H1191" s="2597"/>
      <c r="I1191" s="231"/>
    </row>
    <row r="1192" spans="2:9" ht="15.75" thickBot="1">
      <c r="B1192" s="166" t="s">
        <v>848</v>
      </c>
      <c r="C1192" s="30"/>
      <c r="D1192" s="30"/>
      <c r="E1192" s="30"/>
      <c r="F1192" s="30"/>
      <c r="G1192" s="30"/>
      <c r="H1192" s="167"/>
      <c r="I1192" s="30"/>
    </row>
    <row r="1193" spans="2:9">
      <c r="B1193" s="2598" t="s">
        <v>300</v>
      </c>
      <c r="C1193" s="2599"/>
      <c r="D1193" s="42" t="s">
        <v>849</v>
      </c>
      <c r="E1193" s="42" t="s">
        <v>850</v>
      </c>
      <c r="F1193" s="42" t="s">
        <v>851</v>
      </c>
      <c r="G1193" s="43" t="s">
        <v>852</v>
      </c>
      <c r="H1193" s="44"/>
      <c r="I1193" s="30"/>
    </row>
    <row r="1194" spans="2:9">
      <c r="B1194" s="2600" t="s">
        <v>877</v>
      </c>
      <c r="C1194" s="2601"/>
      <c r="D1194" s="22" t="s">
        <v>592</v>
      </c>
      <c r="E1194" s="23"/>
      <c r="F1194" s="23">
        <v>0.05</v>
      </c>
      <c r="G1194" s="24">
        <f>+F1194*H1218</f>
        <v>961.46065470000019</v>
      </c>
      <c r="H1194" s="48"/>
      <c r="I1194" s="30"/>
    </row>
    <row r="1195" spans="2:9">
      <c r="B1195" s="2600"/>
      <c r="C1195" s="2601"/>
      <c r="D1195" s="22"/>
      <c r="E1195" s="23"/>
      <c r="F1195" s="23"/>
      <c r="G1195" s="24"/>
      <c r="H1195" s="48"/>
      <c r="I1195" s="30"/>
    </row>
    <row r="1196" spans="2:9" ht="15.75" thickBot="1">
      <c r="B1196" s="2640"/>
      <c r="C1196" s="2641"/>
      <c r="D1196" s="25"/>
      <c r="E1196" s="26"/>
      <c r="F1196" s="27"/>
      <c r="G1196" s="28"/>
      <c r="H1196" s="79"/>
      <c r="I1196" s="30"/>
    </row>
    <row r="1197" spans="2:9" ht="15.75" thickBot="1">
      <c r="B1197" s="30"/>
      <c r="C1197" s="30"/>
      <c r="D1197" s="30"/>
      <c r="E1197" s="30"/>
      <c r="F1197" s="30"/>
      <c r="G1197" s="31" t="s">
        <v>855</v>
      </c>
      <c r="H1197" s="32">
        <f>SUM(G1194:G1196)</f>
        <v>961.46065470000019</v>
      </c>
      <c r="I1197" s="554"/>
    </row>
    <row r="1198" spans="2:9" ht="15.75" thickBot="1">
      <c r="B1198" s="2605" t="s">
        <v>856</v>
      </c>
      <c r="C1198" s="2605"/>
      <c r="D1198" s="2605"/>
      <c r="E1198" s="2605"/>
      <c r="F1198" s="2605"/>
      <c r="G1198" s="2605"/>
      <c r="H1198" s="2605"/>
      <c r="I1198" s="1438"/>
    </row>
    <row r="1199" spans="2:9">
      <c r="B1199" s="391" t="s">
        <v>300</v>
      </c>
      <c r="C1199" s="300"/>
      <c r="D1199" s="159" t="s">
        <v>310</v>
      </c>
      <c r="E1199" s="160" t="s">
        <v>857</v>
      </c>
      <c r="F1199" s="159" t="s">
        <v>859</v>
      </c>
      <c r="G1199" s="431" t="s">
        <v>852</v>
      </c>
      <c r="H1199" s="34"/>
      <c r="I1199" s="30"/>
    </row>
    <row r="1200" spans="2:9">
      <c r="B1200" s="2642" t="s">
        <v>1003</v>
      </c>
      <c r="C1200" s="2643"/>
      <c r="D1200" s="654" t="s">
        <v>371</v>
      </c>
      <c r="E1200" s="766">
        <v>1.05</v>
      </c>
      <c r="F1200" s="776">
        <f>+insum!E231</f>
        <v>45000</v>
      </c>
      <c r="G1200" s="774">
        <f>F1200*E1200</f>
        <v>47250</v>
      </c>
      <c r="H1200" s="19"/>
      <c r="I1200" s="30"/>
    </row>
    <row r="1201" spans="2:9">
      <c r="B1201" s="2642" t="s">
        <v>1000</v>
      </c>
      <c r="C1201" s="2643"/>
      <c r="D1201" s="734" t="s">
        <v>388</v>
      </c>
      <c r="E1201" s="766">
        <v>5</v>
      </c>
      <c r="F1201" s="777">
        <f>+insum!E228</f>
        <v>1800</v>
      </c>
      <c r="G1201" s="774">
        <f>F1201*E1201</f>
        <v>9000</v>
      </c>
      <c r="H1201" s="19"/>
      <c r="I1201" s="30"/>
    </row>
    <row r="1202" spans="2:9">
      <c r="B1202" s="2642" t="s">
        <v>1001</v>
      </c>
      <c r="C1202" s="2643"/>
      <c r="D1202" s="734" t="s">
        <v>388</v>
      </c>
      <c r="E1202" s="779">
        <v>0.25</v>
      </c>
      <c r="F1202" s="778">
        <f>+insum!E229</f>
        <v>2500</v>
      </c>
      <c r="G1202" s="774">
        <f>F1202*E1202</f>
        <v>625</v>
      </c>
      <c r="H1202" s="19"/>
      <c r="I1202" s="30"/>
    </row>
    <row r="1203" spans="2:9" ht="15.75" thickBot="1">
      <c r="B1203" s="2644"/>
      <c r="C1203" s="2645"/>
      <c r="D1203" s="769"/>
      <c r="E1203" s="769"/>
      <c r="F1203" s="770"/>
      <c r="G1203" s="775"/>
      <c r="H1203" s="29"/>
      <c r="I1203" s="30"/>
    </row>
    <row r="1204" spans="2:9" ht="15.75" thickBot="1">
      <c r="B1204" s="30"/>
      <c r="C1204" s="30"/>
      <c r="D1204" s="30"/>
      <c r="E1204" s="30"/>
      <c r="F1204" s="30"/>
      <c r="G1204" s="31" t="s">
        <v>855</v>
      </c>
      <c r="H1204" s="65">
        <f>SUM(G1200:G1203)</f>
        <v>56875</v>
      </c>
      <c r="I1204" s="554"/>
    </row>
    <row r="1205" spans="2:9" ht="15.75" thickBot="1">
      <c r="B1205" s="2605" t="s">
        <v>864</v>
      </c>
      <c r="C1205" s="2605"/>
      <c r="D1205" s="2605"/>
      <c r="E1205" s="2605"/>
      <c r="F1205" s="2605"/>
      <c r="G1205" s="2605"/>
      <c r="H1205" s="2605"/>
      <c r="I1205" s="1438"/>
    </row>
    <row r="1206" spans="2:9" ht="22.5">
      <c r="B1206" s="39" t="s">
        <v>865</v>
      </c>
      <c r="C1206" s="41" t="s">
        <v>866</v>
      </c>
      <c r="D1206" s="42" t="s">
        <v>867</v>
      </c>
      <c r="E1206" s="42" t="s">
        <v>868</v>
      </c>
      <c r="F1206" s="42" t="s">
        <v>850</v>
      </c>
      <c r="G1206" s="43" t="s">
        <v>852</v>
      </c>
      <c r="H1206" s="44"/>
      <c r="I1206" s="30"/>
    </row>
    <row r="1207" spans="2:9">
      <c r="B1207" s="45" t="s">
        <v>988</v>
      </c>
      <c r="C1207" s="46">
        <v>1</v>
      </c>
      <c r="D1207" s="47"/>
      <c r="E1207" s="23"/>
      <c r="F1207" s="59">
        <v>5000</v>
      </c>
      <c r="G1207" s="23">
        <f>+F1207*C1207</f>
        <v>5000</v>
      </c>
      <c r="H1207" s="48"/>
      <c r="I1207" s="30"/>
    </row>
    <row r="1208" spans="2:9">
      <c r="B1208" s="45"/>
      <c r="C1208" s="46"/>
      <c r="D1208" s="22"/>
      <c r="E1208" s="49"/>
      <c r="F1208" s="23"/>
      <c r="G1208" s="23"/>
      <c r="H1208" s="48"/>
      <c r="I1208" s="30"/>
    </row>
    <row r="1209" spans="2:9">
      <c r="B1209" s="45"/>
      <c r="C1209" s="46"/>
      <c r="D1209" s="22"/>
      <c r="E1209" s="49"/>
      <c r="F1209" s="23"/>
      <c r="G1209" s="23"/>
      <c r="H1209" s="48"/>
      <c r="I1209" s="30"/>
    </row>
    <row r="1210" spans="2:9" ht="15.75" thickBot="1">
      <c r="B1210" s="50"/>
      <c r="C1210" s="52"/>
      <c r="D1210" s="52"/>
      <c r="E1210" s="52"/>
      <c r="F1210" s="52"/>
      <c r="G1210" s="53"/>
      <c r="H1210" s="48"/>
      <c r="I1210" s="30"/>
    </row>
    <row r="1211" spans="2:9" ht="15.75" thickBot="1">
      <c r="B1211" s="30"/>
      <c r="C1211" s="30"/>
      <c r="D1211" s="30"/>
      <c r="E1211" s="30"/>
      <c r="F1211" s="30"/>
      <c r="G1211" s="31" t="s">
        <v>855</v>
      </c>
      <c r="H1211" s="32">
        <f>SUM(G1207:G1210)</f>
        <v>5000</v>
      </c>
      <c r="I1211" s="554"/>
    </row>
    <row r="1212" spans="2:9" ht="15.75" thickBot="1">
      <c r="B1212" s="2605" t="s">
        <v>869</v>
      </c>
      <c r="C1212" s="2605"/>
      <c r="D1212" s="2605"/>
      <c r="E1212" s="2605"/>
      <c r="F1212" s="2605"/>
      <c r="G1212" s="2605"/>
      <c r="H1212" s="2605"/>
      <c r="I1212" s="1438"/>
    </row>
    <row r="1213" spans="2:9">
      <c r="B1213" s="54" t="s">
        <v>870</v>
      </c>
      <c r="C1213" s="42" t="s">
        <v>871</v>
      </c>
      <c r="D1213" s="42" t="s">
        <v>872</v>
      </c>
      <c r="E1213" s="55" t="s">
        <v>873</v>
      </c>
      <c r="F1213" s="55" t="s">
        <v>851</v>
      </c>
      <c r="G1213" s="43" t="s">
        <v>852</v>
      </c>
      <c r="H1213" s="34"/>
      <c r="I1213" s="30"/>
    </row>
    <row r="1214" spans="2:9">
      <c r="B1214" s="45" t="s">
        <v>914</v>
      </c>
      <c r="C1214" s="56">
        <f>'M.O. y F.prest.'!C38</f>
        <v>47450</v>
      </c>
      <c r="D1214" s="759">
        <f>+'M.O. y F.prest.'!$F$33</f>
        <v>1.7612000000000001</v>
      </c>
      <c r="E1214" s="58">
        <f>C1214*D1214</f>
        <v>83568.94</v>
      </c>
      <c r="F1214" s="49">
        <v>12</v>
      </c>
      <c r="G1214" s="24">
        <f>E1214/F1214</f>
        <v>6964.0783333333338</v>
      </c>
      <c r="H1214" s="19"/>
      <c r="I1214" s="30"/>
    </row>
    <row r="1215" spans="2:9">
      <c r="B1215" s="45" t="s">
        <v>927</v>
      </c>
      <c r="C1215" s="56">
        <f>'M.O. y F.prest.'!C39</f>
        <v>83568.94</v>
      </c>
      <c r="D1215" s="759">
        <f>+'M.O. y F.prest.'!$F$33</f>
        <v>1.7612000000000001</v>
      </c>
      <c r="E1215" s="58">
        <f>C1215*D1215</f>
        <v>147181.61712800001</v>
      </c>
      <c r="F1215" s="49">
        <v>12</v>
      </c>
      <c r="G1215" s="24">
        <f>E1215/F1215</f>
        <v>12265.134760666668</v>
      </c>
      <c r="H1215" s="19"/>
      <c r="I1215" s="30"/>
    </row>
    <row r="1216" spans="2:9">
      <c r="B1216" s="45"/>
      <c r="C1216" s="59"/>
      <c r="D1216" s="22"/>
      <c r="E1216" s="59"/>
      <c r="F1216" s="23"/>
      <c r="G1216" s="24"/>
      <c r="H1216" s="19"/>
      <c r="I1216" s="30"/>
    </row>
    <row r="1217" spans="2:9" ht="15.75" thickBot="1">
      <c r="B1217" s="50"/>
      <c r="C1217" s="51"/>
      <c r="D1217" s="51"/>
      <c r="E1217" s="51"/>
      <c r="F1217" s="51"/>
      <c r="G1217" s="29"/>
      <c r="H1217" s="29"/>
      <c r="I1217" s="30"/>
    </row>
    <row r="1218" spans="2:9" ht="15.75" thickBot="1">
      <c r="B1218" s="30"/>
      <c r="C1218" s="30"/>
      <c r="D1218" s="30"/>
      <c r="E1218" s="30"/>
      <c r="F1218" s="30"/>
      <c r="G1218" s="31" t="s">
        <v>855</v>
      </c>
      <c r="H1218" s="32">
        <f>SUM(G1214:G1217)</f>
        <v>19229.213094000002</v>
      </c>
      <c r="I1218" s="554"/>
    </row>
    <row r="1219" spans="2:9" ht="15.75" thickBot="1">
      <c r="B1219" s="30"/>
      <c r="C1219" s="30"/>
      <c r="D1219" s="30"/>
      <c r="E1219" s="30"/>
      <c r="F1219" s="30"/>
      <c r="G1219" s="60"/>
      <c r="H1219" s="30"/>
      <c r="I1219" s="30"/>
    </row>
    <row r="1220" spans="2:9" ht="15.75" thickBot="1">
      <c r="B1220" s="30"/>
      <c r="C1220" s="30"/>
      <c r="D1220" s="30"/>
      <c r="E1220" s="61" t="s">
        <v>876</v>
      </c>
      <c r="F1220" s="62"/>
      <c r="G1220" s="62"/>
      <c r="H1220" s="71">
        <f>H1197+H1204+H1211+H1218</f>
        <v>82065.673748700006</v>
      </c>
      <c r="I1220" s="182"/>
    </row>
    <row r="1223" spans="2:9" ht="15.75" thickBot="1"/>
    <row r="1224" spans="2:9" ht="26.25">
      <c r="B1224" s="393"/>
      <c r="C1224" s="2617" t="s">
        <v>211</v>
      </c>
      <c r="D1224" s="2618"/>
      <c r="E1224" s="2618"/>
      <c r="F1224" s="2619"/>
      <c r="G1224" s="2620"/>
      <c r="H1224" s="2621"/>
    </row>
    <row r="1225" spans="2:9" ht="26.25">
      <c r="B1225" s="2622" t="s">
        <v>840</v>
      </c>
      <c r="C1225" s="2623"/>
      <c r="D1225" s="2623"/>
      <c r="E1225" s="2623"/>
      <c r="F1225" s="2623"/>
      <c r="G1225" s="2623"/>
      <c r="H1225" s="2624"/>
    </row>
    <row r="1226" spans="2:9">
      <c r="B1226" s="2625" t="s">
        <v>841</v>
      </c>
      <c r="C1226" s="2626"/>
      <c r="D1226" s="2584" t="str">
        <f>+D1188</f>
        <v>Elaboró: Yeiner J. Ogaza Diaz</v>
      </c>
      <c r="E1226" s="2585"/>
      <c r="F1226" s="2586"/>
      <c r="G1226" s="11" t="s">
        <v>843</v>
      </c>
      <c r="H1226" s="12" t="str">
        <f>+'Pres. OBRA'!D42</f>
        <v>m2</v>
      </c>
    </row>
    <row r="1227" spans="2:9">
      <c r="B1227" s="2590"/>
      <c r="C1227" s="2591"/>
      <c r="D1227" s="2587"/>
      <c r="E1227" s="2588"/>
      <c r="F1227" s="2589"/>
      <c r="G1227" s="13" t="s">
        <v>845</v>
      </c>
      <c r="H1227" s="669">
        <f>+'Pres. OBRA'!B42</f>
        <v>5.0999999999999996</v>
      </c>
    </row>
    <row r="1228" spans="2:9" ht="15.75">
      <c r="B1228" s="428" t="s">
        <v>295</v>
      </c>
      <c r="C1228" s="2592" t="str">
        <f>+C1190</f>
        <v xml:space="preserve"> "CONSTRUCCION DEL PARQUE LA FAMILIA DEL MUNICIPIO DE GIRARDOTA"</v>
      </c>
      <c r="D1228" s="2593"/>
      <c r="E1228" s="2593"/>
      <c r="F1228" s="2593"/>
      <c r="G1228" s="2593"/>
      <c r="H1228" s="2594"/>
    </row>
    <row r="1229" spans="2:9" ht="58.15" customHeight="1" thickBot="1">
      <c r="B1229" s="15" t="s">
        <v>847</v>
      </c>
      <c r="C1229" s="2596" t="str">
        <f>+'Pres. OBRA'!C42</f>
        <v>Suministro e instalación de fachada en placas de fibrocemento Superboard ST de 12 mm de espesor, fijadas sobre estructura metálica según diseño estructural. Incluye preparación de superficie con masilla sikamastic para exterior, así como aplicación de 3 manos de pintura tipo Koraza para exteriores o las necesarias hasta obtener una superficie uniforme, color segun diseño arquitectonico, garantizando acabado uniforme, durabilidad y resistencia a la intemperie</v>
      </c>
      <c r="D1229" s="2596"/>
      <c r="E1229" s="2596"/>
      <c r="F1229" s="2596"/>
      <c r="G1229" s="2596"/>
      <c r="H1229" s="2597"/>
    </row>
    <row r="1230" spans="2:9" ht="15.75" thickBot="1">
      <c r="B1230" s="166" t="s">
        <v>848</v>
      </c>
      <c r="C1230" s="30"/>
      <c r="D1230" s="30"/>
      <c r="E1230" s="30"/>
      <c r="F1230" s="30"/>
      <c r="G1230" s="30"/>
      <c r="H1230" s="167"/>
    </row>
    <row r="1231" spans="2:9">
      <c r="B1231" s="2598" t="s">
        <v>300</v>
      </c>
      <c r="C1231" s="2599"/>
      <c r="D1231" s="42" t="s">
        <v>849</v>
      </c>
      <c r="E1231" s="42" t="s">
        <v>850</v>
      </c>
      <c r="F1231" s="42" t="s">
        <v>851</v>
      </c>
      <c r="G1231" s="43" t="s">
        <v>852</v>
      </c>
      <c r="H1231" s="44"/>
    </row>
    <row r="1232" spans="2:9">
      <c r="B1232" s="2600" t="s">
        <v>877</v>
      </c>
      <c r="C1232" s="2601"/>
      <c r="D1232" s="22" t="s">
        <v>592</v>
      </c>
      <c r="E1232" s="23"/>
      <c r="F1232" s="23">
        <v>0.05</v>
      </c>
      <c r="G1232" s="24">
        <f>+F1232*H1259</f>
        <v>1922.9213094000004</v>
      </c>
      <c r="H1232" s="48"/>
    </row>
    <row r="1233" spans="2:8">
      <c r="B1233" s="2600" t="s">
        <v>1004</v>
      </c>
      <c r="C1233" s="2601"/>
      <c r="D1233" s="22" t="s">
        <v>592</v>
      </c>
      <c r="E1233" s="23">
        <v>1500</v>
      </c>
      <c r="F1233" s="23">
        <v>0.25</v>
      </c>
      <c r="G1233" s="24">
        <f>+E1233*F1233</f>
        <v>375</v>
      </c>
      <c r="H1233" s="48"/>
    </row>
    <row r="1234" spans="2:8" ht="15.75" thickBot="1">
      <c r="B1234" s="2640"/>
      <c r="C1234" s="2641"/>
      <c r="D1234" s="25"/>
      <c r="E1234" s="26"/>
      <c r="F1234" s="27"/>
      <c r="G1234" s="28"/>
      <c r="H1234" s="79"/>
    </row>
    <row r="1235" spans="2:8" ht="15.75" thickBot="1">
      <c r="B1235" s="30"/>
      <c r="C1235" s="30"/>
      <c r="D1235" s="30"/>
      <c r="E1235" s="30"/>
      <c r="F1235" s="30"/>
      <c r="G1235" s="31" t="s">
        <v>855</v>
      </c>
      <c r="H1235" s="32">
        <f>SUM(G1232:G1234)</f>
        <v>2297.9213094000006</v>
      </c>
    </row>
    <row r="1236" spans="2:8" ht="15.75" thickBot="1">
      <c r="B1236" s="2605" t="s">
        <v>856</v>
      </c>
      <c r="C1236" s="2605"/>
      <c r="D1236" s="2605"/>
      <c r="E1236" s="2605"/>
      <c r="F1236" s="2605"/>
      <c r="G1236" s="2605"/>
      <c r="H1236" s="2605"/>
    </row>
    <row r="1237" spans="2:8">
      <c r="B1237" s="391" t="s">
        <v>300</v>
      </c>
      <c r="C1237" s="300"/>
      <c r="D1237" s="159" t="s">
        <v>310</v>
      </c>
      <c r="E1237" s="160" t="s">
        <v>857</v>
      </c>
      <c r="F1237" s="159" t="s">
        <v>859</v>
      </c>
      <c r="G1237" s="431" t="s">
        <v>852</v>
      </c>
      <c r="H1237" s="34"/>
    </row>
    <row r="1238" spans="2:8">
      <c r="B1238" s="2642" t="s">
        <v>1005</v>
      </c>
      <c r="C1238" s="2643"/>
      <c r="D1238" s="654" t="s">
        <v>424</v>
      </c>
      <c r="E1238" s="766">
        <v>1.5</v>
      </c>
      <c r="F1238" s="776">
        <f>+insum!E726</f>
        <v>40315</v>
      </c>
      <c r="G1238" s="774">
        <f t="shared" ref="G1238:G1243" si="9">F1238*E1238</f>
        <v>60472.5</v>
      </c>
      <c r="H1238" s="19"/>
    </row>
    <row r="1239" spans="2:8">
      <c r="B1239" s="2642" t="s">
        <v>1006</v>
      </c>
      <c r="C1239" s="2643"/>
      <c r="D1239" s="734" t="s">
        <v>424</v>
      </c>
      <c r="E1239" s="766">
        <v>2.8571428571428571E-2</v>
      </c>
      <c r="F1239" s="777">
        <f>+insum!E725</f>
        <v>56000</v>
      </c>
      <c r="G1239" s="774">
        <f t="shared" si="9"/>
        <v>1600</v>
      </c>
      <c r="H1239" s="19"/>
    </row>
    <row r="1240" spans="2:8">
      <c r="B1240" s="2642" t="s">
        <v>1007</v>
      </c>
      <c r="C1240" s="2643"/>
      <c r="D1240" s="734" t="s">
        <v>424</v>
      </c>
      <c r="E1240" s="779">
        <v>0.01</v>
      </c>
      <c r="F1240" s="778">
        <v>10000</v>
      </c>
      <c r="G1240" s="774">
        <f t="shared" si="9"/>
        <v>100</v>
      </c>
      <c r="H1240" s="19"/>
    </row>
    <row r="1241" spans="2:8">
      <c r="B1241" s="1637" t="s">
        <v>1008</v>
      </c>
      <c r="C1241" s="1638"/>
      <c r="D1241" s="1639" t="s">
        <v>424</v>
      </c>
      <c r="E1241" s="1640">
        <v>1</v>
      </c>
      <c r="F1241" s="778">
        <f>+insum!E727</f>
        <v>110000</v>
      </c>
      <c r="G1241" s="774">
        <f t="shared" si="9"/>
        <v>110000</v>
      </c>
      <c r="H1241" s="19"/>
    </row>
    <row r="1242" spans="2:8">
      <c r="B1242" s="1637" t="s">
        <v>1009</v>
      </c>
      <c r="C1242" s="1638"/>
      <c r="D1242" s="1639" t="s">
        <v>424</v>
      </c>
      <c r="E1242" s="1640">
        <v>1</v>
      </c>
      <c r="F1242" s="778">
        <v>110000</v>
      </c>
      <c r="G1242" s="774">
        <f t="shared" si="9"/>
        <v>110000</v>
      </c>
      <c r="H1242" s="19"/>
    </row>
    <row r="1243" spans="2:8">
      <c r="B1243" s="1637" t="s">
        <v>1010</v>
      </c>
      <c r="C1243" s="1638"/>
      <c r="D1243" s="1639" t="s">
        <v>863</v>
      </c>
      <c r="E1243" s="1643">
        <v>2.8571428571428571E-2</v>
      </c>
      <c r="F1243" s="778">
        <v>480000</v>
      </c>
      <c r="G1243" s="768">
        <f t="shared" si="9"/>
        <v>13714.285714285714</v>
      </c>
      <c r="H1243" s="19"/>
    </row>
    <row r="1244" spans="2:8" ht="15.75" thickBot="1">
      <c r="B1244" s="2644"/>
      <c r="C1244" s="2645"/>
      <c r="D1244" s="769"/>
      <c r="E1244" s="1641"/>
      <c r="F1244" s="770"/>
      <c r="G1244" s="1642"/>
      <c r="H1244" s="29"/>
    </row>
    <row r="1245" spans="2:8" ht="15.75" thickBot="1">
      <c r="B1245" s="30"/>
      <c r="C1245" s="30"/>
      <c r="D1245" s="30"/>
      <c r="E1245" s="30"/>
      <c r="F1245" s="30"/>
      <c r="G1245" s="31" t="s">
        <v>855</v>
      </c>
      <c r="H1245" s="65">
        <f>SUM(G1238:G1244)</f>
        <v>295886.78571428574</v>
      </c>
    </row>
    <row r="1246" spans="2:8" ht="15.75" thickBot="1">
      <c r="B1246" s="2605" t="s">
        <v>864</v>
      </c>
      <c r="C1246" s="2605"/>
      <c r="D1246" s="2605"/>
      <c r="E1246" s="2605"/>
      <c r="F1246" s="2605"/>
      <c r="G1246" s="2605"/>
      <c r="H1246" s="2605"/>
    </row>
    <row r="1247" spans="2:8" ht="22.5">
      <c r="B1247" s="39" t="s">
        <v>865</v>
      </c>
      <c r="C1247" s="41" t="s">
        <v>866</v>
      </c>
      <c r="D1247" s="42" t="s">
        <v>867</v>
      </c>
      <c r="E1247" s="42" t="s">
        <v>868</v>
      </c>
      <c r="F1247" s="42" t="s">
        <v>850</v>
      </c>
      <c r="G1247" s="43" t="s">
        <v>852</v>
      </c>
      <c r="H1247" s="44"/>
    </row>
    <row r="1248" spans="2:8">
      <c r="B1248" s="45" t="s">
        <v>988</v>
      </c>
      <c r="C1248" s="46">
        <v>0.3</v>
      </c>
      <c r="D1248" s="47"/>
      <c r="E1248" s="23"/>
      <c r="F1248" s="59">
        <f>+insum!E30</f>
        <v>30000</v>
      </c>
      <c r="G1248" s="23">
        <f>+F1248*C1248</f>
        <v>9000</v>
      </c>
      <c r="H1248" s="48"/>
    </row>
    <row r="1249" spans="2:8">
      <c r="B1249" s="45"/>
      <c r="C1249" s="46"/>
      <c r="D1249" s="22"/>
      <c r="E1249" s="49"/>
      <c r="F1249" s="23"/>
      <c r="G1249" s="23"/>
      <c r="H1249" s="48"/>
    </row>
    <row r="1250" spans="2:8">
      <c r="B1250" s="45"/>
      <c r="C1250" s="46"/>
      <c r="D1250" s="22"/>
      <c r="E1250" s="49"/>
      <c r="F1250" s="23"/>
      <c r="G1250" s="23"/>
      <c r="H1250" s="48"/>
    </row>
    <row r="1251" spans="2:8" ht="15.75" thickBot="1">
      <c r="B1251" s="50"/>
      <c r="C1251" s="52"/>
      <c r="D1251" s="52"/>
      <c r="E1251" s="52"/>
      <c r="F1251" s="52"/>
      <c r="G1251" s="53"/>
      <c r="H1251" s="48"/>
    </row>
    <row r="1252" spans="2:8" ht="15.75" thickBot="1">
      <c r="B1252" s="30"/>
      <c r="C1252" s="30"/>
      <c r="D1252" s="30"/>
      <c r="E1252" s="30"/>
      <c r="F1252" s="30"/>
      <c r="G1252" s="31" t="s">
        <v>855</v>
      </c>
      <c r="H1252" s="32">
        <f>SUM(G1248:G1251)</f>
        <v>9000</v>
      </c>
    </row>
    <row r="1253" spans="2:8" ht="15.75" thickBot="1">
      <c r="B1253" s="2605" t="s">
        <v>869</v>
      </c>
      <c r="C1253" s="2605"/>
      <c r="D1253" s="2605"/>
      <c r="E1253" s="2605"/>
      <c r="F1253" s="2605"/>
      <c r="G1253" s="2605"/>
      <c r="H1253" s="2605"/>
    </row>
    <row r="1254" spans="2:8">
      <c r="B1254" s="54" t="s">
        <v>870</v>
      </c>
      <c r="C1254" s="42" t="s">
        <v>871</v>
      </c>
      <c r="D1254" s="42" t="s">
        <v>872</v>
      </c>
      <c r="E1254" s="55" t="s">
        <v>873</v>
      </c>
      <c r="F1254" s="55" t="s">
        <v>851</v>
      </c>
      <c r="G1254" s="43" t="s">
        <v>852</v>
      </c>
      <c r="H1254" s="34"/>
    </row>
    <row r="1255" spans="2:8">
      <c r="B1255" s="45" t="s">
        <v>914</v>
      </c>
      <c r="C1255" s="56">
        <f>'M.O. y F.prest.'!C38</f>
        <v>47450</v>
      </c>
      <c r="D1255" s="759">
        <f>+'M.O. y F.prest.'!$F$33</f>
        <v>1.7612000000000001</v>
      </c>
      <c r="E1255" s="58">
        <f>C1255*D1255</f>
        <v>83568.94</v>
      </c>
      <c r="F1255" s="49">
        <v>6</v>
      </c>
      <c r="G1255" s="24">
        <f>E1255/F1255</f>
        <v>13928.156666666668</v>
      </c>
      <c r="H1255" s="19"/>
    </row>
    <row r="1256" spans="2:8">
      <c r="B1256" s="45" t="s">
        <v>927</v>
      </c>
      <c r="C1256" s="56">
        <f>'M.O. y F.prest.'!C39</f>
        <v>83568.94</v>
      </c>
      <c r="D1256" s="759">
        <f>+'M.O. y F.prest.'!$F$33</f>
        <v>1.7612000000000001</v>
      </c>
      <c r="E1256" s="58">
        <f>C1256*D1256</f>
        <v>147181.61712800001</v>
      </c>
      <c r="F1256" s="49">
        <v>6</v>
      </c>
      <c r="G1256" s="24">
        <f>E1256/F1256</f>
        <v>24530.269521333335</v>
      </c>
      <c r="H1256" s="19"/>
    </row>
    <row r="1257" spans="2:8">
      <c r="B1257" s="45"/>
      <c r="C1257" s="59"/>
      <c r="D1257" s="22"/>
      <c r="E1257" s="59"/>
      <c r="F1257" s="23"/>
      <c r="G1257" s="24"/>
      <c r="H1257" s="19"/>
    </row>
    <row r="1258" spans="2:8" ht="15.75" thickBot="1">
      <c r="B1258" s="50"/>
      <c r="C1258" s="51"/>
      <c r="D1258" s="51"/>
      <c r="E1258" s="51"/>
      <c r="F1258" s="51"/>
      <c r="G1258" s="29"/>
      <c r="H1258" s="29"/>
    </row>
    <row r="1259" spans="2:8" ht="15.75" thickBot="1">
      <c r="B1259" s="30"/>
      <c r="C1259" s="30"/>
      <c r="D1259" s="30"/>
      <c r="E1259" s="30"/>
      <c r="F1259" s="30"/>
      <c r="G1259" s="31" t="s">
        <v>855</v>
      </c>
      <c r="H1259" s="32">
        <f>SUM(G1255:G1258)</f>
        <v>38458.426188000005</v>
      </c>
    </row>
    <row r="1260" spans="2:8" ht="15.75" thickBot="1">
      <c r="B1260" s="30"/>
      <c r="C1260" s="30"/>
      <c r="D1260" s="30"/>
      <c r="E1260" s="30"/>
      <c r="F1260" s="30"/>
      <c r="G1260" s="60"/>
      <c r="H1260" s="30"/>
    </row>
    <row r="1261" spans="2:8" ht="15.75" thickBot="1">
      <c r="B1261" s="30"/>
      <c r="C1261" s="30"/>
      <c r="D1261" s="30"/>
      <c r="E1261" s="61" t="s">
        <v>876</v>
      </c>
      <c r="F1261" s="62"/>
      <c r="G1261" s="62"/>
      <c r="H1261" s="71">
        <f>H1235+H1245+H1252+H1259</f>
        <v>345643.13321168575</v>
      </c>
    </row>
    <row r="1266" spans="2:9" ht="15.75" thickBot="1"/>
    <row r="1267" spans="2:9" ht="53.45" customHeight="1">
      <c r="B1267" s="393"/>
      <c r="C1267" s="2617" t="s">
        <v>211</v>
      </c>
      <c r="D1267" s="2618"/>
      <c r="E1267" s="2618"/>
      <c r="F1267" s="2619"/>
      <c r="G1267" s="2620"/>
      <c r="H1267" s="2621"/>
      <c r="I1267" s="1586"/>
    </row>
    <row r="1268" spans="2:9" ht="26.25">
      <c r="B1268" s="2622" t="s">
        <v>840</v>
      </c>
      <c r="C1268" s="2623"/>
      <c r="D1268" s="2623"/>
      <c r="E1268" s="2623"/>
      <c r="F1268" s="2623"/>
      <c r="G1268" s="2623"/>
      <c r="H1268" s="2624"/>
      <c r="I1268" s="1587"/>
    </row>
    <row r="1269" spans="2:9">
      <c r="B1269" s="2625" t="s">
        <v>841</v>
      </c>
      <c r="C1269" s="2626"/>
      <c r="D1269" s="2584"/>
      <c r="E1269" s="2585"/>
      <c r="F1269" s="2586"/>
      <c r="G1269" s="11" t="s">
        <v>843</v>
      </c>
      <c r="H1269" s="12" t="s">
        <v>371</v>
      </c>
      <c r="I1269" s="60"/>
    </row>
    <row r="1270" spans="2:9">
      <c r="B1270" s="2590"/>
      <c r="C1270" s="2591"/>
      <c r="D1270" s="2587"/>
      <c r="E1270" s="2588"/>
      <c r="F1270" s="2589"/>
      <c r="G1270" s="13" t="s">
        <v>845</v>
      </c>
      <c r="H1270" s="219">
        <f>'Pres. OBRA'!B43</f>
        <v>5.1100000000000003</v>
      </c>
      <c r="I1270" s="1594"/>
    </row>
    <row r="1271" spans="2:9" ht="15.75">
      <c r="B1271" s="428" t="s">
        <v>295</v>
      </c>
      <c r="C1271" s="2592" t="str">
        <f>C5</f>
        <v xml:space="preserve"> "CONSTRUCCION DEL PARQUE LA FAMILIA DEL MUNICIPIO DE GIRARDOTA"</v>
      </c>
      <c r="D1271" s="2593"/>
      <c r="E1271" s="2593"/>
      <c r="F1271" s="2593"/>
      <c r="G1271" s="2593"/>
      <c r="H1271" s="2594"/>
      <c r="I1271" s="31"/>
    </row>
    <row r="1272" spans="2:9" ht="55.15" customHeight="1" thickBot="1">
      <c r="B1272" s="15" t="s">
        <v>847</v>
      </c>
      <c r="C1272" s="2596" t="str">
        <f>'Pres. OBRA'!C43</f>
        <v xml:space="preserve">Aplicación de PINTURA A BASE DE AGUA EN MUROS, CON VINILO TIPO 1 de primera calidad sobre muros revocados , tres manos o las necesarias hasta obtener una superficie pareja y homogénea. Incluye suministro y transporte de los materiales, resanes, adecuación de la superficie a intervenir hasta obtener una superficie pareja y homogénea, color a definir según aprobación de la interventoría. </v>
      </c>
      <c r="D1272" s="2596"/>
      <c r="E1272" s="2596"/>
      <c r="F1272" s="2596"/>
      <c r="G1272" s="2596"/>
      <c r="H1272" s="2597"/>
      <c r="I1272" s="231"/>
    </row>
    <row r="1273" spans="2:9" ht="15.75" thickBot="1">
      <c r="B1273" s="166" t="s">
        <v>848</v>
      </c>
      <c r="C1273" s="30"/>
      <c r="D1273" s="30"/>
      <c r="E1273" s="30"/>
      <c r="F1273" s="30"/>
      <c r="G1273" s="30"/>
      <c r="H1273" s="167"/>
      <c r="I1273" s="30"/>
    </row>
    <row r="1274" spans="2:9">
      <c r="B1274" s="2598" t="s">
        <v>300</v>
      </c>
      <c r="C1274" s="2599"/>
      <c r="D1274" s="42" t="s">
        <v>849</v>
      </c>
      <c r="E1274" s="42" t="s">
        <v>850</v>
      </c>
      <c r="F1274" s="42" t="s">
        <v>851</v>
      </c>
      <c r="G1274" s="43" t="s">
        <v>852</v>
      </c>
      <c r="H1274" s="44"/>
      <c r="I1274" s="30"/>
    </row>
    <row r="1275" spans="2:9">
      <c r="B1275" s="2600" t="s">
        <v>877</v>
      </c>
      <c r="C1275" s="2601"/>
      <c r="D1275" s="22" t="s">
        <v>592</v>
      </c>
      <c r="E1275" s="23"/>
      <c r="F1275" s="23">
        <v>0.05</v>
      </c>
      <c r="G1275" s="24">
        <f>+F1275*H1299</f>
        <v>192.29213094000002</v>
      </c>
      <c r="H1275" s="48"/>
      <c r="I1275" s="30"/>
    </row>
    <row r="1276" spans="2:9">
      <c r="B1276" s="2600"/>
      <c r="C1276" s="2601"/>
      <c r="D1276" s="22"/>
      <c r="E1276" s="23"/>
      <c r="F1276" s="23"/>
      <c r="G1276" s="24"/>
      <c r="H1276" s="48"/>
      <c r="I1276" s="30"/>
    </row>
    <row r="1277" spans="2:9" ht="15.75" thickBot="1">
      <c r="B1277" s="2640"/>
      <c r="C1277" s="2641"/>
      <c r="D1277" s="25"/>
      <c r="E1277" s="26"/>
      <c r="F1277" s="27"/>
      <c r="G1277" s="28"/>
      <c r="H1277" s="79"/>
      <c r="I1277" s="30"/>
    </row>
    <row r="1278" spans="2:9" ht="15.75" thickBot="1">
      <c r="B1278" s="30"/>
      <c r="C1278" s="30"/>
      <c r="D1278" s="30"/>
      <c r="E1278" s="30"/>
      <c r="F1278" s="30"/>
      <c r="G1278" s="31" t="s">
        <v>855</v>
      </c>
      <c r="H1278" s="32">
        <f>SUM(G1275:G1277)</f>
        <v>192.29213094000002</v>
      </c>
      <c r="I1278" s="554"/>
    </row>
    <row r="1279" spans="2:9" ht="15.75" thickBot="1">
      <c r="B1279" s="2605" t="s">
        <v>856</v>
      </c>
      <c r="C1279" s="2605"/>
      <c r="D1279" s="2605"/>
      <c r="E1279" s="2605"/>
      <c r="F1279" s="2605"/>
      <c r="G1279" s="2605"/>
      <c r="H1279" s="2605"/>
      <c r="I1279" s="1438"/>
    </row>
    <row r="1280" spans="2:9">
      <c r="B1280" s="391" t="s">
        <v>300</v>
      </c>
      <c r="C1280" s="300"/>
      <c r="D1280" s="159" t="s">
        <v>310</v>
      </c>
      <c r="E1280" s="160" t="s">
        <v>857</v>
      </c>
      <c r="F1280" s="159" t="s">
        <v>859</v>
      </c>
      <c r="G1280" s="431" t="s">
        <v>852</v>
      </c>
      <c r="H1280" s="34"/>
      <c r="I1280" s="30"/>
    </row>
    <row r="1281" spans="2:9">
      <c r="B1281" s="2642" t="s">
        <v>1011</v>
      </c>
      <c r="C1281" s="2643"/>
      <c r="D1281" s="654" t="s">
        <v>863</v>
      </c>
      <c r="E1281" s="780">
        <f>1/25</f>
        <v>0.04</v>
      </c>
      <c r="F1281" s="767">
        <f>+insum!E179</f>
        <v>130000</v>
      </c>
      <c r="G1281" s="774">
        <f>F1281*E1281</f>
        <v>5200</v>
      </c>
      <c r="H1281" s="19"/>
      <c r="I1281" s="30"/>
    </row>
    <row r="1282" spans="2:9">
      <c r="B1282" s="2642" t="s">
        <v>1011</v>
      </c>
      <c r="C1282" s="2643"/>
      <c r="D1282" s="734" t="s">
        <v>388</v>
      </c>
      <c r="E1282" s="780">
        <f>1/40</f>
        <v>2.5000000000000001E-2</v>
      </c>
      <c r="F1282" s="767">
        <f>+insum!E180</f>
        <v>54000</v>
      </c>
      <c r="G1282" s="774">
        <f>F1282*E1282</f>
        <v>1350</v>
      </c>
      <c r="H1282" s="19"/>
      <c r="I1282" s="30"/>
    </row>
    <row r="1283" spans="2:9">
      <c r="B1283" s="2642" t="s">
        <v>1012</v>
      </c>
      <c r="C1283" s="2643"/>
      <c r="D1283" s="734">
        <v>1</v>
      </c>
      <c r="E1283" s="781">
        <v>1</v>
      </c>
      <c r="F1283" s="767">
        <f>+insum!E181</f>
        <v>1200</v>
      </c>
      <c r="G1283" s="774">
        <f>F1283*E1283</f>
        <v>1200</v>
      </c>
      <c r="H1283" s="19"/>
      <c r="I1283" s="30"/>
    </row>
    <row r="1284" spans="2:9" ht="15.75" thickBot="1">
      <c r="B1284" s="2644"/>
      <c r="C1284" s="2645"/>
      <c r="D1284" s="769"/>
      <c r="E1284" s="769"/>
      <c r="F1284" s="770"/>
      <c r="G1284" s="775"/>
      <c r="H1284" s="29"/>
      <c r="I1284" s="30"/>
    </row>
    <row r="1285" spans="2:9" ht="15.75" thickBot="1">
      <c r="B1285" s="30"/>
      <c r="C1285" s="30"/>
      <c r="D1285" s="30"/>
      <c r="E1285" s="30"/>
      <c r="F1285" s="30"/>
      <c r="G1285" s="31" t="s">
        <v>855</v>
      </c>
      <c r="H1285" s="65">
        <f>SUM(G1281:G1284)</f>
        <v>7750</v>
      </c>
      <c r="I1285" s="554"/>
    </row>
    <row r="1286" spans="2:9" ht="15.75" thickBot="1">
      <c r="B1286" s="2605" t="s">
        <v>864</v>
      </c>
      <c r="C1286" s="2605"/>
      <c r="D1286" s="2605"/>
      <c r="E1286" s="2605"/>
      <c r="F1286" s="2605"/>
      <c r="G1286" s="2605"/>
      <c r="H1286" s="2605"/>
      <c r="I1286" s="1438"/>
    </row>
    <row r="1287" spans="2:9" ht="22.5">
      <c r="B1287" s="39" t="s">
        <v>865</v>
      </c>
      <c r="C1287" s="41" t="s">
        <v>866</v>
      </c>
      <c r="D1287" s="42" t="s">
        <v>867</v>
      </c>
      <c r="E1287" s="42" t="s">
        <v>868</v>
      </c>
      <c r="F1287" s="42" t="s">
        <v>850</v>
      </c>
      <c r="G1287" s="43" t="s">
        <v>852</v>
      </c>
      <c r="H1287" s="44"/>
      <c r="I1287" s="30"/>
    </row>
    <row r="1288" spans="2:9">
      <c r="B1288" s="45" t="s">
        <v>988</v>
      </c>
      <c r="C1288" s="46"/>
      <c r="D1288" s="47"/>
      <c r="E1288" s="23"/>
      <c r="F1288" s="59"/>
      <c r="G1288" s="23"/>
      <c r="H1288" s="48"/>
      <c r="I1288" s="30"/>
    </row>
    <row r="1289" spans="2:9">
      <c r="B1289" s="45"/>
      <c r="C1289" s="46"/>
      <c r="D1289" s="22"/>
      <c r="E1289" s="49"/>
      <c r="F1289" s="23"/>
      <c r="G1289" s="23"/>
      <c r="H1289" s="48"/>
      <c r="I1289" s="30"/>
    </row>
    <row r="1290" spans="2:9">
      <c r="B1290" s="45"/>
      <c r="C1290" s="46"/>
      <c r="D1290" s="22"/>
      <c r="E1290" s="49"/>
      <c r="F1290" s="23"/>
      <c r="G1290" s="23"/>
      <c r="H1290" s="48"/>
      <c r="I1290" s="30"/>
    </row>
    <row r="1291" spans="2:9" ht="15.75" thickBot="1">
      <c r="B1291" s="50"/>
      <c r="C1291" s="52"/>
      <c r="D1291" s="52"/>
      <c r="E1291" s="52"/>
      <c r="F1291" s="52"/>
      <c r="G1291" s="53"/>
      <c r="H1291" s="48"/>
      <c r="I1291" s="30"/>
    </row>
    <row r="1292" spans="2:9" ht="15.75" thickBot="1">
      <c r="B1292" s="30"/>
      <c r="C1292" s="30"/>
      <c r="D1292" s="30"/>
      <c r="E1292" s="30"/>
      <c r="F1292" s="30"/>
      <c r="G1292" s="31" t="s">
        <v>855</v>
      </c>
      <c r="H1292" s="32">
        <f>SUM(G1288:G1291)</f>
        <v>0</v>
      </c>
      <c r="I1292" s="554"/>
    </row>
    <row r="1293" spans="2:9" ht="15.75" thickBot="1">
      <c r="B1293" s="2605" t="s">
        <v>869</v>
      </c>
      <c r="C1293" s="2605"/>
      <c r="D1293" s="2605"/>
      <c r="E1293" s="2605"/>
      <c r="F1293" s="2605"/>
      <c r="G1293" s="2605"/>
      <c r="H1293" s="2605"/>
      <c r="I1293" s="1438"/>
    </row>
    <row r="1294" spans="2:9">
      <c r="B1294" s="54" t="s">
        <v>870</v>
      </c>
      <c r="C1294" s="42" t="s">
        <v>871</v>
      </c>
      <c r="D1294" s="42" t="s">
        <v>872</v>
      </c>
      <c r="E1294" s="55" t="s">
        <v>873</v>
      </c>
      <c r="F1294" s="55" t="s">
        <v>851</v>
      </c>
      <c r="G1294" s="43" t="s">
        <v>852</v>
      </c>
      <c r="H1294" s="34"/>
      <c r="I1294" s="30"/>
    </row>
    <row r="1295" spans="2:9">
      <c r="B1295" s="45" t="s">
        <v>914</v>
      </c>
      <c r="C1295" s="56">
        <f>'M.O. y F.prest.'!C38</f>
        <v>47450</v>
      </c>
      <c r="D1295" s="759">
        <f>+'M.O. y F.prest.'!$F$33</f>
        <v>1.7612000000000001</v>
      </c>
      <c r="E1295" s="58">
        <f>C1295*D1295</f>
        <v>83568.94</v>
      </c>
      <c r="F1295" s="49">
        <v>60</v>
      </c>
      <c r="G1295" s="24">
        <f>E1295/F1295</f>
        <v>1392.8156666666666</v>
      </c>
      <c r="H1295" s="19"/>
      <c r="I1295" s="30"/>
    </row>
    <row r="1296" spans="2:9">
      <c r="B1296" s="45" t="s">
        <v>927</v>
      </c>
      <c r="C1296" s="56">
        <f>'M.O. y F.prest.'!C39</f>
        <v>83568.94</v>
      </c>
      <c r="D1296" s="759">
        <f>+'M.O. y F.prest.'!$F$33</f>
        <v>1.7612000000000001</v>
      </c>
      <c r="E1296" s="58">
        <f>C1296*D1296</f>
        <v>147181.61712800001</v>
      </c>
      <c r="F1296" s="49">
        <v>60</v>
      </c>
      <c r="G1296" s="24">
        <f>E1296/F1296</f>
        <v>2453.0269521333335</v>
      </c>
      <c r="H1296" s="19"/>
      <c r="I1296" s="30"/>
    </row>
    <row r="1297" spans="2:9">
      <c r="B1297" s="45"/>
      <c r="C1297" s="59"/>
      <c r="D1297" s="22"/>
      <c r="E1297" s="59"/>
      <c r="F1297" s="23"/>
      <c r="G1297" s="24"/>
      <c r="H1297" s="19"/>
      <c r="I1297" s="30"/>
    </row>
    <row r="1298" spans="2:9" ht="15.75" thickBot="1">
      <c r="B1298" s="50"/>
      <c r="C1298" s="51"/>
      <c r="D1298" s="51"/>
      <c r="E1298" s="51"/>
      <c r="F1298" s="51"/>
      <c r="G1298" s="29"/>
      <c r="H1298" s="29"/>
      <c r="I1298" s="30"/>
    </row>
    <row r="1299" spans="2:9" ht="15.75" thickBot="1">
      <c r="B1299" s="30"/>
      <c r="C1299" s="30"/>
      <c r="D1299" s="30"/>
      <c r="E1299" s="30"/>
      <c r="F1299" s="30"/>
      <c r="G1299" s="31" t="s">
        <v>855</v>
      </c>
      <c r="H1299" s="32">
        <f>SUM(G1295:G1298)</f>
        <v>3845.8426188000003</v>
      </c>
      <c r="I1299" s="554"/>
    </row>
    <row r="1300" spans="2:9" ht="15.75" thickBot="1">
      <c r="B1300" s="30"/>
      <c r="C1300" s="30"/>
      <c r="D1300" s="30"/>
      <c r="E1300" s="30"/>
      <c r="F1300" s="30"/>
      <c r="G1300" s="60"/>
      <c r="H1300" s="30"/>
      <c r="I1300" s="30"/>
    </row>
    <row r="1301" spans="2:9" ht="15.75" thickBot="1">
      <c r="B1301" s="30"/>
      <c r="C1301" s="30"/>
      <c r="D1301" s="30"/>
      <c r="E1301" s="61" t="s">
        <v>876</v>
      </c>
      <c r="F1301" s="62"/>
      <c r="G1301" s="62"/>
      <c r="H1301" s="71">
        <f>H1278+H1285+H1292+H1299</f>
        <v>11788.13474974</v>
      </c>
      <c r="I1301" s="182"/>
    </row>
    <row r="1306" spans="2:9" ht="15.75" thickBot="1"/>
    <row r="1307" spans="2:9" ht="55.15" customHeight="1">
      <c r="B1307" s="393"/>
      <c r="C1307" s="2617" t="s">
        <v>211</v>
      </c>
      <c r="D1307" s="2618"/>
      <c r="E1307" s="2618"/>
      <c r="F1307" s="2619"/>
      <c r="G1307" s="2620"/>
      <c r="H1307" s="2621"/>
      <c r="I1307" s="1586"/>
    </row>
    <row r="1308" spans="2:9" ht="26.25">
      <c r="B1308" s="2622" t="s">
        <v>840</v>
      </c>
      <c r="C1308" s="2623"/>
      <c r="D1308" s="2623"/>
      <c r="E1308" s="2623"/>
      <c r="F1308" s="2623"/>
      <c r="G1308" s="2623"/>
      <c r="H1308" s="2624"/>
      <c r="I1308" s="1587"/>
    </row>
    <row r="1309" spans="2:9">
      <c r="B1309" s="2625" t="s">
        <v>841</v>
      </c>
      <c r="C1309" s="2626"/>
      <c r="D1309" s="2584"/>
      <c r="E1309" s="2585"/>
      <c r="F1309" s="2586"/>
      <c r="G1309" s="11" t="s">
        <v>843</v>
      </c>
      <c r="H1309" s="12" t="str">
        <f>+'Pres. OBRA'!D45</f>
        <v>m²</v>
      </c>
      <c r="I1309" s="60"/>
    </row>
    <row r="1310" spans="2:9">
      <c r="B1310" s="2590" t="s">
        <v>1013</v>
      </c>
      <c r="C1310" s="2591"/>
      <c r="D1310" s="2587"/>
      <c r="E1310" s="2588"/>
      <c r="F1310" s="2589"/>
      <c r="G1310" s="13" t="s">
        <v>845</v>
      </c>
      <c r="H1310" s="14">
        <f>'Pres. OBRA'!B45</f>
        <v>6.1</v>
      </c>
      <c r="I1310" s="30"/>
    </row>
    <row r="1311" spans="2:9" ht="18">
      <c r="B1311" s="392" t="s">
        <v>295</v>
      </c>
      <c r="C1311" s="2592" t="str">
        <f>C5</f>
        <v xml:space="preserve"> "CONSTRUCCION DEL PARQUE LA FAMILIA DEL MUNICIPIO DE GIRARDOTA"</v>
      </c>
      <c r="D1311" s="2593"/>
      <c r="E1311" s="2593"/>
      <c r="F1311" s="2593"/>
      <c r="G1311" s="2593"/>
      <c r="H1311" s="2594"/>
      <c r="I1311" s="31"/>
    </row>
    <row r="1312" spans="2:9" ht="49.9" customHeight="1" thickBot="1">
      <c r="B1312" s="15" t="s">
        <v>847</v>
      </c>
      <c r="C1312" s="2596" t="str">
        <f>'Pres. OBRA'!C45</f>
        <v>Suministro,transporte y colocación de concreto de ANDENES ESP:10CM Incluye Suministro transporte y colocacion de concreto de 21 MPa, según diseño y todos los demas elementos necesarios para su correcto vaciado y curado.</v>
      </c>
      <c r="D1312" s="2596"/>
      <c r="E1312" s="2596"/>
      <c r="F1312" s="2596"/>
      <c r="G1312" s="2596"/>
      <c r="H1312" s="2597"/>
      <c r="I1312" s="231"/>
    </row>
    <row r="1313" spans="2:9">
      <c r="B1313" s="16" t="s">
        <v>848</v>
      </c>
      <c r="C1313" s="17"/>
      <c r="D1313" s="17"/>
      <c r="E1313" s="17"/>
      <c r="F1313" s="17"/>
      <c r="G1313" s="17"/>
      <c r="H1313" s="18"/>
      <c r="I1313" s="30"/>
    </row>
    <row r="1314" spans="2:9" ht="15.75" thickBot="1">
      <c r="B1314" s="2823" t="s">
        <v>300</v>
      </c>
      <c r="C1314" s="2824"/>
      <c r="D1314" s="718" t="s">
        <v>849</v>
      </c>
      <c r="E1314" s="718" t="s">
        <v>850</v>
      </c>
      <c r="F1314" s="718" t="s">
        <v>851</v>
      </c>
      <c r="G1314" s="719" t="s">
        <v>852</v>
      </c>
      <c r="H1314" s="19"/>
      <c r="I1314" s="30"/>
    </row>
    <row r="1315" spans="2:9">
      <c r="B1315" s="2701" t="s">
        <v>877</v>
      </c>
      <c r="C1315" s="2702"/>
      <c r="D1315" s="720"/>
      <c r="E1315" s="721"/>
      <c r="F1315" s="722">
        <v>0.05</v>
      </c>
      <c r="G1315" s="681">
        <f>+F1315*H1341</f>
        <v>1203.64344282</v>
      </c>
      <c r="H1315" s="19"/>
      <c r="I1315" s="30"/>
    </row>
    <row r="1316" spans="2:9" ht="22.9" customHeight="1">
      <c r="B1316" s="2600" t="s">
        <v>929</v>
      </c>
      <c r="C1316" s="2601"/>
      <c r="D1316" s="22" t="s">
        <v>592</v>
      </c>
      <c r="E1316" s="23">
        <f>+insum!E15</f>
        <v>48500</v>
      </c>
      <c r="F1316" s="68">
        <v>8.1494701030927888E-2</v>
      </c>
      <c r="G1316" s="24">
        <f>+E1316*F1316</f>
        <v>3952.4930000000027</v>
      </c>
      <c r="H1316" s="19"/>
      <c r="I1316" s="30"/>
    </row>
    <row r="1317" spans="2:9">
      <c r="B1317" s="2600" t="s">
        <v>930</v>
      </c>
      <c r="C1317" s="2601"/>
      <c r="D1317" s="22" t="s">
        <v>592</v>
      </c>
      <c r="E1317" s="23">
        <f>+insum!E5</f>
        <v>80000</v>
      </c>
      <c r="F1317" s="68">
        <v>0.1</v>
      </c>
      <c r="G1317" s="24">
        <f>+E1317*F1317</f>
        <v>8000</v>
      </c>
      <c r="H1317" s="19"/>
      <c r="I1317" s="30"/>
    </row>
    <row r="1318" spans="2:9">
      <c r="B1318" s="2600"/>
      <c r="C1318" s="2601"/>
      <c r="D1318" s="78"/>
      <c r="E1318" s="70"/>
      <c r="F1318" s="68"/>
      <c r="G1318" s="24"/>
      <c r="H1318" s="19"/>
      <c r="I1318" s="30"/>
    </row>
    <row r="1319" spans="2:9" ht="15.75" thickBot="1">
      <c r="B1319" s="2602"/>
      <c r="C1319" s="2603"/>
      <c r="D1319" s="25"/>
      <c r="E1319" s="28"/>
      <c r="F1319" s="178"/>
      <c r="G1319" s="28"/>
      <c r="H1319" s="29"/>
      <c r="I1319" s="30"/>
    </row>
    <row r="1320" spans="2:9" ht="15.75" thickBot="1">
      <c r="B1320" s="30"/>
      <c r="C1320" s="30"/>
      <c r="D1320" s="30"/>
      <c r="E1320" s="30"/>
      <c r="F1320" s="30"/>
      <c r="G1320" s="31" t="s">
        <v>855</v>
      </c>
      <c r="H1320" s="32">
        <f>SUM(G1315:G1319)</f>
        <v>13156.136442820003</v>
      </c>
      <c r="I1320" s="554"/>
    </row>
    <row r="1321" spans="2:9" ht="15.75" thickBot="1">
      <c r="B1321" s="2604" t="s">
        <v>856</v>
      </c>
      <c r="C1321" s="2604"/>
      <c r="D1321" s="2604"/>
      <c r="E1321" s="2604"/>
      <c r="F1321" s="2604"/>
      <c r="G1321" s="2604"/>
      <c r="H1321" s="2604"/>
      <c r="I1321" s="1438"/>
    </row>
    <row r="1322" spans="2:9">
      <c r="B1322" s="54" t="s">
        <v>300</v>
      </c>
      <c r="C1322" s="160" t="s">
        <v>857</v>
      </c>
      <c r="D1322" s="159" t="s">
        <v>310</v>
      </c>
      <c r="E1322" s="159" t="s">
        <v>858</v>
      </c>
      <c r="F1322" s="159" t="s">
        <v>859</v>
      </c>
      <c r="G1322" s="431" t="s">
        <v>852</v>
      </c>
      <c r="H1322" s="34"/>
      <c r="I1322" s="30"/>
    </row>
    <row r="1323" spans="2:9">
      <c r="B1323" s="395" t="s">
        <v>932</v>
      </c>
      <c r="C1323" s="68">
        <v>0.1</v>
      </c>
      <c r="D1323" s="22" t="s">
        <v>362</v>
      </c>
      <c r="E1323" s="66"/>
      <c r="F1323" s="23">
        <f>'sub. anal.'!F54</f>
        <v>556025.80633333337</v>
      </c>
      <c r="G1323" s="24">
        <f>+F1323*C1323</f>
        <v>55602.580633333338</v>
      </c>
      <c r="H1323" s="19"/>
      <c r="I1323" s="30"/>
    </row>
    <row r="1324" spans="2:9">
      <c r="B1324" s="395" t="s">
        <v>1014</v>
      </c>
      <c r="C1324" s="68">
        <v>0.13</v>
      </c>
      <c r="D1324" s="22" t="s">
        <v>1015</v>
      </c>
      <c r="E1324" s="76"/>
      <c r="F1324" s="23">
        <f>+insum!E47</f>
        <v>7200</v>
      </c>
      <c r="G1324" s="24">
        <f>+F1324*C1324</f>
        <v>936</v>
      </c>
      <c r="H1324" s="19"/>
      <c r="I1324" s="30"/>
    </row>
    <row r="1325" spans="2:9">
      <c r="B1325" s="395" t="s">
        <v>1016</v>
      </c>
      <c r="C1325" s="68">
        <v>1.1499999999999999</v>
      </c>
      <c r="D1325" s="22" t="s">
        <v>383</v>
      </c>
      <c r="E1325" s="66"/>
      <c r="F1325" s="23">
        <f>+insum!E65</f>
        <v>6800</v>
      </c>
      <c r="G1325" s="24">
        <f>+F1325*C1325</f>
        <v>7819.9999999999991</v>
      </c>
      <c r="H1325" s="19"/>
      <c r="I1325" s="30"/>
    </row>
    <row r="1326" spans="2:9">
      <c r="B1326" s="395" t="s">
        <v>1017</v>
      </c>
      <c r="C1326" s="68">
        <v>0.27743543956043965</v>
      </c>
      <c r="D1326" s="22" t="s">
        <v>362</v>
      </c>
      <c r="E1326" s="66"/>
      <c r="F1326" s="23">
        <f>+insum!E209</f>
        <v>62045.600000000006</v>
      </c>
      <c r="G1326" s="24">
        <f>+F1326*C1326</f>
        <v>17213.648308791217</v>
      </c>
      <c r="H1326" s="19"/>
      <c r="I1326" s="30"/>
    </row>
    <row r="1327" spans="2:9">
      <c r="B1327" s="713" t="s">
        <v>1018</v>
      </c>
      <c r="C1327" s="68">
        <v>0.5</v>
      </c>
      <c r="D1327" s="22" t="s">
        <v>310</v>
      </c>
      <c r="E1327" s="66"/>
      <c r="F1327" s="23">
        <f>+insum!E32</f>
        <v>15000</v>
      </c>
      <c r="G1327" s="24">
        <f>+F1327*C1327</f>
        <v>7500</v>
      </c>
      <c r="H1327" s="19"/>
      <c r="I1327" s="30"/>
    </row>
    <row r="1328" spans="2:9" ht="15.75" thickBot="1">
      <c r="B1328" s="442"/>
      <c r="C1328" s="178"/>
      <c r="D1328" s="25"/>
      <c r="E1328" s="179"/>
      <c r="F1328" s="27"/>
      <c r="G1328" s="28"/>
      <c r="H1328" s="29"/>
      <c r="I1328" s="30"/>
    </row>
    <row r="1329" spans="2:9" ht="15.75" thickBot="1">
      <c r="B1329" s="30"/>
      <c r="C1329" s="30"/>
      <c r="D1329" s="30"/>
      <c r="E1329" s="30"/>
      <c r="F1329" s="30"/>
      <c r="G1329" s="31" t="s">
        <v>855</v>
      </c>
      <c r="H1329" s="65">
        <f>SUM(G1323:G1328)</f>
        <v>89072.228942124551</v>
      </c>
      <c r="I1329" s="554"/>
    </row>
    <row r="1330" spans="2:9" ht="15.75" thickBot="1">
      <c r="B1330" s="2605" t="s">
        <v>864</v>
      </c>
      <c r="C1330" s="2605"/>
      <c r="D1330" s="2605"/>
      <c r="E1330" s="2605"/>
      <c r="F1330" s="2605"/>
      <c r="G1330" s="2605"/>
      <c r="H1330" s="2605"/>
      <c r="I1330" s="1438"/>
    </row>
    <row r="1331" spans="2:9" ht="22.5">
      <c r="B1331" s="39" t="s">
        <v>865</v>
      </c>
      <c r="C1331" s="41" t="s">
        <v>866</v>
      </c>
      <c r="D1331" s="42" t="s">
        <v>867</v>
      </c>
      <c r="E1331" s="42" t="s">
        <v>868</v>
      </c>
      <c r="F1331" s="42" t="s">
        <v>850</v>
      </c>
      <c r="G1331" s="43" t="s">
        <v>852</v>
      </c>
      <c r="H1331" s="44"/>
      <c r="I1331" s="30"/>
    </row>
    <row r="1332" spans="2:9">
      <c r="B1332" s="45"/>
      <c r="C1332" s="46"/>
      <c r="D1332" s="47"/>
      <c r="E1332" s="23"/>
      <c r="F1332" s="59"/>
      <c r="G1332" s="23"/>
      <c r="H1332" s="48"/>
      <c r="I1332" s="30"/>
    </row>
    <row r="1333" spans="2:9" ht="15.75" thickBot="1">
      <c r="B1333" s="50"/>
      <c r="C1333" s="52"/>
      <c r="D1333" s="52"/>
      <c r="E1333" s="52"/>
      <c r="F1333" s="52"/>
      <c r="G1333" s="53"/>
      <c r="H1333" s="48"/>
      <c r="I1333" s="30"/>
    </row>
    <row r="1334" spans="2:9" ht="15.75" thickBot="1">
      <c r="B1334" s="30"/>
      <c r="C1334" s="30"/>
      <c r="D1334" s="30"/>
      <c r="E1334" s="30"/>
      <c r="F1334" s="30"/>
      <c r="G1334" s="31" t="s">
        <v>855</v>
      </c>
      <c r="H1334" s="32">
        <f>SUM(G1332:G1333)</f>
        <v>0</v>
      </c>
      <c r="I1334" s="554"/>
    </row>
    <row r="1335" spans="2:9" ht="15.75" thickBot="1">
      <c r="B1335" s="2605" t="s">
        <v>869</v>
      </c>
      <c r="C1335" s="2605"/>
      <c r="D1335" s="2605"/>
      <c r="E1335" s="2605"/>
      <c r="F1335" s="2605"/>
      <c r="G1335" s="2605"/>
      <c r="H1335" s="2605"/>
      <c r="I1335" s="1438"/>
    </row>
    <row r="1336" spans="2:9">
      <c r="B1336" s="54" t="s">
        <v>870</v>
      </c>
      <c r="C1336" s="42" t="s">
        <v>871</v>
      </c>
      <c r="D1336" s="42" t="s">
        <v>872</v>
      </c>
      <c r="E1336" s="55" t="s">
        <v>873</v>
      </c>
      <c r="F1336" s="55" t="s">
        <v>851</v>
      </c>
      <c r="G1336" s="43" t="s">
        <v>852</v>
      </c>
      <c r="H1336" s="34"/>
      <c r="I1336" s="30"/>
    </row>
    <row r="1337" spans="2:9">
      <c r="B1337" s="45" t="s">
        <v>938</v>
      </c>
      <c r="C1337" s="56">
        <f>+'M.O. y F.prest.'!C38</f>
        <v>47450</v>
      </c>
      <c r="D1337" s="759">
        <f>+'M.O. y F.prest.'!$F$33</f>
        <v>1.7612000000000001</v>
      </c>
      <c r="E1337" s="58">
        <f>C1337*D1337*4</f>
        <v>334275.76</v>
      </c>
      <c r="F1337" s="49">
        <v>20</v>
      </c>
      <c r="G1337" s="24">
        <f>E1337/F1337</f>
        <v>16713.788</v>
      </c>
      <c r="H1337" s="19"/>
      <c r="I1337" s="30"/>
    </row>
    <row r="1338" spans="2:9">
      <c r="B1338" s="45" t="s">
        <v>927</v>
      </c>
      <c r="C1338" s="56">
        <f>'M.O. y F.prest.'!C39</f>
        <v>83568.94</v>
      </c>
      <c r="D1338" s="759">
        <f>+'M.O. y F.prest.'!$F$33</f>
        <v>1.7612000000000001</v>
      </c>
      <c r="E1338" s="58">
        <f>C1338*D1338</f>
        <v>147181.61712800001</v>
      </c>
      <c r="F1338" s="49">
        <v>20</v>
      </c>
      <c r="G1338" s="24">
        <f>E1338/F1338</f>
        <v>7359.0808564000008</v>
      </c>
      <c r="H1338" s="19"/>
      <c r="I1338" s="30"/>
    </row>
    <row r="1339" spans="2:9">
      <c r="B1339" s="45"/>
      <c r="C1339" s="59"/>
      <c r="D1339" s="22"/>
      <c r="E1339" s="59"/>
      <c r="F1339" s="23"/>
      <c r="G1339" s="24"/>
      <c r="H1339" s="19"/>
      <c r="I1339" s="30"/>
    </row>
    <row r="1340" spans="2:9" ht="15.75" thickBot="1">
      <c r="B1340" s="50"/>
      <c r="C1340" s="51"/>
      <c r="D1340" s="51"/>
      <c r="E1340" s="51"/>
      <c r="F1340" s="51"/>
      <c r="G1340" s="29"/>
      <c r="H1340" s="29"/>
      <c r="I1340" s="30"/>
    </row>
    <row r="1341" spans="2:9" ht="15.75" thickBot="1">
      <c r="B1341" s="30"/>
      <c r="C1341" s="30"/>
      <c r="D1341" s="30"/>
      <c r="E1341" s="30"/>
      <c r="F1341" s="30"/>
      <c r="G1341" s="31" t="s">
        <v>855</v>
      </c>
      <c r="H1341" s="32">
        <f>SUM(G1337:G1340)</f>
        <v>24072.8688564</v>
      </c>
      <c r="I1341" s="554"/>
    </row>
    <row r="1342" spans="2:9" ht="15.75" thickBot="1">
      <c r="B1342" s="30"/>
      <c r="C1342" s="30"/>
      <c r="D1342" s="30"/>
      <c r="E1342" s="30"/>
      <c r="F1342" s="30"/>
      <c r="G1342" s="60"/>
      <c r="H1342" s="30"/>
      <c r="I1342" s="30"/>
    </row>
    <row r="1343" spans="2:9" ht="15.75" thickBot="1">
      <c r="B1343" s="30"/>
      <c r="C1343" s="30"/>
      <c r="D1343" s="30"/>
      <c r="E1343" s="61" t="s">
        <v>876</v>
      </c>
      <c r="F1343" s="62"/>
      <c r="G1343" s="62"/>
      <c r="H1343" s="71">
        <f>H1320+H1329+H1334+H1341</f>
        <v>126301.23424134456</v>
      </c>
      <c r="I1343" s="182"/>
    </row>
    <row r="1346" spans="2:9" ht="15.75" thickBot="1"/>
    <row r="1347" spans="2:9" ht="53.45" customHeight="1">
      <c r="B1347" s="393"/>
      <c r="C1347" s="2617" t="s">
        <v>211</v>
      </c>
      <c r="D1347" s="2618"/>
      <c r="E1347" s="2618"/>
      <c r="F1347" s="2619"/>
      <c r="G1347" s="2620"/>
      <c r="H1347" s="2621"/>
      <c r="I1347" s="1586"/>
    </row>
    <row r="1348" spans="2:9" ht="26.25">
      <c r="B1348" s="2622" t="s">
        <v>840</v>
      </c>
      <c r="C1348" s="2623"/>
      <c r="D1348" s="2623"/>
      <c r="E1348" s="2623"/>
      <c r="F1348" s="2623"/>
      <c r="G1348" s="2623"/>
      <c r="H1348" s="2624"/>
      <c r="I1348" s="1587"/>
    </row>
    <row r="1349" spans="2:9">
      <c r="B1349" s="2625" t="s">
        <v>841</v>
      </c>
      <c r="C1349" s="2626"/>
      <c r="D1349" s="2584" t="str">
        <f>D3</f>
        <v>Elaboró: Yeiner J. Ogaza Diaz</v>
      </c>
      <c r="E1349" s="2585"/>
      <c r="F1349" s="2586"/>
      <c r="G1349" s="11" t="s">
        <v>843</v>
      </c>
      <c r="H1349" s="12" t="str">
        <f>+'Pres. OBRA'!D46</f>
        <v>m²</v>
      </c>
      <c r="I1349" s="60"/>
    </row>
    <row r="1350" spans="2:9">
      <c r="B1350" s="2590" t="s">
        <v>1019</v>
      </c>
      <c r="C1350" s="2591"/>
      <c r="D1350" s="2587"/>
      <c r="E1350" s="2588"/>
      <c r="F1350" s="2589"/>
      <c r="G1350" s="13" t="s">
        <v>845</v>
      </c>
      <c r="H1350" s="222">
        <f>'Pres. OBRA'!B46</f>
        <v>6.2</v>
      </c>
      <c r="I1350" s="60"/>
    </row>
    <row r="1351" spans="2:9" ht="15.75">
      <c r="B1351" s="428" t="s">
        <v>295</v>
      </c>
      <c r="C1351" s="2592" t="str">
        <f>C5</f>
        <v xml:space="preserve"> "CONSTRUCCION DEL PARQUE LA FAMILIA DEL MUNICIPIO DE GIRARDOTA"</v>
      </c>
      <c r="D1351" s="2593"/>
      <c r="E1351" s="2593"/>
      <c r="F1351" s="2593"/>
      <c r="G1351" s="2593"/>
      <c r="H1351" s="2594"/>
      <c r="I1351" s="31"/>
    </row>
    <row r="1352" spans="2:9" ht="18">
      <c r="B1352" s="416"/>
      <c r="C1352" s="417"/>
      <c r="D1352" s="417"/>
      <c r="E1352" s="417"/>
      <c r="F1352" s="417"/>
      <c r="G1352" s="417"/>
      <c r="H1352" s="418"/>
      <c r="I1352" s="31"/>
    </row>
    <row r="1353" spans="2:9" ht="69" customHeight="1" thickBot="1">
      <c r="B1353" s="15" t="s">
        <v>847</v>
      </c>
      <c r="C1353" s="2596" t="str">
        <f>'Pres. OBRA'!C46</f>
        <v>Construcción de  PLACAS en concreto de 21 Mpa, espesor  de 0.10 m., pendientado y llaneado, vaciado alternado (en cuadros no superiores de 2 X 4 m). Incluye malla electrosoldada D-131, curado y todo lo necesario para su correcta construcción y funcionamiento. Según diseño. Las excavaciones o descapotes se pagarán en su ítem respectivo.</v>
      </c>
      <c r="D1353" s="2596"/>
      <c r="E1353" s="2596"/>
      <c r="F1353" s="2596"/>
      <c r="G1353" s="2596"/>
      <c r="H1353" s="2597"/>
      <c r="I1353" s="231"/>
    </row>
    <row r="1354" spans="2:9" ht="15.75" thickBot="1">
      <c r="B1354" s="230"/>
      <c r="C1354" s="231"/>
      <c r="D1354" s="231"/>
      <c r="E1354" s="231"/>
      <c r="F1354" s="231"/>
      <c r="G1354" s="231"/>
      <c r="H1354" s="232"/>
      <c r="I1354" s="231"/>
    </row>
    <row r="1355" spans="2:9">
      <c r="B1355" s="2598" t="s">
        <v>300</v>
      </c>
      <c r="C1355" s="2599"/>
      <c r="D1355" s="42" t="s">
        <v>849</v>
      </c>
      <c r="E1355" s="42" t="s">
        <v>850</v>
      </c>
      <c r="F1355" s="42" t="s">
        <v>851</v>
      </c>
      <c r="G1355" s="43" t="s">
        <v>852</v>
      </c>
      <c r="H1355" s="34"/>
      <c r="I1355" s="30"/>
    </row>
    <row r="1356" spans="2:9">
      <c r="B1356" s="2600" t="s">
        <v>877</v>
      </c>
      <c r="C1356" s="2601"/>
      <c r="D1356" s="78"/>
      <c r="E1356" s="70"/>
      <c r="F1356" s="723">
        <v>0.05</v>
      </c>
      <c r="G1356" s="24">
        <f>+F1356*H1379</f>
        <v>1203.64344282</v>
      </c>
      <c r="H1356" s="19"/>
      <c r="I1356" s="30"/>
    </row>
    <row r="1357" spans="2:9" ht="20.45" customHeight="1">
      <c r="B1357" s="2600" t="s">
        <v>929</v>
      </c>
      <c r="C1357" s="2601"/>
      <c r="D1357" s="22" t="s">
        <v>592</v>
      </c>
      <c r="E1357" s="23">
        <f>+insum!E15</f>
        <v>48500</v>
      </c>
      <c r="F1357" s="23">
        <v>8.1494701030927888E-2</v>
      </c>
      <c r="G1357" s="24">
        <f>+E1357*F1357</f>
        <v>3952.4930000000027</v>
      </c>
      <c r="H1357" s="19"/>
      <c r="I1357" s="30"/>
    </row>
    <row r="1358" spans="2:9" ht="15.75" thickBot="1">
      <c r="B1358" s="2640" t="s">
        <v>930</v>
      </c>
      <c r="C1358" s="2641"/>
      <c r="D1358" s="25" t="s">
        <v>592</v>
      </c>
      <c r="E1358" s="27">
        <f>+insum!E5</f>
        <v>80000</v>
      </c>
      <c r="F1358" s="27">
        <v>0.1</v>
      </c>
      <c r="G1358" s="28">
        <f>+E1358*F1358</f>
        <v>8000</v>
      </c>
      <c r="H1358" s="19"/>
      <c r="I1358" s="30"/>
    </row>
    <row r="1359" spans="2:9" ht="15.75" thickBot="1">
      <c r="B1359" s="30"/>
      <c r="C1359" s="30"/>
      <c r="D1359" s="30"/>
      <c r="E1359" s="30"/>
      <c r="F1359" s="30"/>
      <c r="G1359" s="31" t="s">
        <v>855</v>
      </c>
      <c r="H1359" s="65">
        <f>SUM(G1356:G1358)</f>
        <v>13156.136442820003</v>
      </c>
      <c r="I1359" s="554"/>
    </row>
    <row r="1360" spans="2:9" ht="15.75" thickBot="1">
      <c r="B1360" s="2604" t="s">
        <v>856</v>
      </c>
      <c r="C1360" s="2604"/>
      <c r="D1360" s="2604"/>
      <c r="E1360" s="2604"/>
      <c r="F1360" s="2604"/>
      <c r="G1360" s="2604"/>
      <c r="H1360" s="2604"/>
      <c r="I1360" s="1438"/>
    </row>
    <row r="1361" spans="2:9">
      <c r="B1361" s="2627" t="s">
        <v>300</v>
      </c>
      <c r="C1361" s="2628"/>
      <c r="D1361" s="159" t="s">
        <v>310</v>
      </c>
      <c r="E1361" s="160" t="s">
        <v>857</v>
      </c>
      <c r="F1361" s="159" t="s">
        <v>859</v>
      </c>
      <c r="G1361" s="431" t="s">
        <v>852</v>
      </c>
      <c r="H1361" s="34"/>
      <c r="I1361" s="30"/>
    </row>
    <row r="1362" spans="2:9">
      <c r="B1362" s="2629" t="s">
        <v>1020</v>
      </c>
      <c r="C1362" s="2630"/>
      <c r="D1362" s="22" t="s">
        <v>362</v>
      </c>
      <c r="E1362" s="68">
        <f>0.1*1.05</f>
        <v>0.10500000000000001</v>
      </c>
      <c r="F1362" s="23">
        <f>'sub. anal.'!F54</f>
        <v>556025.80633333337</v>
      </c>
      <c r="G1362" s="24">
        <f>+F1362*E1362</f>
        <v>58382.709665000009</v>
      </c>
      <c r="H1362" s="19"/>
      <c r="I1362" s="30"/>
    </row>
    <row r="1363" spans="2:9">
      <c r="B1363" s="2629" t="s">
        <v>1021</v>
      </c>
      <c r="C1363" s="2630"/>
      <c r="D1363" s="22" t="s">
        <v>1015</v>
      </c>
      <c r="E1363" s="68">
        <v>0.13</v>
      </c>
      <c r="F1363" s="23">
        <f>+insum!E47</f>
        <v>7200</v>
      </c>
      <c r="G1363" s="24">
        <f>+F1363*E1363</f>
        <v>936</v>
      </c>
      <c r="H1363" s="19"/>
      <c r="I1363" s="30"/>
    </row>
    <row r="1364" spans="2:9">
      <c r="B1364" s="2629" t="s">
        <v>1022</v>
      </c>
      <c r="C1364" s="2630"/>
      <c r="D1364" s="22" t="s">
        <v>383</v>
      </c>
      <c r="E1364" s="68">
        <v>1.1499999999999999</v>
      </c>
      <c r="F1364" s="23">
        <f>+insum!E58</f>
        <v>11461</v>
      </c>
      <c r="G1364" s="24">
        <f>+F1364*E1364</f>
        <v>13180.15</v>
      </c>
      <c r="H1364" s="19"/>
      <c r="I1364" s="30"/>
    </row>
    <row r="1365" spans="2:9">
      <c r="B1365" s="2629" t="s">
        <v>1017</v>
      </c>
      <c r="C1365" s="2630"/>
      <c r="D1365" s="22" t="s">
        <v>362</v>
      </c>
      <c r="E1365" s="68">
        <v>0.26</v>
      </c>
      <c r="F1365" s="23">
        <f>insum!E209</f>
        <v>62045.600000000006</v>
      </c>
      <c r="G1365" s="24">
        <f>+F1365*E1365</f>
        <v>16131.856000000002</v>
      </c>
      <c r="H1365" s="19"/>
      <c r="I1365" s="30"/>
    </row>
    <row r="1366" spans="2:9">
      <c r="B1366" s="2612" t="s">
        <v>1018</v>
      </c>
      <c r="C1366" s="2613"/>
      <c r="D1366" s="22" t="s">
        <v>310</v>
      </c>
      <c r="E1366" s="68">
        <v>1</v>
      </c>
      <c r="F1366" s="23">
        <f>+insum!E32</f>
        <v>15000</v>
      </c>
      <c r="G1366" s="24">
        <f>+F1366*E1366</f>
        <v>15000</v>
      </c>
      <c r="H1366" s="19"/>
      <c r="I1366" s="30"/>
    </row>
    <row r="1367" spans="2:9" ht="15.75" thickBot="1">
      <c r="B1367" s="2825"/>
      <c r="C1367" s="2826"/>
      <c r="D1367" s="25"/>
      <c r="E1367" s="179"/>
      <c r="F1367" s="27"/>
      <c r="G1367" s="28"/>
      <c r="H1367" s="29"/>
      <c r="I1367" s="30"/>
    </row>
    <row r="1368" spans="2:9" ht="15.75" thickBot="1">
      <c r="B1368" s="30"/>
      <c r="C1368" s="30"/>
      <c r="D1368" s="30"/>
      <c r="E1368" s="30"/>
      <c r="F1368" s="30"/>
      <c r="G1368" s="31" t="s">
        <v>855</v>
      </c>
      <c r="H1368" s="65">
        <f>SUM(G1362:G1367)</f>
        <v>103630.71566500001</v>
      </c>
      <c r="I1368" s="554"/>
    </row>
    <row r="1369" spans="2:9" ht="15.75" thickBot="1">
      <c r="B1369" s="2605" t="s">
        <v>864</v>
      </c>
      <c r="C1369" s="2605"/>
      <c r="D1369" s="2605"/>
      <c r="E1369" s="2605"/>
      <c r="F1369" s="2605"/>
      <c r="G1369" s="2605"/>
      <c r="H1369" s="2605"/>
      <c r="I1369" s="1438"/>
    </row>
    <row r="1370" spans="2:9" ht="22.5">
      <c r="B1370" s="39" t="s">
        <v>865</v>
      </c>
      <c r="C1370" s="41" t="s">
        <v>866</v>
      </c>
      <c r="D1370" s="42" t="s">
        <v>867</v>
      </c>
      <c r="E1370" s="42" t="s">
        <v>868</v>
      </c>
      <c r="F1370" s="42" t="s">
        <v>850</v>
      </c>
      <c r="G1370" s="43" t="s">
        <v>852</v>
      </c>
      <c r="H1370" s="44"/>
      <c r="I1370" s="30"/>
    </row>
    <row r="1371" spans="2:9">
      <c r="B1371" s="45"/>
      <c r="C1371" s="46"/>
      <c r="D1371" s="47"/>
      <c r="E1371" s="23"/>
      <c r="F1371" s="59"/>
      <c r="G1371" s="23"/>
      <c r="H1371" s="48"/>
      <c r="I1371" s="30"/>
    </row>
    <row r="1372" spans="2:9" ht="15.75" thickBot="1">
      <c r="B1372" s="50"/>
      <c r="C1372" s="52"/>
      <c r="D1372" s="52"/>
      <c r="E1372" s="52"/>
      <c r="F1372" s="52"/>
      <c r="G1372" s="53"/>
      <c r="H1372" s="48"/>
      <c r="I1372" s="30"/>
    </row>
    <row r="1373" spans="2:9" ht="15.75" thickBot="1">
      <c r="B1373" s="30"/>
      <c r="C1373" s="30"/>
      <c r="D1373" s="30"/>
      <c r="E1373" s="30"/>
      <c r="F1373" s="30"/>
      <c r="G1373" s="31" t="s">
        <v>855</v>
      </c>
      <c r="H1373" s="32">
        <f>SUM(G1371:G1372)</f>
        <v>0</v>
      </c>
      <c r="I1373" s="554"/>
    </row>
    <row r="1374" spans="2:9" ht="15.75" thickBot="1">
      <c r="B1374" s="2605" t="s">
        <v>869</v>
      </c>
      <c r="C1374" s="2605"/>
      <c r="D1374" s="2605"/>
      <c r="E1374" s="2605"/>
      <c r="F1374" s="2605"/>
      <c r="G1374" s="2605"/>
      <c r="H1374" s="2605"/>
      <c r="I1374" s="1438"/>
    </row>
    <row r="1375" spans="2:9">
      <c r="B1375" s="54" t="s">
        <v>870</v>
      </c>
      <c r="C1375" s="42" t="s">
        <v>871</v>
      </c>
      <c r="D1375" s="42" t="s">
        <v>872</v>
      </c>
      <c r="E1375" s="55" t="s">
        <v>873</v>
      </c>
      <c r="F1375" s="55" t="s">
        <v>851</v>
      </c>
      <c r="G1375" s="43" t="s">
        <v>852</v>
      </c>
      <c r="H1375" s="34"/>
      <c r="I1375" s="30"/>
    </row>
    <row r="1376" spans="2:9">
      <c r="B1376" s="45" t="s">
        <v>934</v>
      </c>
      <c r="C1376" s="56">
        <f>'M.O. y F.prest.'!C38</f>
        <v>47450</v>
      </c>
      <c r="D1376" s="759">
        <f>+'M.O. y F.prest.'!$F$33</f>
        <v>1.7612000000000001</v>
      </c>
      <c r="E1376" s="58">
        <f>C1376*D1376*4</f>
        <v>334275.76</v>
      </c>
      <c r="F1376" s="49">
        <v>20</v>
      </c>
      <c r="G1376" s="24">
        <f>E1376/F1376</f>
        <v>16713.788</v>
      </c>
      <c r="H1376" s="19"/>
      <c r="I1376" s="30"/>
    </row>
    <row r="1377" spans="2:9">
      <c r="B1377" s="45" t="s">
        <v>927</v>
      </c>
      <c r="C1377" s="56">
        <f>'M.O. y F.prest.'!C39</f>
        <v>83568.94</v>
      </c>
      <c r="D1377" s="759">
        <f>+'M.O. y F.prest.'!$F$33</f>
        <v>1.7612000000000001</v>
      </c>
      <c r="E1377" s="58">
        <f>C1377*D1377</f>
        <v>147181.61712800001</v>
      </c>
      <c r="F1377" s="49">
        <v>20</v>
      </c>
      <c r="G1377" s="24">
        <f>E1377/F1377</f>
        <v>7359.0808564000008</v>
      </c>
      <c r="H1377" s="19"/>
      <c r="I1377" s="30"/>
    </row>
    <row r="1378" spans="2:9" ht="15.75" thickBot="1">
      <c r="B1378" s="50"/>
      <c r="C1378" s="51"/>
      <c r="D1378" s="51"/>
      <c r="E1378" s="51"/>
      <c r="F1378" s="51"/>
      <c r="G1378" s="29"/>
      <c r="H1378" s="29"/>
      <c r="I1378" s="30"/>
    </row>
    <row r="1379" spans="2:9" ht="15.75" thickBot="1">
      <c r="B1379" s="30"/>
      <c r="C1379" s="30"/>
      <c r="D1379" s="30"/>
      <c r="E1379" s="30"/>
      <c r="F1379" s="30"/>
      <c r="G1379" s="31" t="s">
        <v>855</v>
      </c>
      <c r="H1379" s="32">
        <f>SUM(G1376:G1378)</f>
        <v>24072.8688564</v>
      </c>
      <c r="I1379" s="554"/>
    </row>
    <row r="1380" spans="2:9" ht="15.75" thickBot="1">
      <c r="B1380" s="30"/>
      <c r="C1380" s="30"/>
      <c r="D1380" s="30"/>
      <c r="E1380" s="30"/>
      <c r="F1380" s="30"/>
      <c r="G1380" s="60"/>
      <c r="H1380" s="30"/>
      <c r="I1380" s="30"/>
    </row>
    <row r="1381" spans="2:9" ht="15.75" thickBot="1">
      <c r="B1381" s="30"/>
      <c r="C1381" s="30"/>
      <c r="D1381" s="30"/>
      <c r="E1381" s="61" t="s">
        <v>876</v>
      </c>
      <c r="F1381" s="62"/>
      <c r="G1381" s="62"/>
      <c r="H1381" s="71">
        <f>H1359+H1368+H1373+H1379</f>
        <v>140859.72096422</v>
      </c>
      <c r="I1381" s="182"/>
    </row>
    <row r="1382" spans="2:9" ht="15.75" thickBot="1">
      <c r="B1382" s="30"/>
      <c r="C1382" s="30"/>
      <c r="D1382" s="30"/>
      <c r="E1382" s="61"/>
      <c r="F1382" s="62"/>
      <c r="G1382" s="62"/>
      <c r="H1382" s="177"/>
      <c r="I1382" s="182"/>
    </row>
    <row r="1383" spans="2:9" ht="51" customHeight="1">
      <c r="B1383" s="393"/>
      <c r="C1383" s="2617" t="s">
        <v>211</v>
      </c>
      <c r="D1383" s="2618"/>
      <c r="E1383" s="2618"/>
      <c r="F1383" s="2619"/>
      <c r="G1383" s="2620"/>
      <c r="H1383" s="2621"/>
      <c r="I1383" s="1586"/>
    </row>
    <row r="1384" spans="2:9" ht="26.25">
      <c r="B1384" s="2622" t="s">
        <v>840</v>
      </c>
      <c r="C1384" s="2623"/>
      <c r="D1384" s="2623"/>
      <c r="E1384" s="2623"/>
      <c r="F1384" s="2623"/>
      <c r="G1384" s="2623"/>
      <c r="H1384" s="2624"/>
      <c r="I1384" s="1587"/>
    </row>
    <row r="1385" spans="2:9">
      <c r="B1385" s="2625" t="s">
        <v>841</v>
      </c>
      <c r="C1385" s="2626"/>
      <c r="D1385" s="2584" t="str">
        <f>D3</f>
        <v>Elaboró: Yeiner J. Ogaza Diaz</v>
      </c>
      <c r="E1385" s="2585"/>
      <c r="F1385" s="2586"/>
      <c r="G1385" s="11" t="s">
        <v>843</v>
      </c>
      <c r="H1385" s="12" t="str">
        <f>+'Pres. OBRA'!D47</f>
        <v>m²</v>
      </c>
      <c r="I1385" s="60"/>
    </row>
    <row r="1386" spans="2:9">
      <c r="B1386" s="2590" t="s">
        <v>738</v>
      </c>
      <c r="C1386" s="2591"/>
      <c r="D1386" s="2587"/>
      <c r="E1386" s="2588"/>
      <c r="F1386" s="2589"/>
      <c r="G1386" s="13" t="s">
        <v>845</v>
      </c>
      <c r="H1386" s="222">
        <f>'Pres. OBRA'!B47</f>
        <v>6.3</v>
      </c>
      <c r="I1386" s="60"/>
    </row>
    <row r="1387" spans="2:9" ht="18" customHeight="1">
      <c r="B1387" s="428" t="s">
        <v>295</v>
      </c>
      <c r="C1387" s="2592" t="str">
        <f>C5</f>
        <v xml:space="preserve"> "CONSTRUCCION DEL PARQUE LA FAMILIA DEL MUNICIPIO DE GIRARDOTA"</v>
      </c>
      <c r="D1387" s="2593"/>
      <c r="E1387" s="2593"/>
      <c r="F1387" s="2593"/>
      <c r="G1387" s="2593"/>
      <c r="H1387" s="2594"/>
      <c r="I1387" s="31"/>
    </row>
    <row r="1388" spans="2:9" ht="70.5" customHeight="1" thickBot="1">
      <c r="B1388" s="15" t="s">
        <v>847</v>
      </c>
      <c r="C1388" s="2596" t="str">
        <f>'Pres. OBRA'!C47</f>
        <v>Colocación de PISO EN ADOQUÍN CUADRADO DINO EN CONCRETO DE 20x20x8cm COLOR AMARILLO FUEGO O BLANCO ARENA.Incluye suministro y transporte de los materiales, cama de asiento en arena limpia de 0,04 m, cortes a máquina. Seguir recomendación del MEP y patrones de instalación del ICPC. El adoquín deberá resellarse por 2 veces con un lapso de 4meses luego de su instalación y cumplir con la norma NTC 2017.</v>
      </c>
      <c r="D1388" s="2596"/>
      <c r="E1388" s="2596"/>
      <c r="F1388" s="2596"/>
      <c r="G1388" s="2596"/>
      <c r="H1388" s="2597"/>
      <c r="I1388" s="231"/>
    </row>
    <row r="1389" spans="2:9" ht="15.75" thickBot="1">
      <c r="B1389" s="166" t="s">
        <v>848</v>
      </c>
      <c r="C1389" s="30"/>
      <c r="D1389" s="30"/>
      <c r="E1389" s="30"/>
      <c r="F1389" s="30"/>
      <c r="G1389" s="30"/>
      <c r="H1389" s="167"/>
      <c r="I1389" s="30"/>
    </row>
    <row r="1390" spans="2:9">
      <c r="B1390" s="2598" t="s">
        <v>300</v>
      </c>
      <c r="C1390" s="2599"/>
      <c r="D1390" s="42" t="s">
        <v>849</v>
      </c>
      <c r="E1390" s="42" t="s">
        <v>850</v>
      </c>
      <c r="F1390" s="42" t="s">
        <v>851</v>
      </c>
      <c r="G1390" s="43" t="s">
        <v>852</v>
      </c>
      <c r="H1390" s="34"/>
      <c r="I1390" s="30"/>
    </row>
    <row r="1391" spans="2:9">
      <c r="B1391" s="2600" t="s">
        <v>877</v>
      </c>
      <c r="C1391" s="2601"/>
      <c r="D1391" s="78"/>
      <c r="E1391" s="70"/>
      <c r="F1391" s="68">
        <v>0.05</v>
      </c>
      <c r="G1391" s="24">
        <f>+F1391*H1415</f>
        <v>1657.8684880333335</v>
      </c>
      <c r="H1391" s="19"/>
      <c r="I1391" s="30"/>
    </row>
    <row r="1392" spans="2:9" ht="20.25" customHeight="1">
      <c r="B1392" s="2600" t="s">
        <v>1023</v>
      </c>
      <c r="C1392" s="2601"/>
      <c r="D1392" s="22" t="s">
        <v>592</v>
      </c>
      <c r="E1392" s="23">
        <f>+insum!E16</f>
        <v>114998.40000000004</v>
      </c>
      <c r="F1392" s="68">
        <v>2.5000000000000001E-2</v>
      </c>
      <c r="G1392" s="24">
        <f>+E1392*F1392</f>
        <v>2874.9600000000009</v>
      </c>
      <c r="H1392" s="19"/>
      <c r="I1392" s="30"/>
    </row>
    <row r="1393" spans="2:9">
      <c r="B1393" s="2600" t="s">
        <v>1024</v>
      </c>
      <c r="C1393" s="2601"/>
      <c r="D1393" s="22" t="s">
        <v>592</v>
      </c>
      <c r="E1393" s="23">
        <f>+insum!E14</f>
        <v>59895.000000000022</v>
      </c>
      <c r="F1393" s="68">
        <v>2.5000000000000001E-2</v>
      </c>
      <c r="G1393" s="24">
        <f>+E1393*F1393</f>
        <v>1497.3750000000007</v>
      </c>
      <c r="H1393" s="19"/>
      <c r="I1393" s="30"/>
    </row>
    <row r="1394" spans="2:9" ht="20.25" customHeight="1">
      <c r="B1394" s="2600" t="s">
        <v>1025</v>
      </c>
      <c r="C1394" s="2601"/>
      <c r="D1394" s="78" t="s">
        <v>247</v>
      </c>
      <c r="E1394" s="24">
        <f>+insum!E28</f>
        <v>30000</v>
      </c>
      <c r="F1394" s="68">
        <v>0.11549974074074082</v>
      </c>
      <c r="G1394" s="24">
        <f>+E1394*F1394</f>
        <v>3464.9922222222244</v>
      </c>
      <c r="H1394" s="19"/>
      <c r="I1394" s="30"/>
    </row>
    <row r="1395" spans="2:9" ht="15.75" thickBot="1">
      <c r="B1395" s="2602"/>
      <c r="C1395" s="2603"/>
      <c r="D1395" s="25"/>
      <c r="E1395" s="28"/>
      <c r="F1395" s="178"/>
      <c r="G1395" s="28"/>
      <c r="H1395" s="29"/>
      <c r="I1395" s="30"/>
    </row>
    <row r="1396" spans="2:9" ht="15.75" thickBot="1">
      <c r="B1396" s="30"/>
      <c r="C1396" s="30"/>
      <c r="D1396" s="30"/>
      <c r="E1396" s="30"/>
      <c r="F1396" s="30"/>
      <c r="G1396" s="31" t="s">
        <v>855</v>
      </c>
      <c r="H1396" s="65">
        <f>SUM(G1391:G1395)</f>
        <v>9495.1957102555589</v>
      </c>
      <c r="I1396" s="554"/>
    </row>
    <row r="1397" spans="2:9" ht="15.75" thickBot="1">
      <c r="B1397" s="2604" t="s">
        <v>856</v>
      </c>
      <c r="C1397" s="2604"/>
      <c r="D1397" s="2604"/>
      <c r="E1397" s="2604"/>
      <c r="F1397" s="2604"/>
      <c r="G1397" s="2604"/>
      <c r="H1397" s="2604"/>
      <c r="I1397" s="1438"/>
    </row>
    <row r="1398" spans="2:9">
      <c r="B1398" s="54" t="s">
        <v>300</v>
      </c>
      <c r="C1398" s="255"/>
      <c r="D1398" s="159" t="s">
        <v>310</v>
      </c>
      <c r="E1398" s="160" t="s">
        <v>857</v>
      </c>
      <c r="F1398" s="159" t="s">
        <v>859</v>
      </c>
      <c r="G1398" s="431" t="s">
        <v>852</v>
      </c>
      <c r="H1398" s="34"/>
      <c r="I1398" s="30"/>
    </row>
    <row r="1399" spans="2:9" ht="15" customHeight="1">
      <c r="B1399" s="2629" t="s">
        <v>1026</v>
      </c>
      <c r="C1399" s="2630"/>
      <c r="D1399" s="22" t="s">
        <v>247</v>
      </c>
      <c r="E1399" s="68">
        <v>26.25</v>
      </c>
      <c r="F1399" s="23">
        <f>+insum!E248</f>
        <v>3000</v>
      </c>
      <c r="G1399" s="24">
        <f>+F1399*E1399</f>
        <v>78750</v>
      </c>
      <c r="H1399" s="19"/>
      <c r="I1399" s="30"/>
    </row>
    <row r="1400" spans="2:9">
      <c r="B1400" s="2629" t="s">
        <v>1027</v>
      </c>
      <c r="C1400" s="2630"/>
      <c r="D1400" s="22" t="s">
        <v>362</v>
      </c>
      <c r="E1400" s="69">
        <f>0.01*0.8*0.08*26.25</f>
        <v>1.6800000000000002E-2</v>
      </c>
      <c r="F1400" s="23">
        <f>'sub. anal.'!F54</f>
        <v>556025.80633333337</v>
      </c>
      <c r="G1400" s="24">
        <f>+F1400*E1400</f>
        <v>9341.2335464000025</v>
      </c>
      <c r="H1400" s="19"/>
      <c r="I1400" s="30"/>
    </row>
    <row r="1401" spans="2:9">
      <c r="B1401" s="2629" t="s">
        <v>1028</v>
      </c>
      <c r="C1401" s="2630"/>
      <c r="D1401" s="22" t="s">
        <v>362</v>
      </c>
      <c r="E1401" s="68">
        <v>2.1000000000000001E-2</v>
      </c>
      <c r="F1401" s="59">
        <f>+insum!E201</f>
        <v>120000</v>
      </c>
      <c r="G1401" s="24">
        <f>+F1401*E1401</f>
        <v>2520</v>
      </c>
      <c r="H1401" s="19"/>
      <c r="I1401" s="30"/>
    </row>
    <row r="1402" spans="2:9" ht="15.75" thickBot="1">
      <c r="B1402" s="442"/>
      <c r="C1402" s="401"/>
      <c r="D1402" s="25"/>
      <c r="E1402" s="178"/>
      <c r="F1402" s="27"/>
      <c r="G1402" s="28"/>
      <c r="H1402" s="29"/>
      <c r="I1402" s="30"/>
    </row>
    <row r="1403" spans="2:9" ht="15.75" thickBot="1">
      <c r="B1403" s="30"/>
      <c r="C1403" s="30"/>
      <c r="D1403" s="30"/>
      <c r="E1403" s="30"/>
      <c r="F1403" s="30"/>
      <c r="G1403" s="31" t="s">
        <v>855</v>
      </c>
      <c r="H1403" s="65">
        <f>SUM(G1399:G1402)</f>
        <v>90611.233546400006</v>
      </c>
      <c r="I1403" s="554"/>
    </row>
    <row r="1404" spans="2:9" ht="23.25" customHeight="1" thickBot="1">
      <c r="B1404" s="2605" t="s">
        <v>864</v>
      </c>
      <c r="C1404" s="2605"/>
      <c r="D1404" s="2605"/>
      <c r="E1404" s="2605"/>
      <c r="F1404" s="2605"/>
      <c r="G1404" s="2605"/>
      <c r="H1404" s="2605"/>
      <c r="I1404" s="1438"/>
    </row>
    <row r="1405" spans="2:9" ht="22.5">
      <c r="B1405" s="39" t="s">
        <v>865</v>
      </c>
      <c r="C1405" s="41" t="s">
        <v>866</v>
      </c>
      <c r="D1405" s="42" t="s">
        <v>867</v>
      </c>
      <c r="E1405" s="40" t="s">
        <v>868</v>
      </c>
      <c r="F1405" s="40" t="s">
        <v>850</v>
      </c>
      <c r="G1405" s="63" t="s">
        <v>852</v>
      </c>
      <c r="H1405" s="44"/>
      <c r="I1405" s="30"/>
    </row>
    <row r="1406" spans="2:9">
      <c r="B1406" s="45"/>
      <c r="C1406" s="46"/>
      <c r="D1406" s="47"/>
      <c r="E1406" s="23"/>
      <c r="F1406" s="59"/>
      <c r="G1406" s="183"/>
      <c r="H1406" s="185"/>
      <c r="I1406" s="30"/>
    </row>
    <row r="1407" spans="2:9" ht="15.75" thickBot="1">
      <c r="B1407" s="50"/>
      <c r="C1407" s="52"/>
      <c r="D1407" s="52"/>
      <c r="E1407" s="173"/>
      <c r="F1407" s="173"/>
      <c r="G1407" s="205"/>
      <c r="H1407" s="186"/>
      <c r="I1407" s="30"/>
    </row>
    <row r="1408" spans="2:9" ht="15.75" thickBot="1">
      <c r="B1408" s="30"/>
      <c r="C1408" s="30"/>
      <c r="D1408" s="30"/>
      <c r="E1408" s="30"/>
      <c r="F1408" s="30"/>
      <c r="G1408" s="31" t="s">
        <v>855</v>
      </c>
      <c r="H1408" s="65">
        <f>SUM(G1406:G1407)</f>
        <v>0</v>
      </c>
      <c r="I1408" s="554"/>
    </row>
    <row r="1409" spans="2:9" ht="15.75" thickBot="1">
      <c r="B1409" s="2605" t="s">
        <v>869</v>
      </c>
      <c r="C1409" s="2605"/>
      <c r="D1409" s="2605"/>
      <c r="E1409" s="2605"/>
      <c r="F1409" s="2605"/>
      <c r="G1409" s="2605"/>
      <c r="H1409" s="2605"/>
      <c r="I1409" s="1438"/>
    </row>
    <row r="1410" spans="2:9">
      <c r="B1410" s="54" t="s">
        <v>870</v>
      </c>
      <c r="C1410" s="42" t="s">
        <v>871</v>
      </c>
      <c r="D1410" s="42" t="s">
        <v>872</v>
      </c>
      <c r="E1410" s="55" t="s">
        <v>873</v>
      </c>
      <c r="F1410" s="55" t="s">
        <v>851</v>
      </c>
      <c r="G1410" s="43" t="s">
        <v>852</v>
      </c>
      <c r="H1410" s="34"/>
      <c r="I1410" s="30"/>
    </row>
    <row r="1411" spans="2:9">
      <c r="B1411" s="45" t="s">
        <v>938</v>
      </c>
      <c r="C1411" s="56">
        <f>'M.O. y F.prest.'!C38</f>
        <v>47450</v>
      </c>
      <c r="D1411" s="759">
        <f>+'M.O. y F.prest.'!$F$33</f>
        <v>1.7612000000000001</v>
      </c>
      <c r="E1411" s="58">
        <f>C1411*D1411*3</f>
        <v>250706.82</v>
      </c>
      <c r="F1411" s="49">
        <v>12</v>
      </c>
      <c r="G1411" s="24">
        <f>E1411/F1411</f>
        <v>20892.235000000001</v>
      </c>
      <c r="H1411" s="19"/>
      <c r="I1411" s="30"/>
    </row>
    <row r="1412" spans="2:9">
      <c r="B1412" s="45" t="s">
        <v>927</v>
      </c>
      <c r="C1412" s="56">
        <f>'M.O. y F.prest.'!C39</f>
        <v>83568.94</v>
      </c>
      <c r="D1412" s="759">
        <f>+'M.O. y F.prest.'!$F$33</f>
        <v>1.7612000000000001</v>
      </c>
      <c r="E1412" s="58">
        <f>C1412*D1412</f>
        <v>147181.61712800001</v>
      </c>
      <c r="F1412" s="49">
        <v>12</v>
      </c>
      <c r="G1412" s="24">
        <f>E1412/F1412</f>
        <v>12265.134760666668</v>
      </c>
      <c r="H1412" s="19"/>
      <c r="I1412" s="30"/>
    </row>
    <row r="1413" spans="2:9">
      <c r="B1413" s="45"/>
      <c r="C1413" s="59"/>
      <c r="D1413" s="22"/>
      <c r="E1413" s="59"/>
      <c r="F1413" s="23"/>
      <c r="G1413" s="24"/>
      <c r="H1413" s="19"/>
      <c r="I1413" s="30"/>
    </row>
    <row r="1414" spans="2:9" ht="15.75" thickBot="1">
      <c r="B1414" s="50"/>
      <c r="C1414" s="51"/>
      <c r="D1414" s="51"/>
      <c r="E1414" s="51"/>
      <c r="F1414" s="51"/>
      <c r="G1414" s="29"/>
      <c r="H1414" s="29"/>
      <c r="I1414" s="30"/>
    </row>
    <row r="1415" spans="2:9" ht="15.75" thickBot="1">
      <c r="B1415" s="30"/>
      <c r="C1415" s="30"/>
      <c r="D1415" s="30"/>
      <c r="E1415" s="30"/>
      <c r="F1415" s="30"/>
      <c r="G1415" s="31" t="s">
        <v>855</v>
      </c>
      <c r="H1415" s="32">
        <f>SUM(G1411:G1414)</f>
        <v>33157.369760666668</v>
      </c>
      <c r="I1415" s="554"/>
    </row>
    <row r="1416" spans="2:9" ht="15.75" thickBot="1">
      <c r="B1416" s="30"/>
      <c r="C1416" s="30"/>
      <c r="D1416" s="30"/>
      <c r="E1416" s="30"/>
      <c r="F1416" s="30"/>
      <c r="G1416" s="60"/>
      <c r="H1416" s="30"/>
      <c r="I1416" s="30"/>
    </row>
    <row r="1417" spans="2:9" ht="15.75" thickBot="1">
      <c r="B1417" s="30"/>
      <c r="C1417" s="30"/>
      <c r="D1417" s="30"/>
      <c r="E1417" s="61" t="s">
        <v>876</v>
      </c>
      <c r="F1417" s="62"/>
      <c r="G1417" s="62"/>
      <c r="H1417" s="71">
        <f>H1396+H1403+H1408+H1415</f>
        <v>133263.79901732225</v>
      </c>
      <c r="I1417" s="182"/>
    </row>
    <row r="1419" spans="2:9" ht="15.75" thickBot="1">
      <c r="B1419" s="30"/>
      <c r="C1419" s="30"/>
      <c r="D1419" s="30"/>
      <c r="E1419" s="61"/>
      <c r="F1419" s="62"/>
      <c r="G1419" s="62"/>
      <c r="H1419" s="182"/>
      <c r="I1419" s="182"/>
    </row>
    <row r="1420" spans="2:9" ht="52.5" customHeight="1">
      <c r="B1420" s="393"/>
      <c r="C1420" s="2617" t="s">
        <v>211</v>
      </c>
      <c r="D1420" s="2618"/>
      <c r="E1420" s="2618"/>
      <c r="F1420" s="2619"/>
      <c r="G1420" s="2620"/>
      <c r="H1420" s="2621"/>
      <c r="I1420" s="1586"/>
    </row>
    <row r="1421" spans="2:9" ht="26.25">
      <c r="B1421" s="2622" t="s">
        <v>840</v>
      </c>
      <c r="C1421" s="2623"/>
      <c r="D1421" s="2623"/>
      <c r="E1421" s="2623"/>
      <c r="F1421" s="2623"/>
      <c r="G1421" s="2623"/>
      <c r="H1421" s="2624"/>
      <c r="I1421" s="1587"/>
    </row>
    <row r="1422" spans="2:9">
      <c r="B1422" s="2625" t="s">
        <v>841</v>
      </c>
      <c r="C1422" s="2626"/>
      <c r="D1422" s="2584" t="str">
        <f>D3</f>
        <v>Elaboró: Yeiner J. Ogaza Diaz</v>
      </c>
      <c r="E1422" s="2585"/>
      <c r="F1422" s="2586"/>
      <c r="G1422" s="11" t="s">
        <v>843</v>
      </c>
      <c r="H1422" s="12" t="str">
        <f>+'Pres. OBRA'!D48</f>
        <v>ml</v>
      </c>
      <c r="I1422" s="60"/>
    </row>
    <row r="1423" spans="2:9" ht="20.45" customHeight="1">
      <c r="B1423" s="2590" t="s">
        <v>740</v>
      </c>
      <c r="C1423" s="2591"/>
      <c r="D1423" s="2587"/>
      <c r="E1423" s="2588"/>
      <c r="F1423" s="2589"/>
      <c r="G1423" s="13" t="s">
        <v>845</v>
      </c>
      <c r="H1423" s="222">
        <f>'Pres. OBRA'!B48</f>
        <v>6.4</v>
      </c>
      <c r="I1423" s="60"/>
    </row>
    <row r="1424" spans="2:9" ht="19.5" customHeight="1">
      <c r="B1424" s="428" t="s">
        <v>295</v>
      </c>
      <c r="C1424" s="2592" t="str">
        <f>C5</f>
        <v xml:space="preserve"> "CONSTRUCCION DEL PARQUE LA FAMILIA DEL MUNICIPIO DE GIRARDOTA"</v>
      </c>
      <c r="D1424" s="2593"/>
      <c r="E1424" s="2593"/>
      <c r="F1424" s="2593"/>
      <c r="G1424" s="2593"/>
      <c r="H1424" s="2594"/>
      <c r="I1424" s="31"/>
    </row>
    <row r="1425" spans="2:9" ht="49.15" customHeight="1" thickBot="1">
      <c r="B1425" s="15" t="s">
        <v>847</v>
      </c>
      <c r="C1425" s="2596" t="str">
        <f>'Pres. OBRA'!C48</f>
        <v>Construcción de LLAVE DE CONFINAMIENTO DE ADOQUIN DE 10X20 cm a cada 15 metros. EN CONCRETO DE 21 Mpa. Incluye suministro y transporte de los materiales, formaleta, oídos para drenaje, de ser requeridos y todos los elementos necesarios para su correcta ejecución y funcionamiento. Según diseño de piso en adoquín o concreto.</v>
      </c>
      <c r="D1425" s="2596"/>
      <c r="E1425" s="2596"/>
      <c r="F1425" s="2596"/>
      <c r="G1425" s="2596"/>
      <c r="H1425" s="2597"/>
      <c r="I1425" s="231"/>
    </row>
    <row r="1426" spans="2:9" ht="15.75" thickBot="1">
      <c r="B1426" s="166" t="s">
        <v>848</v>
      </c>
      <c r="C1426" s="30"/>
      <c r="D1426" s="30"/>
      <c r="E1426" s="30"/>
      <c r="F1426" s="30"/>
      <c r="G1426" s="30"/>
      <c r="H1426" s="167"/>
      <c r="I1426" s="30"/>
    </row>
    <row r="1427" spans="2:9">
      <c r="B1427" s="2598" t="s">
        <v>300</v>
      </c>
      <c r="C1427" s="2599"/>
      <c r="D1427" s="42" t="s">
        <v>849</v>
      </c>
      <c r="E1427" s="42" t="s">
        <v>850</v>
      </c>
      <c r="F1427" s="42" t="s">
        <v>851</v>
      </c>
      <c r="G1427" s="43" t="s">
        <v>852</v>
      </c>
      <c r="H1427" s="34"/>
      <c r="I1427" s="30"/>
    </row>
    <row r="1428" spans="2:9">
      <c r="B1428" s="2600" t="s">
        <v>877</v>
      </c>
      <c r="C1428" s="2601"/>
      <c r="D1428" s="78"/>
      <c r="E1428" s="70"/>
      <c r="F1428" s="68">
        <v>0.05</v>
      </c>
      <c r="G1428" s="24">
        <f>+F1428*H1452</f>
        <v>462.07723800000008</v>
      </c>
      <c r="H1428" s="19"/>
      <c r="I1428" s="30"/>
    </row>
    <row r="1429" spans="2:9" ht="19.5" customHeight="1">
      <c r="B1429" s="2600" t="s">
        <v>929</v>
      </c>
      <c r="C1429" s="2601"/>
      <c r="D1429" s="22" t="s">
        <v>592</v>
      </c>
      <c r="E1429" s="23">
        <f>+insum!E15</f>
        <v>48500</v>
      </c>
      <c r="F1429" s="23">
        <v>8.1494701030927888E-2</v>
      </c>
      <c r="G1429" s="24">
        <f>+E1429*F1429</f>
        <v>3952.4930000000027</v>
      </c>
      <c r="H1429" s="19"/>
      <c r="I1429" s="30"/>
    </row>
    <row r="1430" spans="2:9">
      <c r="B1430" s="2600" t="s">
        <v>930</v>
      </c>
      <c r="C1430" s="2601"/>
      <c r="D1430" s="22" t="s">
        <v>592</v>
      </c>
      <c r="E1430" s="23">
        <f>+insum!E5</f>
        <v>80000</v>
      </c>
      <c r="F1430" s="23">
        <v>0.1</v>
      </c>
      <c r="G1430" s="24">
        <f>+E1430*F1430</f>
        <v>8000</v>
      </c>
      <c r="H1430" s="19"/>
      <c r="I1430" s="30"/>
    </row>
    <row r="1431" spans="2:9" ht="15.75" thickBot="1">
      <c r="B1431" s="2640"/>
      <c r="C1431" s="2641"/>
      <c r="D1431" s="193"/>
      <c r="E1431" s="194"/>
      <c r="F1431" s="178"/>
      <c r="G1431" s="28"/>
      <c r="H1431" s="29"/>
      <c r="I1431" s="30"/>
    </row>
    <row r="1432" spans="2:9" ht="15.75" thickBot="1">
      <c r="B1432" s="30"/>
      <c r="C1432" s="30"/>
      <c r="D1432" s="30"/>
      <c r="E1432" s="30"/>
      <c r="F1432" s="30"/>
      <c r="G1432" s="31" t="s">
        <v>855</v>
      </c>
      <c r="H1432" s="65">
        <f>SUM(G1428:G1431)</f>
        <v>12414.570238000004</v>
      </c>
      <c r="I1432" s="554"/>
    </row>
    <row r="1433" spans="2:9" ht="15.75" thickBot="1">
      <c r="B1433" s="2604" t="s">
        <v>856</v>
      </c>
      <c r="C1433" s="2604"/>
      <c r="D1433" s="2604"/>
      <c r="E1433" s="2604"/>
      <c r="F1433" s="2604"/>
      <c r="G1433" s="2604"/>
      <c r="H1433" s="2604"/>
      <c r="I1433" s="1438"/>
    </row>
    <row r="1434" spans="2:9">
      <c r="B1434" s="2627" t="s">
        <v>300</v>
      </c>
      <c r="C1434" s="2628"/>
      <c r="D1434" s="159" t="s">
        <v>310</v>
      </c>
      <c r="E1434" s="160" t="s">
        <v>857</v>
      </c>
      <c r="F1434" s="159" t="s">
        <v>859</v>
      </c>
      <c r="G1434" s="431" t="s">
        <v>852</v>
      </c>
      <c r="H1434" s="34"/>
      <c r="I1434" s="30"/>
    </row>
    <row r="1435" spans="2:9" ht="14.45" customHeight="1">
      <c r="B1435" s="2629" t="s">
        <v>932</v>
      </c>
      <c r="C1435" s="2630"/>
      <c r="D1435" s="22" t="s">
        <v>362</v>
      </c>
      <c r="E1435" s="68">
        <f>0.2*0.1*1</f>
        <v>2.0000000000000004E-2</v>
      </c>
      <c r="F1435" s="23">
        <f>'sub. anal.'!F54</f>
        <v>556025.80633333337</v>
      </c>
      <c r="G1435" s="24">
        <f>+F1435*E1435</f>
        <v>11120.516126666669</v>
      </c>
      <c r="H1435" s="19"/>
      <c r="I1435" s="30"/>
    </row>
    <row r="1436" spans="2:9" ht="13.15" customHeight="1">
      <c r="B1436" s="2629" t="s">
        <v>1014</v>
      </c>
      <c r="C1436" s="2630"/>
      <c r="D1436" s="22" t="s">
        <v>388</v>
      </c>
      <c r="E1436" s="68">
        <v>0.13</v>
      </c>
      <c r="F1436" s="23">
        <f>+insum!E47</f>
        <v>7200</v>
      </c>
      <c r="G1436" s="24">
        <f>+F1436*E1436</f>
        <v>936</v>
      </c>
      <c r="H1436" s="19"/>
      <c r="I1436" s="30"/>
    </row>
    <row r="1437" spans="2:9">
      <c r="B1437" s="2612" t="s">
        <v>1018</v>
      </c>
      <c r="C1437" s="2613"/>
      <c r="D1437" s="22" t="s">
        <v>310</v>
      </c>
      <c r="E1437" s="47">
        <v>0.33333333333333331</v>
      </c>
      <c r="F1437" s="23">
        <f>insum!E34</f>
        <v>15000</v>
      </c>
      <c r="G1437" s="24">
        <f>+F1437*E1437</f>
        <v>5000</v>
      </c>
      <c r="H1437" s="19"/>
      <c r="I1437" s="30"/>
    </row>
    <row r="1438" spans="2:9">
      <c r="B1438" s="2612" t="s">
        <v>939</v>
      </c>
      <c r="C1438" s="2613"/>
      <c r="D1438" s="22" t="s">
        <v>139</v>
      </c>
      <c r="E1438" s="47">
        <v>0.33333333333333331</v>
      </c>
      <c r="F1438" s="23">
        <f>insum!E32</f>
        <v>15000</v>
      </c>
      <c r="G1438" s="24">
        <f>+F1438*E1438</f>
        <v>5000</v>
      </c>
      <c r="H1438" s="19"/>
      <c r="I1438" s="30"/>
    </row>
    <row r="1439" spans="2:9" ht="15.75" thickBot="1">
      <c r="B1439" s="390"/>
      <c r="C1439" s="178"/>
      <c r="D1439" s="25"/>
      <c r="E1439" s="181"/>
      <c r="F1439" s="27"/>
      <c r="G1439" s="28"/>
      <c r="H1439" s="29"/>
      <c r="I1439" s="30"/>
    </row>
    <row r="1440" spans="2:9" ht="15.75" thickBot="1">
      <c r="B1440" s="30"/>
      <c r="C1440" s="30"/>
      <c r="D1440" s="30"/>
      <c r="E1440" s="30"/>
      <c r="F1440" s="30"/>
      <c r="G1440" s="31" t="s">
        <v>855</v>
      </c>
      <c r="H1440" s="65">
        <f>SUM(G1435:G1439)</f>
        <v>22056.516126666669</v>
      </c>
      <c r="I1440" s="554"/>
    </row>
    <row r="1441" spans="2:9" ht="17.25" customHeight="1" thickBot="1">
      <c r="B1441" s="2616" t="s">
        <v>864</v>
      </c>
      <c r="C1441" s="2616"/>
      <c r="D1441" s="2616"/>
      <c r="E1441" s="2616"/>
      <c r="F1441" s="2616"/>
      <c r="G1441" s="2616"/>
      <c r="H1441" s="2616"/>
      <c r="I1441" s="1436"/>
    </row>
    <row r="1442" spans="2:9" ht="22.5">
      <c r="B1442" s="39" t="s">
        <v>865</v>
      </c>
      <c r="C1442" s="41" t="s">
        <v>866</v>
      </c>
      <c r="D1442" s="42" t="s">
        <v>867</v>
      </c>
      <c r="E1442" s="42" t="s">
        <v>868</v>
      </c>
      <c r="F1442" s="42" t="s">
        <v>850</v>
      </c>
      <c r="G1442" s="43" t="s">
        <v>852</v>
      </c>
      <c r="H1442" s="44"/>
      <c r="I1442" s="30"/>
    </row>
    <row r="1443" spans="2:9">
      <c r="B1443" s="45"/>
      <c r="C1443" s="46"/>
      <c r="D1443" s="47"/>
      <c r="E1443" s="23"/>
      <c r="F1443" s="59"/>
      <c r="G1443" s="23"/>
      <c r="H1443" s="48"/>
      <c r="I1443" s="30"/>
    </row>
    <row r="1444" spans="2:9" ht="15.75" thickBot="1">
      <c r="B1444" s="50"/>
      <c r="C1444" s="52"/>
      <c r="D1444" s="52"/>
      <c r="E1444" s="52"/>
      <c r="F1444" s="52"/>
      <c r="G1444" s="53"/>
      <c r="H1444" s="48"/>
      <c r="I1444" s="30"/>
    </row>
    <row r="1445" spans="2:9" ht="15.75" thickBot="1">
      <c r="B1445" s="30"/>
      <c r="C1445" s="30"/>
      <c r="D1445" s="30"/>
      <c r="E1445" s="30"/>
      <c r="F1445" s="30"/>
      <c r="G1445" s="31" t="s">
        <v>855</v>
      </c>
      <c r="H1445" s="32">
        <f>SUM(G1443:G1444)</f>
        <v>0</v>
      </c>
      <c r="I1445" s="554"/>
    </row>
    <row r="1446" spans="2:9" ht="15.75" thickBot="1">
      <c r="B1446" s="2605" t="s">
        <v>869</v>
      </c>
      <c r="C1446" s="2605"/>
      <c r="D1446" s="2605"/>
      <c r="E1446" s="2605"/>
      <c r="F1446" s="2605"/>
      <c r="G1446" s="2605"/>
      <c r="H1446" s="2605"/>
      <c r="I1446" s="1438"/>
    </row>
    <row r="1447" spans="2:9">
      <c r="B1447" s="54" t="s">
        <v>870</v>
      </c>
      <c r="C1447" s="42" t="s">
        <v>871</v>
      </c>
      <c r="D1447" s="42" t="s">
        <v>872</v>
      </c>
      <c r="E1447" s="55" t="s">
        <v>873</v>
      </c>
      <c r="F1447" s="55" t="s">
        <v>851</v>
      </c>
      <c r="G1447" s="43" t="s">
        <v>852</v>
      </c>
      <c r="H1447" s="34"/>
      <c r="I1447" s="30"/>
    </row>
    <row r="1448" spans="2:9">
      <c r="B1448" s="45" t="s">
        <v>938</v>
      </c>
      <c r="C1448" s="56">
        <v>22982</v>
      </c>
      <c r="D1448" s="759">
        <f>+'M.O. y F.prest.'!$F$33</f>
        <v>1.7612000000000001</v>
      </c>
      <c r="E1448" s="58">
        <f>C1448*D1448*3</f>
        <v>121427.69520000002</v>
      </c>
      <c r="F1448" s="49">
        <v>20</v>
      </c>
      <c r="G1448" s="24">
        <f>E1448/F1448</f>
        <v>6071.3847600000008</v>
      </c>
      <c r="H1448" s="19"/>
      <c r="I1448" s="30"/>
    </row>
    <row r="1449" spans="2:9">
      <c r="B1449" s="45" t="s">
        <v>927</v>
      </c>
      <c r="C1449" s="56">
        <v>36000</v>
      </c>
      <c r="D1449" s="759">
        <f>+'M.O. y F.prest.'!$F$33</f>
        <v>1.7612000000000001</v>
      </c>
      <c r="E1449" s="58">
        <f>C1449*D1449</f>
        <v>63403.200000000004</v>
      </c>
      <c r="F1449" s="49">
        <v>20</v>
      </c>
      <c r="G1449" s="24">
        <f>E1449/F1449</f>
        <v>3170.1600000000003</v>
      </c>
      <c r="H1449" s="19"/>
      <c r="I1449" s="30"/>
    </row>
    <row r="1450" spans="2:9">
      <c r="B1450" s="45"/>
      <c r="C1450" s="59"/>
      <c r="D1450" s="22"/>
      <c r="E1450" s="59"/>
      <c r="F1450" s="23"/>
      <c r="G1450" s="24"/>
      <c r="H1450" s="19"/>
      <c r="I1450" s="30"/>
    </row>
    <row r="1451" spans="2:9" ht="15.75" thickBot="1">
      <c r="B1451" s="50"/>
      <c r="C1451" s="51"/>
      <c r="D1451" s="51"/>
      <c r="E1451" s="51"/>
      <c r="F1451" s="51"/>
      <c r="G1451" s="29"/>
      <c r="H1451" s="29"/>
      <c r="I1451" s="30"/>
    </row>
    <row r="1452" spans="2:9" ht="15.75" thickBot="1">
      <c r="B1452" s="30"/>
      <c r="C1452" s="30"/>
      <c r="D1452" s="30"/>
      <c r="E1452" s="30"/>
      <c r="F1452" s="30"/>
      <c r="G1452" s="31" t="s">
        <v>855</v>
      </c>
      <c r="H1452" s="32">
        <f>SUM(G1448:G1451)</f>
        <v>9241.5447600000007</v>
      </c>
      <c r="I1452" s="554"/>
    </row>
    <row r="1453" spans="2:9" ht="15.75" thickBot="1">
      <c r="B1453" s="30"/>
      <c r="C1453" s="30"/>
      <c r="D1453" s="30"/>
      <c r="E1453" s="30"/>
      <c r="F1453" s="30"/>
      <c r="G1453" s="60"/>
      <c r="H1453" s="30"/>
      <c r="I1453" s="30"/>
    </row>
    <row r="1454" spans="2:9" ht="15.75" thickBot="1">
      <c r="B1454" s="30"/>
      <c r="C1454" s="30"/>
      <c r="D1454" s="30"/>
      <c r="E1454" s="61" t="s">
        <v>876</v>
      </c>
      <c r="F1454" s="62"/>
      <c r="G1454" s="62"/>
      <c r="H1454" s="71">
        <f>H1432+H1440+H1445+H1452</f>
        <v>43712.631124666674</v>
      </c>
      <c r="I1454" s="182"/>
    </row>
    <row r="1456" spans="2:9" ht="15.75" thickBot="1"/>
    <row r="1457" spans="2:9" ht="54" customHeight="1">
      <c r="B1457" s="393"/>
      <c r="C1457" s="2617" t="s">
        <v>211</v>
      </c>
      <c r="D1457" s="2618"/>
      <c r="E1457" s="2618"/>
      <c r="F1457" s="2619"/>
      <c r="G1457" s="2620"/>
      <c r="H1457" s="2621"/>
      <c r="I1457" s="1586"/>
    </row>
    <row r="1458" spans="2:9" ht="23.45" customHeight="1">
      <c r="B1458" s="2622" t="s">
        <v>840</v>
      </c>
      <c r="C1458" s="2623"/>
      <c r="D1458" s="2623"/>
      <c r="E1458" s="2623"/>
      <c r="F1458" s="2623"/>
      <c r="G1458" s="2623"/>
      <c r="H1458" s="2624"/>
      <c r="I1458" s="1587"/>
    </row>
    <row r="1459" spans="2:9" ht="26.25" customHeight="1">
      <c r="B1459" s="2625" t="s">
        <v>841</v>
      </c>
      <c r="C1459" s="2626"/>
      <c r="D1459" s="2584"/>
      <c r="E1459" s="2585"/>
      <c r="F1459" s="2586"/>
      <c r="G1459" s="11" t="s">
        <v>843</v>
      </c>
      <c r="H1459" s="12" t="str">
        <f>+'Pres. OBRA'!D49</f>
        <v>M2</v>
      </c>
      <c r="I1459" s="60"/>
    </row>
    <row r="1460" spans="2:9">
      <c r="B1460" s="2590" t="s">
        <v>740</v>
      </c>
      <c r="C1460" s="2591"/>
      <c r="D1460" s="2587"/>
      <c r="E1460" s="2588"/>
      <c r="F1460" s="2589"/>
      <c r="G1460" s="13" t="s">
        <v>845</v>
      </c>
      <c r="H1460" s="14">
        <f>'Pres. OBRA'!B49</f>
        <v>6.5</v>
      </c>
      <c r="I1460" s="30"/>
    </row>
    <row r="1461" spans="2:9" ht="15.75">
      <c r="B1461" s="428" t="s">
        <v>295</v>
      </c>
      <c r="C1461" s="2592" t="str">
        <f>C5</f>
        <v xml:space="preserve"> "CONSTRUCCION DEL PARQUE LA FAMILIA DEL MUNICIPIO DE GIRARDOTA"</v>
      </c>
      <c r="D1461" s="2593"/>
      <c r="E1461" s="2593"/>
      <c r="F1461" s="2593"/>
      <c r="G1461" s="2593"/>
      <c r="H1461" s="2594"/>
      <c r="I1461" s="31"/>
    </row>
    <row r="1462" spans="2:9" ht="50.45" customHeight="1" thickBot="1">
      <c r="B1462" s="15" t="s">
        <v>847</v>
      </c>
      <c r="C1462" s="2596" t="str">
        <f>'Pres. OBRA'!C49</f>
        <v>ACOMODAMIENTO Y NIVELACIÓN DE PIEDRA DE ENTRESUELO, espesor de 0.20m, entresuelo en piedra (e=0,15 m.), arenilla compactada (e=0,05 m.) Incluye suministro y transporte de materiales, compactación mécanica, polietileno de baja densidad y todo lo necesario para su correcta colocación. La piedra seleccionada debe ser aprobada por la interventoría.</v>
      </c>
      <c r="D1462" s="2596"/>
      <c r="E1462" s="2596"/>
      <c r="F1462" s="2596"/>
      <c r="G1462" s="2596"/>
      <c r="H1462" s="2597"/>
      <c r="I1462" s="231"/>
    </row>
    <row r="1463" spans="2:9" ht="19.149999999999999" customHeight="1" thickBot="1">
      <c r="B1463" s="166" t="s">
        <v>848</v>
      </c>
      <c r="C1463" s="30"/>
      <c r="D1463" s="30"/>
      <c r="E1463" s="30"/>
      <c r="F1463" s="30"/>
      <c r="G1463" s="30"/>
      <c r="H1463" s="167"/>
      <c r="I1463" s="30"/>
    </row>
    <row r="1464" spans="2:9">
      <c r="B1464" s="2598" t="s">
        <v>300</v>
      </c>
      <c r="C1464" s="2599"/>
      <c r="D1464" s="42" t="s">
        <v>849</v>
      </c>
      <c r="E1464" s="42" t="s">
        <v>850</v>
      </c>
      <c r="F1464" s="42" t="s">
        <v>851</v>
      </c>
      <c r="G1464" s="43" t="s">
        <v>852</v>
      </c>
      <c r="H1464" s="34"/>
      <c r="I1464" s="30"/>
    </row>
    <row r="1465" spans="2:9">
      <c r="B1465" s="2600" t="s">
        <v>877</v>
      </c>
      <c r="C1465" s="2601"/>
      <c r="D1465" s="78"/>
      <c r="E1465" s="70"/>
      <c r="F1465" s="68">
        <v>0.05</v>
      </c>
      <c r="G1465" s="24">
        <f>+F1465*H1489</f>
        <v>785.79874282000003</v>
      </c>
      <c r="H1465" s="19"/>
      <c r="I1465" s="30"/>
    </row>
    <row r="1466" spans="2:9">
      <c r="B1466" s="2600"/>
      <c r="C1466" s="2601"/>
      <c r="D1466" s="22"/>
      <c r="E1466" s="23"/>
      <c r="F1466" s="23"/>
      <c r="G1466" s="24">
        <f>+E1466*F1466</f>
        <v>0</v>
      </c>
      <c r="H1466" s="19"/>
      <c r="I1466" s="30"/>
    </row>
    <row r="1467" spans="2:9" ht="19.5" customHeight="1">
      <c r="B1467" s="2600"/>
      <c r="C1467" s="2601"/>
      <c r="D1467" s="22"/>
      <c r="E1467" s="23"/>
      <c r="F1467" s="23"/>
      <c r="G1467" s="24">
        <f>+E1467*F1467</f>
        <v>0</v>
      </c>
      <c r="H1467" s="19"/>
      <c r="I1467" s="30"/>
    </row>
    <row r="1468" spans="2:9" ht="15.75" thickBot="1">
      <c r="B1468" s="2640"/>
      <c r="C1468" s="2641"/>
      <c r="D1468" s="193"/>
      <c r="E1468" s="194"/>
      <c r="F1468" s="178"/>
      <c r="G1468" s="28"/>
      <c r="H1468" s="29"/>
      <c r="I1468" s="30"/>
    </row>
    <row r="1469" spans="2:9" ht="15.75" customHeight="1" thickBot="1">
      <c r="B1469" s="30"/>
      <c r="C1469" s="30"/>
      <c r="D1469" s="30"/>
      <c r="E1469" s="30"/>
      <c r="F1469" s="30"/>
      <c r="G1469" s="31" t="s">
        <v>855</v>
      </c>
      <c r="H1469" s="65">
        <f>SUM(G1465:G1468)</f>
        <v>785.79874282000003</v>
      </c>
      <c r="I1469" s="554"/>
    </row>
    <row r="1470" spans="2:9" ht="15.75" thickBot="1">
      <c r="B1470" s="2604" t="s">
        <v>856</v>
      </c>
      <c r="C1470" s="2604"/>
      <c r="D1470" s="2604"/>
      <c r="E1470" s="2604"/>
      <c r="F1470" s="2604"/>
      <c r="G1470" s="2604"/>
      <c r="H1470" s="2604"/>
      <c r="I1470" s="1438"/>
    </row>
    <row r="1471" spans="2:9">
      <c r="B1471" s="2627" t="s">
        <v>300</v>
      </c>
      <c r="C1471" s="2628"/>
      <c r="D1471" s="159" t="s">
        <v>310</v>
      </c>
      <c r="E1471" s="160" t="s">
        <v>857</v>
      </c>
      <c r="F1471" s="159" t="s">
        <v>859</v>
      </c>
      <c r="G1471" s="431" t="s">
        <v>852</v>
      </c>
      <c r="H1471" s="34"/>
      <c r="I1471" s="30"/>
    </row>
    <row r="1472" spans="2:9" ht="16.899999999999999" customHeight="1">
      <c r="B1472" s="2629" t="s">
        <v>1029</v>
      </c>
      <c r="C1472" s="2630"/>
      <c r="D1472" s="22" t="s">
        <v>362</v>
      </c>
      <c r="E1472" s="68">
        <v>0.2</v>
      </c>
      <c r="F1472" s="23">
        <f>+insum!E211</f>
        <v>90000</v>
      </c>
      <c r="G1472" s="24">
        <f>+F1472*E1472</f>
        <v>18000</v>
      </c>
      <c r="H1472" s="19"/>
      <c r="I1472" s="30"/>
    </row>
    <row r="1473" spans="2:9" ht="17.25" customHeight="1">
      <c r="B1473" s="2629" t="s">
        <v>1030</v>
      </c>
      <c r="C1473" s="2630"/>
      <c r="D1473" s="22" t="s">
        <v>362</v>
      </c>
      <c r="E1473" s="68">
        <v>0.08</v>
      </c>
      <c r="F1473" s="23">
        <f>+insum!E209</f>
        <v>62045.600000000006</v>
      </c>
      <c r="G1473" s="24">
        <f>+F1473*E1473</f>
        <v>4963.6480000000001</v>
      </c>
      <c r="H1473" s="19"/>
      <c r="I1473" s="30"/>
    </row>
    <row r="1474" spans="2:9" ht="15" customHeight="1">
      <c r="B1474" s="2612"/>
      <c r="C1474" s="2613"/>
      <c r="D1474" s="22"/>
      <c r="E1474" s="47"/>
      <c r="F1474" s="23"/>
      <c r="G1474" s="24">
        <f>+F1474*E1474</f>
        <v>0</v>
      </c>
      <c r="H1474" s="19"/>
      <c r="I1474" s="30"/>
    </row>
    <row r="1475" spans="2:9" ht="12" customHeight="1">
      <c r="B1475" s="2612"/>
      <c r="C1475" s="2613"/>
      <c r="D1475" s="22"/>
      <c r="E1475" s="68"/>
      <c r="F1475" s="23"/>
      <c r="G1475" s="24"/>
      <c r="H1475" s="19"/>
      <c r="I1475" s="30"/>
    </row>
    <row r="1476" spans="2:9" ht="15.75" thickBot="1">
      <c r="B1476" s="390"/>
      <c r="C1476" s="178"/>
      <c r="D1476" s="25"/>
      <c r="E1476" s="181"/>
      <c r="F1476" s="27"/>
      <c r="G1476" s="28"/>
      <c r="H1476" s="29"/>
      <c r="I1476" s="30"/>
    </row>
    <row r="1477" spans="2:9" ht="22.5" customHeight="1" thickBot="1">
      <c r="B1477" s="30"/>
      <c r="C1477" s="30"/>
      <c r="D1477" s="30"/>
      <c r="E1477" s="30"/>
      <c r="F1477" s="30"/>
      <c r="G1477" s="31" t="s">
        <v>855</v>
      </c>
      <c r="H1477" s="65">
        <f>SUM(G1472:G1476)</f>
        <v>22963.648000000001</v>
      </c>
      <c r="I1477" s="554"/>
    </row>
    <row r="1478" spans="2:9" ht="15.75" thickBot="1">
      <c r="B1478" s="2616" t="s">
        <v>864</v>
      </c>
      <c r="C1478" s="2616"/>
      <c r="D1478" s="2616"/>
      <c r="E1478" s="2616"/>
      <c r="F1478" s="2616"/>
      <c r="G1478" s="2616"/>
      <c r="H1478" s="2616"/>
      <c r="I1478" s="1436"/>
    </row>
    <row r="1479" spans="2:9" ht="22.5">
      <c r="B1479" s="39" t="s">
        <v>865</v>
      </c>
      <c r="C1479" s="41" t="s">
        <v>866</v>
      </c>
      <c r="D1479" s="42" t="s">
        <v>867</v>
      </c>
      <c r="E1479" s="42" t="s">
        <v>868</v>
      </c>
      <c r="F1479" s="42" t="s">
        <v>850</v>
      </c>
      <c r="G1479" s="43" t="s">
        <v>852</v>
      </c>
      <c r="H1479" s="44"/>
      <c r="I1479" s="30"/>
    </row>
    <row r="1480" spans="2:9">
      <c r="B1480" s="45"/>
      <c r="C1480" s="46"/>
      <c r="D1480" s="47"/>
      <c r="E1480" s="23"/>
      <c r="F1480" s="59"/>
      <c r="G1480" s="23"/>
      <c r="H1480" s="48"/>
      <c r="I1480" s="30"/>
    </row>
    <row r="1481" spans="2:9" ht="15.75" thickBot="1">
      <c r="B1481" s="50"/>
      <c r="C1481" s="52"/>
      <c r="D1481" s="52"/>
      <c r="E1481" s="52"/>
      <c r="F1481" s="52"/>
      <c r="G1481" s="53"/>
      <c r="H1481" s="48"/>
      <c r="I1481" s="30"/>
    </row>
    <row r="1482" spans="2:9" ht="15.75" thickBot="1">
      <c r="B1482" s="30"/>
      <c r="C1482" s="30"/>
      <c r="D1482" s="30"/>
      <c r="E1482" s="30"/>
      <c r="F1482" s="30"/>
      <c r="G1482" s="31" t="s">
        <v>855</v>
      </c>
      <c r="H1482" s="32">
        <f>SUM(G1480:G1481)</f>
        <v>0</v>
      </c>
      <c r="I1482" s="554"/>
    </row>
    <row r="1483" spans="2:9" ht="15.75" thickBot="1">
      <c r="B1483" s="2605" t="s">
        <v>869</v>
      </c>
      <c r="C1483" s="2605"/>
      <c r="D1483" s="2605"/>
      <c r="E1483" s="2605"/>
      <c r="F1483" s="2605"/>
      <c r="G1483" s="2605"/>
      <c r="H1483" s="2605"/>
      <c r="I1483" s="1438"/>
    </row>
    <row r="1484" spans="2:9" ht="15.75" customHeight="1">
      <c r="B1484" s="54" t="s">
        <v>870</v>
      </c>
      <c r="C1484" s="42" t="s">
        <v>871</v>
      </c>
      <c r="D1484" s="42" t="s">
        <v>872</v>
      </c>
      <c r="E1484" s="55" t="s">
        <v>873</v>
      </c>
      <c r="F1484" s="55" t="s">
        <v>851</v>
      </c>
      <c r="G1484" s="43" t="s">
        <v>852</v>
      </c>
      <c r="H1484" s="34"/>
      <c r="I1484" s="30"/>
    </row>
    <row r="1485" spans="2:9">
      <c r="B1485" s="45" t="s">
        <v>938</v>
      </c>
      <c r="C1485" s="56">
        <f>'M.O. y F.prest.'!C38</f>
        <v>47450</v>
      </c>
      <c r="D1485" s="759">
        <f>+'M.O. y F.prest.'!$F$33</f>
        <v>1.7612000000000001</v>
      </c>
      <c r="E1485" s="58">
        <f>C1485*D1485*2</f>
        <v>167137.88</v>
      </c>
      <c r="F1485" s="49">
        <v>20</v>
      </c>
      <c r="G1485" s="24">
        <f>E1485/F1485</f>
        <v>8356.8940000000002</v>
      </c>
      <c r="H1485" s="19"/>
      <c r="I1485" s="30"/>
    </row>
    <row r="1486" spans="2:9">
      <c r="B1486" s="45" t="s">
        <v>927</v>
      </c>
      <c r="C1486" s="56">
        <f>'M.O. y F.prest.'!C39</f>
        <v>83568.94</v>
      </c>
      <c r="D1486" s="759">
        <f>+'M.O. y F.prest.'!$F$33</f>
        <v>1.7612000000000001</v>
      </c>
      <c r="E1486" s="58">
        <f>C1486*D1486</f>
        <v>147181.61712800001</v>
      </c>
      <c r="F1486" s="49">
        <v>20</v>
      </c>
      <c r="G1486" s="24">
        <f>E1486/F1486</f>
        <v>7359.0808564000008</v>
      </c>
      <c r="H1486" s="19"/>
      <c r="I1486" s="30"/>
    </row>
    <row r="1487" spans="2:9">
      <c r="B1487" s="45"/>
      <c r="C1487" s="59"/>
      <c r="D1487" s="22"/>
      <c r="E1487" s="59"/>
      <c r="F1487" s="23"/>
      <c r="G1487" s="24"/>
      <c r="H1487" s="19"/>
      <c r="I1487" s="30"/>
    </row>
    <row r="1488" spans="2:9" ht="15.75" thickBot="1">
      <c r="B1488" s="50"/>
      <c r="C1488" s="51"/>
      <c r="D1488" s="51"/>
      <c r="E1488" s="51"/>
      <c r="F1488" s="51"/>
      <c r="G1488" s="29"/>
      <c r="H1488" s="29"/>
      <c r="I1488" s="30"/>
    </row>
    <row r="1489" spans="2:9" ht="15.75" thickBot="1">
      <c r="B1489" s="30"/>
      <c r="C1489" s="30"/>
      <c r="D1489" s="30"/>
      <c r="E1489" s="30"/>
      <c r="F1489" s="30"/>
      <c r="G1489" s="31" t="s">
        <v>855</v>
      </c>
      <c r="H1489" s="32">
        <f>SUM(G1485:G1488)</f>
        <v>15715.9748564</v>
      </c>
      <c r="I1489" s="554"/>
    </row>
    <row r="1490" spans="2:9" ht="15.75" thickBot="1">
      <c r="B1490" s="30"/>
      <c r="C1490" s="30"/>
      <c r="D1490" s="30"/>
      <c r="E1490" s="30"/>
      <c r="F1490" s="30"/>
      <c r="G1490" s="60"/>
      <c r="H1490" s="30"/>
      <c r="I1490" s="30"/>
    </row>
    <row r="1491" spans="2:9" ht="15.75" thickBot="1">
      <c r="B1491" s="30"/>
      <c r="C1491" s="30"/>
      <c r="D1491" s="30"/>
      <c r="E1491" s="61" t="s">
        <v>876</v>
      </c>
      <c r="F1491" s="62"/>
      <c r="G1491" s="62"/>
      <c r="H1491" s="71">
        <f>H1469+H1477+H1482+H1489</f>
        <v>39465.421599220004</v>
      </c>
      <c r="I1491" s="182"/>
    </row>
    <row r="1492" spans="2:9">
      <c r="B1492" s="30"/>
      <c r="C1492" s="30"/>
      <c r="D1492" s="30"/>
      <c r="E1492" s="61"/>
      <c r="F1492" s="62"/>
      <c r="G1492" s="62"/>
      <c r="H1492" s="182"/>
      <c r="I1492" s="182"/>
    </row>
    <row r="1493" spans="2:9" ht="15.75" thickBot="1">
      <c r="B1493" s="30"/>
      <c r="C1493" s="30"/>
      <c r="D1493" s="30"/>
      <c r="E1493" s="61"/>
      <c r="F1493" s="62"/>
      <c r="G1493" s="62"/>
      <c r="H1493" s="182"/>
      <c r="I1493" s="182"/>
    </row>
    <row r="1494" spans="2:9" ht="60" customHeight="1">
      <c r="B1494" s="393"/>
      <c r="C1494" s="2617" t="s">
        <v>211</v>
      </c>
      <c r="D1494" s="2618"/>
      <c r="E1494" s="2618"/>
      <c r="F1494" s="2619"/>
      <c r="G1494" s="2620"/>
      <c r="H1494" s="2621"/>
      <c r="I1494" s="1586"/>
    </row>
    <row r="1495" spans="2:9" ht="26.25">
      <c r="B1495" s="2622" t="s">
        <v>840</v>
      </c>
      <c r="C1495" s="2623"/>
      <c r="D1495" s="2623"/>
      <c r="E1495" s="2623"/>
      <c r="F1495" s="2623"/>
      <c r="G1495" s="2623"/>
      <c r="H1495" s="2624"/>
      <c r="I1495" s="1587"/>
    </row>
    <row r="1496" spans="2:9">
      <c r="B1496" s="2625" t="s">
        <v>841</v>
      </c>
      <c r="C1496" s="2626"/>
      <c r="D1496" s="2584"/>
      <c r="E1496" s="2585"/>
      <c r="F1496" s="2586"/>
      <c r="G1496" s="11" t="s">
        <v>843</v>
      </c>
      <c r="H1496" s="12" t="s">
        <v>371</v>
      </c>
      <c r="I1496" s="60"/>
    </row>
    <row r="1497" spans="2:9">
      <c r="B1497" s="2590"/>
      <c r="C1497" s="2591"/>
      <c r="D1497" s="2587"/>
      <c r="E1497" s="2588"/>
      <c r="F1497" s="2589"/>
      <c r="G1497" s="13" t="s">
        <v>845</v>
      </c>
      <c r="H1497" s="14" t="e">
        <f>'Pres. OBRA'!#REF!</f>
        <v>#REF!</v>
      </c>
      <c r="I1497" s="30"/>
    </row>
    <row r="1498" spans="2:9" ht="18">
      <c r="B1498" s="392" t="s">
        <v>295</v>
      </c>
      <c r="C1498" s="2592" t="str">
        <f>C5</f>
        <v xml:space="preserve"> "CONSTRUCCION DEL PARQUE LA FAMILIA DEL MUNICIPIO DE GIRARDOTA"</v>
      </c>
      <c r="D1498" s="2593"/>
      <c r="E1498" s="2593"/>
      <c r="F1498" s="2593"/>
      <c r="G1498" s="2593"/>
      <c r="H1498" s="2594"/>
      <c r="I1498" s="31"/>
    </row>
    <row r="1499" spans="2:9" ht="25.9" customHeight="1" thickBot="1">
      <c r="B1499" s="15" t="s">
        <v>847</v>
      </c>
      <c r="C1499" s="2596" t="e">
        <f>'Pres. OBRA'!#REF!</f>
        <v>#REF!</v>
      </c>
      <c r="D1499" s="2596"/>
      <c r="E1499" s="2596"/>
      <c r="F1499" s="2596"/>
      <c r="G1499" s="2596"/>
      <c r="H1499" s="2597"/>
      <c r="I1499" s="231"/>
    </row>
    <row r="1500" spans="2:9" ht="15.75" thickBot="1">
      <c r="B1500" s="166" t="s">
        <v>848</v>
      </c>
      <c r="C1500" s="30"/>
      <c r="D1500" s="30"/>
      <c r="E1500" s="30"/>
      <c r="F1500" s="30"/>
      <c r="G1500" s="30"/>
      <c r="H1500" s="18"/>
      <c r="I1500" s="30"/>
    </row>
    <row r="1501" spans="2:9">
      <c r="B1501" s="2598" t="s">
        <v>300</v>
      </c>
      <c r="C1501" s="2599"/>
      <c r="D1501" s="42" t="s">
        <v>849</v>
      </c>
      <c r="E1501" s="42" t="s">
        <v>850</v>
      </c>
      <c r="F1501" s="42" t="s">
        <v>851</v>
      </c>
      <c r="G1501" s="43" t="s">
        <v>852</v>
      </c>
      <c r="H1501" s="19"/>
      <c r="I1501" s="30"/>
    </row>
    <row r="1502" spans="2:9">
      <c r="B1502" s="2600" t="s">
        <v>877</v>
      </c>
      <c r="C1502" s="2601"/>
      <c r="D1502" s="78"/>
      <c r="E1502" s="70"/>
      <c r="F1502" s="68">
        <v>0.05</v>
      </c>
      <c r="G1502" s="24">
        <f>+F1502*H1526</f>
        <v>576.87639281999998</v>
      </c>
      <c r="H1502" s="19"/>
      <c r="I1502" s="30"/>
    </row>
    <row r="1503" spans="2:9" ht="20.45" customHeight="1">
      <c r="B1503" s="2600" t="s">
        <v>929</v>
      </c>
      <c r="C1503" s="2601"/>
      <c r="D1503" s="22" t="s">
        <v>592</v>
      </c>
      <c r="E1503" s="23">
        <f>+insum!E15</f>
        <v>48500</v>
      </c>
      <c r="F1503" s="23">
        <v>8.1494701030927888E-2</v>
      </c>
      <c r="G1503" s="24">
        <f>+E1503*F1503</f>
        <v>3952.4930000000027</v>
      </c>
      <c r="H1503" s="19"/>
      <c r="I1503" s="30"/>
    </row>
    <row r="1504" spans="2:9">
      <c r="B1504" s="2600" t="s">
        <v>930</v>
      </c>
      <c r="C1504" s="2601"/>
      <c r="D1504" s="22" t="s">
        <v>592</v>
      </c>
      <c r="E1504" s="23">
        <f>+insum!E5</f>
        <v>80000</v>
      </c>
      <c r="F1504" s="23">
        <v>0.1</v>
      </c>
      <c r="G1504" s="24">
        <f>+E1504*F1504</f>
        <v>8000</v>
      </c>
      <c r="H1504" s="19"/>
      <c r="I1504" s="30"/>
    </row>
    <row r="1505" spans="2:9">
      <c r="B1505" s="2600"/>
      <c r="C1505" s="2601"/>
      <c r="D1505" s="78"/>
      <c r="E1505" s="70"/>
      <c r="F1505" s="68"/>
      <c r="G1505" s="24"/>
      <c r="H1505" s="19"/>
      <c r="I1505" s="30"/>
    </row>
    <row r="1506" spans="2:9" ht="15.75" thickBot="1">
      <c r="B1506" s="2602"/>
      <c r="C1506" s="2603"/>
      <c r="D1506" s="25"/>
      <c r="E1506" s="28"/>
      <c r="F1506" s="178"/>
      <c r="G1506" s="28"/>
      <c r="H1506" s="29"/>
      <c r="I1506" s="30"/>
    </row>
    <row r="1507" spans="2:9" ht="15.75" thickBot="1">
      <c r="B1507" s="30"/>
      <c r="C1507" s="30"/>
      <c r="D1507" s="30"/>
      <c r="E1507" s="30"/>
      <c r="F1507" s="30"/>
      <c r="G1507" s="31" t="s">
        <v>855</v>
      </c>
      <c r="H1507" s="32">
        <f>SUM(G1502:G1506)</f>
        <v>12529.369392820003</v>
      </c>
      <c r="I1507" s="554"/>
    </row>
    <row r="1508" spans="2:9" ht="15.75" thickBot="1">
      <c r="B1508" s="2604" t="s">
        <v>856</v>
      </c>
      <c r="C1508" s="2604"/>
      <c r="D1508" s="2604"/>
      <c r="E1508" s="2604"/>
      <c r="F1508" s="2604"/>
      <c r="G1508" s="2604"/>
      <c r="H1508" s="2604"/>
      <c r="I1508" s="1438"/>
    </row>
    <row r="1509" spans="2:9">
      <c r="B1509" s="391" t="s">
        <v>300</v>
      </c>
      <c r="C1509" s="160" t="s">
        <v>857</v>
      </c>
      <c r="D1509" s="159" t="s">
        <v>310</v>
      </c>
      <c r="E1509" s="159" t="s">
        <v>858</v>
      </c>
      <c r="F1509" s="159" t="s">
        <v>859</v>
      </c>
      <c r="G1509" s="159" t="s">
        <v>852</v>
      </c>
      <c r="H1509" s="34"/>
      <c r="I1509" s="30"/>
    </row>
    <row r="1510" spans="2:9">
      <c r="B1510" s="20" t="s">
        <v>1031</v>
      </c>
      <c r="C1510" s="68">
        <v>0.12</v>
      </c>
      <c r="D1510" s="22" t="s">
        <v>362</v>
      </c>
      <c r="E1510" s="66"/>
      <c r="F1510" s="24">
        <f>+'sub. anal.'!F15</f>
        <v>439572.56388542859</v>
      </c>
      <c r="G1510" s="24">
        <f>+F1510*C1510</f>
        <v>52748.70766625143</v>
      </c>
      <c r="H1510" s="19"/>
      <c r="I1510" s="30"/>
    </row>
    <row r="1511" spans="2:9">
      <c r="B1511" s="20" t="s">
        <v>1016</v>
      </c>
      <c r="C1511" s="68">
        <v>1.1499999999999999</v>
      </c>
      <c r="D1511" s="22" t="s">
        <v>383</v>
      </c>
      <c r="E1511" s="67"/>
      <c r="F1511" s="24">
        <f>+insum!E61</f>
        <v>8000</v>
      </c>
      <c r="G1511" s="24">
        <f>+F1511*C1511</f>
        <v>9200</v>
      </c>
      <c r="H1511" s="19"/>
      <c r="I1511" s="30"/>
    </row>
    <row r="1512" spans="2:9">
      <c r="B1512" s="389" t="s">
        <v>1018</v>
      </c>
      <c r="C1512" s="68">
        <v>2</v>
      </c>
      <c r="D1512" s="22" t="s">
        <v>310</v>
      </c>
      <c r="E1512" s="66"/>
      <c r="F1512" s="24">
        <f>+insum!E32</f>
        <v>15000</v>
      </c>
      <c r="G1512" s="24">
        <f>+F1512*C1512</f>
        <v>30000</v>
      </c>
      <c r="H1512" s="19"/>
      <c r="I1512" s="30"/>
    </row>
    <row r="1513" spans="2:9" ht="15.75" thickBot="1">
      <c r="B1513" s="390"/>
      <c r="C1513" s="178"/>
      <c r="D1513" s="25"/>
      <c r="E1513" s="179"/>
      <c r="F1513" s="28"/>
      <c r="G1513" s="28"/>
      <c r="H1513" s="29"/>
      <c r="I1513" s="30"/>
    </row>
    <row r="1514" spans="2:9" ht="15.75" thickBot="1">
      <c r="B1514" s="30"/>
      <c r="C1514" s="30"/>
      <c r="D1514" s="30"/>
      <c r="E1514" s="30"/>
      <c r="F1514" s="30"/>
      <c r="G1514" s="31" t="s">
        <v>855</v>
      </c>
      <c r="H1514" s="65">
        <f>SUM(G1510:G1513)</f>
        <v>91948.70766625143</v>
      </c>
      <c r="I1514" s="554"/>
    </row>
    <row r="1515" spans="2:9" ht="15.75" thickBot="1">
      <c r="B1515" s="2605" t="s">
        <v>864</v>
      </c>
      <c r="C1515" s="2605"/>
      <c r="D1515" s="2605"/>
      <c r="E1515" s="2605"/>
      <c r="F1515" s="2605"/>
      <c r="G1515" s="2605"/>
      <c r="H1515" s="2605"/>
      <c r="I1515" s="1438"/>
    </row>
    <row r="1516" spans="2:9" ht="22.5">
      <c r="B1516" s="39" t="s">
        <v>865</v>
      </c>
      <c r="C1516" s="41" t="s">
        <v>866</v>
      </c>
      <c r="D1516" s="42" t="s">
        <v>867</v>
      </c>
      <c r="E1516" s="42" t="s">
        <v>868</v>
      </c>
      <c r="F1516" s="42" t="s">
        <v>850</v>
      </c>
      <c r="G1516" s="43" t="s">
        <v>852</v>
      </c>
      <c r="H1516" s="44"/>
      <c r="I1516" s="30"/>
    </row>
    <row r="1517" spans="2:9">
      <c r="B1517" s="45"/>
      <c r="C1517" s="46"/>
      <c r="D1517" s="47"/>
      <c r="E1517" s="23"/>
      <c r="F1517" s="59"/>
      <c r="G1517" s="23"/>
      <c r="H1517" s="48"/>
      <c r="I1517" s="30"/>
    </row>
    <row r="1518" spans="2:9" ht="15.75" thickBot="1">
      <c r="B1518" s="50"/>
      <c r="C1518" s="52"/>
      <c r="D1518" s="52"/>
      <c r="E1518" s="52"/>
      <c r="F1518" s="52"/>
      <c r="G1518" s="53"/>
      <c r="H1518" s="48"/>
      <c r="I1518" s="30"/>
    </row>
    <row r="1519" spans="2:9" ht="15.75" thickBot="1">
      <c r="B1519" s="30"/>
      <c r="C1519" s="30"/>
      <c r="D1519" s="30"/>
      <c r="E1519" s="30"/>
      <c r="F1519" s="30"/>
      <c r="G1519" s="31" t="s">
        <v>855</v>
      </c>
      <c r="H1519" s="32">
        <f>SUM(G1517:G1518)</f>
        <v>0</v>
      </c>
      <c r="I1519" s="554"/>
    </row>
    <row r="1520" spans="2:9" ht="15.75" thickBot="1">
      <c r="B1520" s="2605" t="s">
        <v>869</v>
      </c>
      <c r="C1520" s="2605"/>
      <c r="D1520" s="2605"/>
      <c r="E1520" s="2605"/>
      <c r="F1520" s="2605"/>
      <c r="G1520" s="2605"/>
      <c r="H1520" s="2605"/>
      <c r="I1520" s="1438"/>
    </row>
    <row r="1521" spans="2:9">
      <c r="B1521" s="54" t="s">
        <v>870</v>
      </c>
      <c r="C1521" s="42" t="s">
        <v>871</v>
      </c>
      <c r="D1521" s="42" t="s">
        <v>872</v>
      </c>
      <c r="E1521" s="55" t="s">
        <v>873</v>
      </c>
      <c r="F1521" s="55" t="s">
        <v>851</v>
      </c>
      <c r="G1521" s="43" t="s">
        <v>852</v>
      </c>
      <c r="H1521" s="34"/>
      <c r="I1521" s="30"/>
    </row>
    <row r="1522" spans="2:9">
      <c r="B1522" s="45" t="s">
        <v>938</v>
      </c>
      <c r="C1522" s="56">
        <f>'M.O. y F.prest.'!C38</f>
        <v>47450</v>
      </c>
      <c r="D1522" s="759">
        <f>+'M.O. y F.prest.'!$F$33</f>
        <v>1.7612000000000001</v>
      </c>
      <c r="E1522" s="58">
        <f>C1522*D1522</f>
        <v>83568.94</v>
      </c>
      <c r="F1522" s="49">
        <v>20</v>
      </c>
      <c r="G1522" s="24">
        <f>E1522/F1522</f>
        <v>4178.4470000000001</v>
      </c>
      <c r="H1522" s="19"/>
      <c r="I1522" s="30"/>
    </row>
    <row r="1523" spans="2:9">
      <c r="B1523" s="45" t="s">
        <v>927</v>
      </c>
      <c r="C1523" s="56">
        <f>'M.O. y F.prest.'!C39</f>
        <v>83568.94</v>
      </c>
      <c r="D1523" s="759">
        <f>+'M.O. y F.prest.'!$F$33</f>
        <v>1.7612000000000001</v>
      </c>
      <c r="E1523" s="58">
        <f>C1523*D1523</f>
        <v>147181.61712800001</v>
      </c>
      <c r="F1523" s="49">
        <v>20</v>
      </c>
      <c r="G1523" s="24">
        <f>E1523/F1523</f>
        <v>7359.0808564000008</v>
      </c>
      <c r="H1523" s="19"/>
      <c r="I1523" s="30"/>
    </row>
    <row r="1524" spans="2:9">
      <c r="B1524" s="45"/>
      <c r="C1524" s="59"/>
      <c r="D1524" s="22"/>
      <c r="E1524" s="59"/>
      <c r="F1524" s="23"/>
      <c r="G1524" s="24"/>
      <c r="H1524" s="19"/>
      <c r="I1524" s="30"/>
    </row>
    <row r="1525" spans="2:9" ht="15.75" thickBot="1">
      <c r="B1525" s="50"/>
      <c r="C1525" s="51"/>
      <c r="D1525" s="51"/>
      <c r="E1525" s="51"/>
      <c r="F1525" s="51"/>
      <c r="G1525" s="29"/>
      <c r="H1525" s="29"/>
      <c r="I1525" s="30"/>
    </row>
    <row r="1526" spans="2:9" ht="15.75" thickBot="1">
      <c r="B1526" s="30"/>
      <c r="C1526" s="30"/>
      <c r="D1526" s="30"/>
      <c r="E1526" s="30"/>
      <c r="F1526" s="30"/>
      <c r="G1526" s="31" t="s">
        <v>855</v>
      </c>
      <c r="H1526" s="32">
        <f>SUM(G1522:G1525)</f>
        <v>11537.5278564</v>
      </c>
      <c r="I1526" s="554"/>
    </row>
    <row r="1527" spans="2:9" ht="15.75" thickBot="1">
      <c r="B1527" s="30"/>
      <c r="C1527" s="30"/>
      <c r="D1527" s="30"/>
      <c r="E1527" s="30"/>
      <c r="F1527" s="30"/>
      <c r="G1527" s="60"/>
      <c r="H1527" s="30"/>
      <c r="I1527" s="30"/>
    </row>
    <row r="1528" spans="2:9" ht="15.75" thickBot="1">
      <c r="B1528" s="30"/>
      <c r="C1528" s="30"/>
      <c r="D1528" s="30"/>
      <c r="E1528" s="61" t="s">
        <v>876</v>
      </c>
      <c r="F1528" s="62"/>
      <c r="G1528" s="62"/>
      <c r="H1528" s="71">
        <f>H1507+H1514+H1519+H1526</f>
        <v>116015.60491547144</v>
      </c>
      <c r="I1528" s="182"/>
    </row>
    <row r="1529" spans="2:9">
      <c r="B1529" s="30"/>
      <c r="C1529" s="30"/>
      <c r="D1529" s="30"/>
      <c r="E1529" s="61"/>
      <c r="F1529" s="62"/>
      <c r="G1529" s="62"/>
      <c r="H1529" s="182"/>
      <c r="I1529" s="182"/>
    </row>
    <row r="1530" spans="2:9">
      <c r="B1530" s="30"/>
      <c r="C1530" s="30"/>
      <c r="D1530" s="30"/>
      <c r="E1530" s="61"/>
      <c r="F1530" s="62"/>
      <c r="G1530" s="62"/>
      <c r="H1530" s="182"/>
      <c r="I1530" s="182"/>
    </row>
    <row r="1531" spans="2:9">
      <c r="B1531" s="30"/>
      <c r="C1531" s="30"/>
      <c r="D1531" s="30"/>
      <c r="E1531" s="61"/>
      <c r="F1531" s="62"/>
      <c r="G1531" s="62"/>
      <c r="H1531" s="182"/>
      <c r="I1531" s="182"/>
    </row>
    <row r="1532" spans="2:9">
      <c r="B1532" s="30"/>
      <c r="C1532" s="30"/>
      <c r="D1532" s="30"/>
      <c r="E1532" s="61"/>
      <c r="F1532" s="62"/>
      <c r="G1532" s="62"/>
      <c r="H1532" s="182"/>
      <c r="I1532" s="182"/>
    </row>
    <row r="1533" spans="2:9">
      <c r="B1533" s="30"/>
      <c r="C1533" s="30"/>
      <c r="D1533" s="30"/>
      <c r="E1533" s="61"/>
      <c r="F1533" s="62"/>
      <c r="G1533" s="62"/>
      <c r="H1533" s="182"/>
      <c r="I1533" s="182"/>
    </row>
    <row r="1534" spans="2:9">
      <c r="B1534" s="30"/>
      <c r="C1534" s="30"/>
      <c r="D1534" s="30"/>
      <c r="E1534" s="61"/>
      <c r="F1534" s="62"/>
      <c r="G1534" s="62"/>
      <c r="H1534" s="182"/>
      <c r="I1534" s="182"/>
    </row>
    <row r="1535" spans="2:9">
      <c r="B1535" s="30"/>
      <c r="C1535" s="30"/>
      <c r="D1535" s="30"/>
      <c r="E1535" s="61"/>
      <c r="F1535" s="62"/>
      <c r="G1535" s="62"/>
      <c r="H1535" s="182"/>
      <c r="I1535" s="182"/>
    </row>
    <row r="1536" spans="2:9" ht="15.75" thickBot="1">
      <c r="B1536" s="30"/>
      <c r="C1536" s="30"/>
      <c r="D1536" s="30"/>
      <c r="E1536" s="61"/>
      <c r="F1536" s="62"/>
      <c r="G1536" s="62"/>
      <c r="H1536" s="182"/>
      <c r="I1536" s="182"/>
    </row>
    <row r="1537" spans="2:14" ht="32.450000000000003" customHeight="1">
      <c r="B1537" s="635" t="s">
        <v>1032</v>
      </c>
      <c r="C1537" s="2833" t="s">
        <v>211</v>
      </c>
      <c r="D1537" s="2834"/>
      <c r="E1537" s="2834"/>
      <c r="F1537" s="2834"/>
      <c r="G1537" s="2834"/>
      <c r="H1537" s="2848"/>
      <c r="I1537" s="1595"/>
    </row>
    <row r="1538" spans="2:14" ht="18">
      <c r="B1538" s="2754" t="s">
        <v>840</v>
      </c>
      <c r="C1538" s="2755"/>
      <c r="D1538" s="2755"/>
      <c r="E1538" s="2755"/>
      <c r="F1538" s="2755"/>
      <c r="G1538" s="2755"/>
      <c r="H1538" s="2756"/>
      <c r="I1538" s="1596"/>
    </row>
    <row r="1539" spans="2:14">
      <c r="B1539" s="2838" t="s">
        <v>44</v>
      </c>
      <c r="C1539" s="2839"/>
      <c r="D1539" s="2840"/>
      <c r="E1539" s="2841"/>
      <c r="F1539" s="2842"/>
      <c r="G1539" s="555" t="s">
        <v>45</v>
      </c>
      <c r="H1539" s="556" t="str">
        <f>+'Pres. OBRA'!D50</f>
        <v>M2</v>
      </c>
      <c r="I1539" s="580"/>
    </row>
    <row r="1540" spans="2:14">
      <c r="B1540" s="2883" t="s">
        <v>1033</v>
      </c>
      <c r="C1540" s="2884"/>
      <c r="D1540" s="2843"/>
      <c r="E1540" s="2844"/>
      <c r="F1540" s="2845"/>
      <c r="G1540" s="557" t="s">
        <v>845</v>
      </c>
      <c r="H1540" s="558">
        <f>'Pres. OBRA'!B50</f>
        <v>6.6</v>
      </c>
      <c r="I1540" s="575"/>
    </row>
    <row r="1541" spans="2:14">
      <c r="B1541" s="559" t="s">
        <v>295</v>
      </c>
      <c r="C1541" s="2729"/>
      <c r="D1541" s="2729"/>
      <c r="E1541" s="2729"/>
      <c r="F1541" s="2729"/>
      <c r="G1541" s="2729"/>
      <c r="H1541" s="2730"/>
      <c r="I1541" s="1597"/>
    </row>
    <row r="1542" spans="2:14" ht="91.9" customHeight="1" thickBot="1">
      <c r="B1542" s="618" t="s">
        <v>847</v>
      </c>
      <c r="C1542" s="2809" t="str">
        <f>'Pres. OBRA'!C50</f>
        <v>Construcción de PISO EN BALDOSA HABANA DE GRANO TRANI, BLANCO O CREMA No.1-2  DE 30 x 30 cm., de primera calidad aprobada por la interventoría que cumpla la norma NTC 2849. Incluye concretode pega y nivelación 1:3:2 de cemento, arena de concreto, agregado de 3/8" a 1/2" y aditivo plastificante en un espesor de 5 cm, suministro y transporte de la baldosa, varilla de dilatación en PVC de 5 mm x 37mm en cuadrículas de  2,10 x 2,10 m., lechada del mismo color de la baldosa, destroncada, pulida, brillada y encerada en el sitio con cera polimerica,  protección de muros, puertas y desagües. Cargue, transporte y botada de material sobrante (cachaza) en botaderos oficiales. La interventoría entregará el diseño en tapetes o franjas combinando los colores (máximo dos colores). Los ensayos que se requieran serán por cuenta del contratista y las muestras se escogerán del material puesto en obra.</v>
      </c>
      <c r="D1542" s="2809"/>
      <c r="E1542" s="2809"/>
      <c r="F1542" s="2809"/>
      <c r="G1542" s="2809"/>
      <c r="H1542" s="2810"/>
      <c r="I1542" s="1598"/>
    </row>
    <row r="1543" spans="2:14" ht="16.149999999999999" customHeight="1" thickBot="1">
      <c r="B1543" s="2811" t="s">
        <v>848</v>
      </c>
      <c r="C1543" s="2812"/>
      <c r="D1543" s="2812"/>
      <c r="E1543" s="2812"/>
      <c r="F1543" s="2812"/>
      <c r="G1543" s="2812"/>
      <c r="H1543" s="2813"/>
      <c r="I1543" s="1599"/>
    </row>
    <row r="1544" spans="2:14">
      <c r="B1544" s="2739" t="s">
        <v>300</v>
      </c>
      <c r="C1544" s="2740"/>
      <c r="D1544" s="561" t="s">
        <v>849</v>
      </c>
      <c r="E1544" s="561" t="s">
        <v>888</v>
      </c>
      <c r="F1544" s="561" t="s">
        <v>851</v>
      </c>
      <c r="G1544" s="562" t="s">
        <v>852</v>
      </c>
      <c r="H1544" s="563"/>
      <c r="I1544" s="574"/>
    </row>
    <row r="1545" spans="2:14">
      <c r="B1545" s="1466" t="s">
        <v>1034</v>
      </c>
      <c r="C1545" s="581"/>
      <c r="D1545" s="581"/>
      <c r="E1545" s="953">
        <v>50000</v>
      </c>
      <c r="F1545" s="953">
        <v>3.5000000000000003E-2</v>
      </c>
      <c r="G1545" s="670">
        <f>F1545*E1545</f>
        <v>1750.0000000000002</v>
      </c>
      <c r="H1545" s="567"/>
      <c r="I1545" s="574"/>
      <c r="M1545">
        <v>73260.84</v>
      </c>
      <c r="N1545">
        <f>+M1545*1.19</f>
        <v>87180.39959999999</v>
      </c>
    </row>
    <row r="1546" spans="2:14" ht="15.75" thickBot="1">
      <c r="B1546" s="568" t="s">
        <v>877</v>
      </c>
      <c r="C1546" s="569"/>
      <c r="D1546" s="570"/>
      <c r="E1546" s="571"/>
      <c r="F1546" s="571"/>
      <c r="G1546" s="572">
        <f>H1571*0.05</f>
        <v>1153.75278564</v>
      </c>
      <c r="H1546" s="573"/>
      <c r="I1546" s="574"/>
    </row>
    <row r="1547" spans="2:14">
      <c r="B1547" s="574"/>
      <c r="C1547" s="574"/>
      <c r="D1547" s="574"/>
      <c r="E1547" s="574"/>
      <c r="F1547" s="574"/>
      <c r="G1547" s="575" t="s">
        <v>855</v>
      </c>
      <c r="H1547" s="576">
        <f>SUM(G1545:G1546)</f>
        <v>2903.7527856400002</v>
      </c>
      <c r="I1547" s="1600"/>
    </row>
    <row r="1548" spans="2:14" ht="15.75" thickBot="1">
      <c r="B1548" s="577" t="s">
        <v>856</v>
      </c>
      <c r="C1548" s="574"/>
      <c r="D1548" s="574"/>
      <c r="E1548" s="574"/>
      <c r="F1548" s="574"/>
      <c r="G1548" s="574"/>
      <c r="H1548" s="574"/>
      <c r="I1548" s="574"/>
    </row>
    <row r="1549" spans="2:14">
      <c r="B1549" s="578" t="s">
        <v>300</v>
      </c>
      <c r="C1549" s="593"/>
      <c r="D1549" s="561" t="s">
        <v>310</v>
      </c>
      <c r="E1549" s="561" t="s">
        <v>1035</v>
      </c>
      <c r="F1549" s="561" t="s">
        <v>238</v>
      </c>
      <c r="G1549" s="562" t="s">
        <v>852</v>
      </c>
      <c r="H1549" s="563"/>
      <c r="I1549" s="574"/>
    </row>
    <row r="1550" spans="2:14" ht="33" customHeight="1">
      <c r="B1550" s="2600" t="s">
        <v>1036</v>
      </c>
      <c r="C1550" s="2601"/>
      <c r="D1550" s="581" t="s">
        <v>424</v>
      </c>
      <c r="E1550" s="765">
        <f>+insum!E220</f>
        <v>90000</v>
      </c>
      <c r="F1550" s="773">
        <v>1</v>
      </c>
      <c r="G1550" s="670">
        <f t="shared" ref="G1550:G1555" si="10">F1550*E1550</f>
        <v>90000</v>
      </c>
      <c r="H1550" s="567"/>
      <c r="I1550" s="574"/>
    </row>
    <row r="1551" spans="2:14" ht="27" customHeight="1">
      <c r="B1551" s="2600" t="s">
        <v>1037</v>
      </c>
      <c r="C1551" s="2601"/>
      <c r="D1551" s="581" t="s">
        <v>424</v>
      </c>
      <c r="E1551" s="765">
        <f>+insum!E221</f>
        <v>101386</v>
      </c>
      <c r="F1551" s="654">
        <v>2.5200000000000001E-3</v>
      </c>
      <c r="G1551" s="670">
        <f t="shared" si="10"/>
        <v>255.49272000000002</v>
      </c>
      <c r="H1551" s="567"/>
      <c r="I1551" s="574"/>
    </row>
    <row r="1552" spans="2:14" ht="33" customHeight="1">
      <c r="B1552" s="2600" t="s">
        <v>1038</v>
      </c>
      <c r="C1552" s="2601"/>
      <c r="D1552" s="581" t="s">
        <v>362</v>
      </c>
      <c r="E1552" s="765">
        <f>+'sub. anal.'!F9</f>
        <v>507626.82977342862</v>
      </c>
      <c r="F1552" s="654">
        <v>5.2499999999999998E-2</v>
      </c>
      <c r="G1552" s="670">
        <f t="shared" si="10"/>
        <v>26650.408563105</v>
      </c>
      <c r="H1552" s="567"/>
      <c r="I1552" s="574"/>
    </row>
    <row r="1553" spans="2:9">
      <c r="B1553" s="2600" t="s">
        <v>1039</v>
      </c>
      <c r="C1553" s="2601"/>
      <c r="D1553" s="581"/>
      <c r="E1553" s="765">
        <f>+insum!E229</f>
        <v>2500</v>
      </c>
      <c r="F1553" s="654">
        <v>0.5</v>
      </c>
      <c r="G1553" s="670">
        <f t="shared" si="10"/>
        <v>1250</v>
      </c>
      <c r="H1553" s="567"/>
      <c r="I1553" s="574"/>
    </row>
    <row r="1554" spans="2:9">
      <c r="B1554" s="2600" t="s">
        <v>1040</v>
      </c>
      <c r="C1554" s="2601"/>
      <c r="D1554" s="581" t="s">
        <v>388</v>
      </c>
      <c r="E1554" s="765">
        <f>+insum!E573</f>
        <v>2340</v>
      </c>
      <c r="F1554" s="654">
        <v>1</v>
      </c>
      <c r="G1554" s="670">
        <f t="shared" si="10"/>
        <v>2340</v>
      </c>
      <c r="H1554" s="567"/>
      <c r="I1554" s="574"/>
    </row>
    <row r="1555" spans="2:9">
      <c r="B1555" s="2600" t="s">
        <v>1041</v>
      </c>
      <c r="C1555" s="2601"/>
      <c r="D1555" s="564" t="s">
        <v>383</v>
      </c>
      <c r="E1555" s="765">
        <f>+insum!E576</f>
        <v>24000</v>
      </c>
      <c r="F1555" s="654">
        <v>4.1669999999999999E-2</v>
      </c>
      <c r="G1555" s="670">
        <f t="shared" si="10"/>
        <v>1000.0799999999999</v>
      </c>
      <c r="H1555" s="567"/>
      <c r="I1555" s="574"/>
    </row>
    <row r="1556" spans="2:9" ht="15.75" thickBot="1">
      <c r="B1556" s="2878"/>
      <c r="C1556" s="2879"/>
      <c r="D1556" s="570"/>
      <c r="E1556" s="590"/>
      <c r="F1556" s="571"/>
      <c r="G1556" s="634"/>
      <c r="H1556" s="573"/>
      <c r="I1556" s="574"/>
    </row>
    <row r="1557" spans="2:9">
      <c r="B1557" s="574"/>
      <c r="C1557" s="574"/>
      <c r="D1557" s="574"/>
      <c r="E1557" s="574"/>
      <c r="F1557" s="574"/>
      <c r="G1557" s="575" t="s">
        <v>855</v>
      </c>
      <c r="H1557" s="576">
        <f>SUM(G1550:G1556)</f>
        <v>121495.98128310499</v>
      </c>
      <c r="I1557" s="1600"/>
    </row>
    <row r="1558" spans="2:9" ht="15.75" thickBot="1">
      <c r="B1558" s="577" t="s">
        <v>864</v>
      </c>
      <c r="C1558" s="574"/>
      <c r="D1558" s="574"/>
      <c r="E1558" s="574"/>
      <c r="F1558" s="574"/>
      <c r="G1558" s="574"/>
      <c r="H1558" s="574"/>
      <c r="I1558" s="574"/>
    </row>
    <row r="1559" spans="2:9">
      <c r="B1559" s="592" t="s">
        <v>865</v>
      </c>
      <c r="C1559" s="561" t="s">
        <v>866</v>
      </c>
      <c r="D1559" s="561" t="s">
        <v>867</v>
      </c>
      <c r="E1559" s="561" t="s">
        <v>868</v>
      </c>
      <c r="F1559" s="561" t="s">
        <v>850</v>
      </c>
      <c r="G1559" s="594" t="s">
        <v>852</v>
      </c>
      <c r="H1559" s="595"/>
      <c r="I1559" s="574"/>
    </row>
    <row r="1560" spans="2:9">
      <c r="B1560" s="596" t="s">
        <v>919</v>
      </c>
      <c r="C1560" s="597">
        <v>0.3</v>
      </c>
      <c r="D1560" s="598"/>
      <c r="E1560" s="565"/>
      <c r="F1560" s="565">
        <f>+insum!E30</f>
        <v>30000</v>
      </c>
      <c r="G1560" s="565">
        <f>F1560*C1560</f>
        <v>9000</v>
      </c>
      <c r="H1560" s="599"/>
      <c r="I1560" s="574"/>
    </row>
    <row r="1561" spans="2:9">
      <c r="B1561" s="596"/>
      <c r="C1561" s="597"/>
      <c r="D1561" s="564"/>
      <c r="E1561" s="600"/>
      <c r="F1561" s="565"/>
      <c r="G1561" s="565"/>
      <c r="H1561" s="599"/>
      <c r="I1561" s="574"/>
    </row>
    <row r="1562" spans="2:9">
      <c r="B1562" s="596"/>
      <c r="C1562" s="597"/>
      <c r="D1562" s="564"/>
      <c r="E1562" s="600"/>
      <c r="F1562" s="565"/>
      <c r="G1562" s="565"/>
      <c r="H1562" s="599"/>
      <c r="I1562" s="574"/>
    </row>
    <row r="1563" spans="2:9" ht="15.75" thickBot="1">
      <c r="B1563" s="601"/>
      <c r="C1563" s="602"/>
      <c r="D1563" s="602"/>
      <c r="E1563" s="602"/>
      <c r="F1563" s="602"/>
      <c r="G1563" s="603"/>
      <c r="H1563" s="599"/>
      <c r="I1563" s="574"/>
    </row>
    <row r="1564" spans="2:9" ht="15.75" thickBot="1">
      <c r="B1564" s="574"/>
      <c r="C1564" s="574"/>
      <c r="D1564" s="574"/>
      <c r="E1564" s="574"/>
      <c r="F1564" s="574"/>
      <c r="G1564" s="575" t="s">
        <v>855</v>
      </c>
      <c r="H1564" s="604">
        <f>SUM(G1560:G1563)</f>
        <v>9000</v>
      </c>
      <c r="I1564" s="1600"/>
    </row>
    <row r="1565" spans="2:9" ht="15.75" thickBot="1">
      <c r="B1565" s="577" t="s">
        <v>869</v>
      </c>
      <c r="C1565" s="574"/>
      <c r="D1565" s="574"/>
      <c r="E1565" s="574"/>
      <c r="F1565" s="574"/>
      <c r="G1565" s="574"/>
      <c r="H1565" s="574"/>
      <c r="I1565" s="574"/>
    </row>
    <row r="1566" spans="2:9">
      <c r="B1566" s="605" t="s">
        <v>870</v>
      </c>
      <c r="C1566" s="561" t="s">
        <v>871</v>
      </c>
      <c r="D1566" s="561" t="s">
        <v>872</v>
      </c>
      <c r="E1566" s="606" t="s">
        <v>873</v>
      </c>
      <c r="F1566" s="606" t="s">
        <v>851</v>
      </c>
      <c r="G1566" s="594" t="s">
        <v>852</v>
      </c>
      <c r="H1566" s="607"/>
      <c r="I1566" s="574"/>
    </row>
    <row r="1567" spans="2:9">
      <c r="B1567" s="596" t="s">
        <v>914</v>
      </c>
      <c r="C1567" s="608">
        <f>'M.O. y F.prest.'!C38</f>
        <v>47450</v>
      </c>
      <c r="D1567" s="759">
        <f>+'M.O. y F.prest.'!$F$33</f>
        <v>1.7612000000000001</v>
      </c>
      <c r="E1567" s="609">
        <f>C1567*D1567</f>
        <v>83568.94</v>
      </c>
      <c r="F1567" s="565">
        <v>10</v>
      </c>
      <c r="G1567" s="610">
        <f>E1567/F1567</f>
        <v>8356.8940000000002</v>
      </c>
      <c r="H1567" s="611"/>
      <c r="I1567" s="574"/>
    </row>
    <row r="1568" spans="2:9">
      <c r="B1568" s="596" t="s">
        <v>927</v>
      </c>
      <c r="C1568" s="608">
        <f>'M.O. y F.prest.'!C39</f>
        <v>83568.94</v>
      </c>
      <c r="D1568" s="759">
        <f>+'M.O. y F.prest.'!$F$33</f>
        <v>1.7612000000000001</v>
      </c>
      <c r="E1568" s="609">
        <f>C1568*D1568</f>
        <v>147181.61712800001</v>
      </c>
      <c r="F1568" s="565">
        <v>10</v>
      </c>
      <c r="G1568" s="610">
        <f>E1568/F1568</f>
        <v>14718.161712800002</v>
      </c>
      <c r="H1568" s="611"/>
      <c r="I1568" s="574"/>
    </row>
    <row r="1569" spans="2:9">
      <c r="B1569" s="596"/>
      <c r="C1569" s="586"/>
      <c r="D1569" s="564"/>
      <c r="E1569" s="586"/>
      <c r="F1569" s="565"/>
      <c r="G1569" s="610"/>
      <c r="H1569" s="611"/>
      <c r="I1569" s="574"/>
    </row>
    <row r="1570" spans="2:9" ht="15.75" thickBot="1">
      <c r="B1570" s="601"/>
      <c r="C1570" s="589"/>
      <c r="D1570" s="589"/>
      <c r="E1570" s="589"/>
      <c r="F1570" s="589"/>
      <c r="G1570" s="612"/>
      <c r="H1570" s="612"/>
      <c r="I1570" s="574"/>
    </row>
    <row r="1571" spans="2:9" ht="15.75" thickBot="1">
      <c r="B1571" s="574"/>
      <c r="C1571" s="574"/>
      <c r="D1571" s="574"/>
      <c r="E1571" s="574"/>
      <c r="F1571" s="574"/>
      <c r="G1571" s="575" t="s">
        <v>855</v>
      </c>
      <c r="H1571" s="613">
        <f>SUM(G1567:G1570)</f>
        <v>23075.0557128</v>
      </c>
      <c r="I1571" s="1600"/>
    </row>
    <row r="1572" spans="2:9" ht="15.75" thickBot="1">
      <c r="B1572" s="614"/>
      <c r="C1572" s="574"/>
      <c r="D1572" s="575" t="s">
        <v>1042</v>
      </c>
      <c r="E1572" s="580"/>
      <c r="F1572" s="580"/>
      <c r="G1572" s="580"/>
      <c r="H1572" s="604">
        <f>H1571+H1564+H1557+H1547</f>
        <v>156474.789781545</v>
      </c>
      <c r="I1572" s="1600"/>
    </row>
    <row r="1573" spans="2:9">
      <c r="B1573" s="30"/>
      <c r="C1573" s="30"/>
      <c r="D1573" s="30"/>
      <c r="E1573" s="61"/>
      <c r="F1573" s="62"/>
      <c r="G1573" s="62"/>
      <c r="H1573" s="182"/>
      <c r="I1573" s="182"/>
    </row>
    <row r="1574" spans="2:9">
      <c r="B1574" s="30"/>
      <c r="C1574" s="30"/>
      <c r="D1574" s="30"/>
      <c r="E1574" s="61"/>
      <c r="F1574" s="62"/>
      <c r="G1574" s="62"/>
      <c r="H1574" s="182"/>
      <c r="I1574" s="182"/>
    </row>
    <row r="1575" spans="2:9">
      <c r="B1575" s="30"/>
      <c r="C1575" s="30"/>
      <c r="D1575" s="30"/>
      <c r="E1575" s="61"/>
      <c r="F1575" s="62"/>
      <c r="G1575" s="62"/>
      <c r="H1575" s="182"/>
      <c r="I1575" s="182"/>
    </row>
    <row r="1576" spans="2:9" ht="15.75" thickBot="1">
      <c r="B1576" s="30"/>
      <c r="C1576" s="30"/>
      <c r="D1576" s="30"/>
      <c r="E1576" s="61"/>
      <c r="F1576" s="62"/>
      <c r="G1576" s="62"/>
      <c r="H1576" s="182"/>
      <c r="I1576" s="182"/>
    </row>
    <row r="1577" spans="2:9" ht="26.25">
      <c r="B1577" s="635" t="s">
        <v>1032</v>
      </c>
      <c r="C1577" s="2833" t="s">
        <v>211</v>
      </c>
      <c r="D1577" s="2834"/>
      <c r="E1577" s="2834"/>
      <c r="F1577" s="2834"/>
      <c r="G1577" s="2834"/>
      <c r="H1577" s="2848"/>
      <c r="I1577" s="1595"/>
    </row>
    <row r="1578" spans="2:9" ht="18">
      <c r="B1578" s="2754" t="s">
        <v>840</v>
      </c>
      <c r="C1578" s="2755"/>
      <c r="D1578" s="2755"/>
      <c r="E1578" s="2755"/>
      <c r="F1578" s="2755"/>
      <c r="G1578" s="2755"/>
      <c r="H1578" s="2756"/>
      <c r="I1578" s="1596"/>
    </row>
    <row r="1579" spans="2:9">
      <c r="B1579" s="2838" t="s">
        <v>44</v>
      </c>
      <c r="C1579" s="2839"/>
      <c r="D1579" s="2840" t="str">
        <f>D3</f>
        <v>Elaboró: Yeiner J. Ogaza Diaz</v>
      </c>
      <c r="E1579" s="2841"/>
      <c r="F1579" s="2842"/>
      <c r="G1579" s="555" t="s">
        <v>45</v>
      </c>
      <c r="H1579" s="556" t="str">
        <f>+'Pres. OBRA'!D51</f>
        <v>ML</v>
      </c>
      <c r="I1579" s="580"/>
    </row>
    <row r="1580" spans="2:9">
      <c r="B1580" s="2883" t="s">
        <v>1033</v>
      </c>
      <c r="C1580" s="2884"/>
      <c r="D1580" s="2843"/>
      <c r="E1580" s="2844"/>
      <c r="F1580" s="2845"/>
      <c r="G1580" s="557" t="s">
        <v>845</v>
      </c>
      <c r="H1580" s="558">
        <f>'Pres. OBRA'!B51</f>
        <v>6.7</v>
      </c>
      <c r="I1580" s="575"/>
    </row>
    <row r="1581" spans="2:9" ht="15.75" thickBot="1">
      <c r="B1581" s="559" t="s">
        <v>295</v>
      </c>
      <c r="C1581" s="2729"/>
      <c r="D1581" s="2729"/>
      <c r="E1581" s="2729"/>
      <c r="F1581" s="2729"/>
      <c r="G1581" s="2729"/>
      <c r="H1581" s="2730"/>
      <c r="I1581" s="1597"/>
    </row>
    <row r="1582" spans="2:9">
      <c r="B1582" s="2827" t="s">
        <v>847</v>
      </c>
      <c r="C1582" s="2912" t="str">
        <f>'Pres. OBRA'!C51</f>
        <v>Construcción de ZÓCALO  a la baldosa de piso, CON UN DESARROLLO DE 10 cm., Y UN ESPESOR DE 1 cm, embebido en muro. Incluye suministro y transporte de los materiales, mortero de pega 1:5, dilataciones en aluminio e= 3 mm. a todo lo largo del zócalo y curvas cada 0.90 m., cortes sobre baldosa, remates, pulida y brillada y todos los elementos necesarios para su correcta construcción y funcionamiento. Según muestras en obra aprobadas por la interventoría.</v>
      </c>
      <c r="D1582" s="2912"/>
      <c r="E1582" s="2912"/>
      <c r="F1582" s="2912"/>
      <c r="G1582" s="2912"/>
      <c r="H1582" s="2913"/>
      <c r="I1582" s="672"/>
    </row>
    <row r="1583" spans="2:9" ht="40.15" customHeight="1" thickBot="1">
      <c r="B1583" s="2827"/>
      <c r="C1583" s="2914"/>
      <c r="D1583" s="2914"/>
      <c r="E1583" s="2914"/>
      <c r="F1583" s="2914"/>
      <c r="G1583" s="2914"/>
      <c r="H1583" s="2915"/>
      <c r="I1583" s="672"/>
    </row>
    <row r="1584" spans="2:9" ht="16.899999999999999" customHeight="1" thickBot="1">
      <c r="B1584" s="671" t="s">
        <v>848</v>
      </c>
      <c r="C1584" s="672"/>
      <c r="D1584" s="672"/>
      <c r="E1584" s="672"/>
      <c r="F1584" s="672"/>
      <c r="G1584" s="672"/>
      <c r="H1584" s="673"/>
      <c r="I1584" s="672"/>
    </row>
    <row r="1585" spans="2:9">
      <c r="B1585" s="2908" t="s">
        <v>300</v>
      </c>
      <c r="C1585" s="2740"/>
      <c r="D1585" s="561" t="s">
        <v>849</v>
      </c>
      <c r="E1585" s="561" t="s">
        <v>888</v>
      </c>
      <c r="F1585" s="561" t="s">
        <v>851</v>
      </c>
      <c r="G1585" s="562" t="s">
        <v>852</v>
      </c>
      <c r="H1585" s="563"/>
      <c r="I1585" s="574"/>
    </row>
    <row r="1586" spans="2:9">
      <c r="B1586" s="632" t="s">
        <v>1043</v>
      </c>
      <c r="C1586" s="581"/>
      <c r="D1586" s="581"/>
      <c r="E1586" s="581">
        <v>0.01</v>
      </c>
      <c r="F1586" s="581">
        <v>49999</v>
      </c>
      <c r="G1586" s="582">
        <f>F1586*E1586</f>
        <v>499.99</v>
      </c>
      <c r="H1586" s="567"/>
      <c r="I1586" s="574"/>
    </row>
    <row r="1587" spans="2:9" ht="15.75" thickBot="1">
      <c r="B1587" s="568" t="s">
        <v>877</v>
      </c>
      <c r="C1587" s="569"/>
      <c r="D1587" s="570"/>
      <c r="E1587" s="571"/>
      <c r="F1587" s="571"/>
      <c r="G1587" s="572">
        <f>H1610*0.05</f>
        <v>576.87639281999998</v>
      </c>
      <c r="H1587" s="573"/>
      <c r="I1587" s="574"/>
    </row>
    <row r="1588" spans="2:9">
      <c r="B1588" s="574"/>
      <c r="C1588" s="574"/>
      <c r="D1588" s="574"/>
      <c r="E1588" s="574"/>
      <c r="F1588" s="574"/>
      <c r="G1588" s="575" t="s">
        <v>855</v>
      </c>
      <c r="H1588" s="576">
        <f>SUM(G1586:G1587)</f>
        <v>1076.8663928199999</v>
      </c>
      <c r="I1588" s="1600"/>
    </row>
    <row r="1589" spans="2:9" ht="15.75" thickBot="1">
      <c r="B1589" s="577" t="s">
        <v>856</v>
      </c>
      <c r="C1589" s="574"/>
      <c r="D1589" s="574"/>
      <c r="E1589" s="574"/>
      <c r="F1589" s="574"/>
      <c r="G1589" s="574"/>
      <c r="H1589" s="574"/>
      <c r="I1589" s="574"/>
    </row>
    <row r="1590" spans="2:9">
      <c r="B1590" s="578" t="s">
        <v>300</v>
      </c>
      <c r="C1590" s="593"/>
      <c r="D1590" s="561" t="s">
        <v>310</v>
      </c>
      <c r="E1590" s="561" t="s">
        <v>1035</v>
      </c>
      <c r="F1590" s="561" t="s">
        <v>238</v>
      </c>
      <c r="G1590" s="562" t="s">
        <v>852</v>
      </c>
      <c r="H1590" s="563"/>
      <c r="I1590" s="574"/>
    </row>
    <row r="1591" spans="2:9">
      <c r="B1591" s="2600" t="s">
        <v>1044</v>
      </c>
      <c r="C1591" s="2601"/>
      <c r="D1591" s="581" t="s">
        <v>355</v>
      </c>
      <c r="E1591" s="782">
        <v>35000</v>
      </c>
      <c r="F1591" s="783">
        <v>1</v>
      </c>
      <c r="G1591" s="670">
        <f>F1591*E1591</f>
        <v>35000</v>
      </c>
      <c r="H1591" s="567"/>
      <c r="I1591" s="574"/>
    </row>
    <row r="1592" spans="2:9">
      <c r="B1592" s="2600" t="s">
        <v>1045</v>
      </c>
      <c r="C1592" s="2601"/>
      <c r="D1592" s="581" t="s">
        <v>388</v>
      </c>
      <c r="E1592" s="783">
        <v>0.5</v>
      </c>
      <c r="F1592" s="782">
        <v>2000</v>
      </c>
      <c r="G1592" s="670">
        <f>F1592*E1592</f>
        <v>1000</v>
      </c>
      <c r="H1592" s="567"/>
      <c r="I1592" s="574"/>
    </row>
    <row r="1593" spans="2:9">
      <c r="B1593" s="2600" t="s">
        <v>1039</v>
      </c>
      <c r="C1593" s="2601"/>
      <c r="D1593" s="581" t="s">
        <v>388</v>
      </c>
      <c r="E1593" s="782">
        <v>5000</v>
      </c>
      <c r="F1593" s="783">
        <v>0.2</v>
      </c>
      <c r="G1593" s="670">
        <f>F1593*E1593</f>
        <v>1000</v>
      </c>
      <c r="H1593" s="567"/>
      <c r="I1593" s="574"/>
    </row>
    <row r="1594" spans="2:9">
      <c r="B1594" s="2600" t="s">
        <v>1041</v>
      </c>
      <c r="C1594" s="2601"/>
      <c r="D1594" s="564" t="s">
        <v>383</v>
      </c>
      <c r="E1594" s="782">
        <v>23818</v>
      </c>
      <c r="F1594" s="783">
        <v>0.02</v>
      </c>
      <c r="G1594" s="670">
        <f>F1594*E1594</f>
        <v>476.36</v>
      </c>
      <c r="H1594" s="567"/>
      <c r="I1594" s="574"/>
    </row>
    <row r="1595" spans="2:9" ht="15.75" thickBot="1">
      <c r="B1595" s="2878"/>
      <c r="C1595" s="2879"/>
      <c r="D1595" s="570"/>
      <c r="E1595" s="298"/>
      <c r="F1595" s="298"/>
      <c r="G1595" s="634"/>
      <c r="H1595" s="573"/>
      <c r="I1595" s="574"/>
    </row>
    <row r="1596" spans="2:9">
      <c r="B1596" s="574"/>
      <c r="C1596" s="574"/>
      <c r="D1596" s="574"/>
      <c r="E1596" s="574"/>
      <c r="F1596" s="574"/>
      <c r="G1596" s="575" t="s">
        <v>855</v>
      </c>
      <c r="H1596" s="576">
        <f>SUM(G1591:G1595)</f>
        <v>37476.36</v>
      </c>
      <c r="I1596" s="1600"/>
    </row>
    <row r="1597" spans="2:9" ht="15.75" thickBot="1">
      <c r="B1597" s="577" t="s">
        <v>864</v>
      </c>
      <c r="C1597" s="574"/>
      <c r="D1597" s="574"/>
      <c r="E1597" s="574"/>
      <c r="F1597" s="574"/>
      <c r="G1597" s="574"/>
      <c r="H1597" s="574"/>
      <c r="I1597" s="574"/>
    </row>
    <row r="1598" spans="2:9">
      <c r="B1598" s="592" t="s">
        <v>865</v>
      </c>
      <c r="C1598" s="561" t="s">
        <v>866</v>
      </c>
      <c r="D1598" s="561" t="s">
        <v>867</v>
      </c>
      <c r="E1598" s="561" t="s">
        <v>868</v>
      </c>
      <c r="F1598" s="561" t="s">
        <v>850</v>
      </c>
      <c r="G1598" s="594" t="s">
        <v>852</v>
      </c>
      <c r="H1598" s="595"/>
      <c r="I1598" s="574"/>
    </row>
    <row r="1599" spans="2:9">
      <c r="B1599" s="596" t="s">
        <v>919</v>
      </c>
      <c r="C1599" s="597">
        <v>0.3</v>
      </c>
      <c r="D1599" s="598"/>
      <c r="E1599" s="565"/>
      <c r="F1599" s="565">
        <f>+insum!E30</f>
        <v>30000</v>
      </c>
      <c r="G1599" s="565">
        <f>F1599*C1599</f>
        <v>9000</v>
      </c>
      <c r="H1599" s="599"/>
      <c r="I1599" s="574"/>
    </row>
    <row r="1600" spans="2:9">
      <c r="B1600" s="596"/>
      <c r="C1600" s="597"/>
      <c r="D1600" s="564"/>
      <c r="E1600" s="600"/>
      <c r="F1600" s="565"/>
      <c r="G1600" s="565"/>
      <c r="H1600" s="599"/>
      <c r="I1600" s="574"/>
    </row>
    <row r="1601" spans="2:9">
      <c r="B1601" s="596"/>
      <c r="C1601" s="597"/>
      <c r="D1601" s="564"/>
      <c r="E1601" s="600"/>
      <c r="F1601" s="565"/>
      <c r="G1601" s="565"/>
      <c r="H1601" s="599"/>
      <c r="I1601" s="574"/>
    </row>
    <row r="1602" spans="2:9" ht="15.75" thickBot="1">
      <c r="B1602" s="601"/>
      <c r="C1602" s="602"/>
      <c r="D1602" s="602"/>
      <c r="E1602" s="602"/>
      <c r="F1602" s="602"/>
      <c r="G1602" s="603"/>
      <c r="H1602" s="599"/>
      <c r="I1602" s="574"/>
    </row>
    <row r="1603" spans="2:9" ht="15.75" thickBot="1">
      <c r="B1603" s="574"/>
      <c r="C1603" s="574"/>
      <c r="D1603" s="574"/>
      <c r="E1603" s="574"/>
      <c r="F1603" s="574"/>
      <c r="G1603" s="575" t="s">
        <v>855</v>
      </c>
      <c r="H1603" s="604">
        <f>SUM(G1599:G1602)</f>
        <v>9000</v>
      </c>
      <c r="I1603" s="1600"/>
    </row>
    <row r="1604" spans="2:9" ht="15.75" thickBot="1">
      <c r="B1604" s="577" t="s">
        <v>869</v>
      </c>
      <c r="C1604" s="574"/>
      <c r="D1604" s="574"/>
      <c r="E1604" s="574"/>
      <c r="F1604" s="574"/>
      <c r="G1604" s="574"/>
      <c r="H1604" s="574"/>
      <c r="I1604" s="574"/>
    </row>
    <row r="1605" spans="2:9">
      <c r="B1605" s="605" t="s">
        <v>870</v>
      </c>
      <c r="C1605" s="561" t="s">
        <v>871</v>
      </c>
      <c r="D1605" s="561" t="s">
        <v>872</v>
      </c>
      <c r="E1605" s="606" t="s">
        <v>873</v>
      </c>
      <c r="F1605" s="606" t="s">
        <v>851</v>
      </c>
      <c r="G1605" s="594" t="s">
        <v>852</v>
      </c>
      <c r="H1605" s="607"/>
      <c r="I1605" s="574"/>
    </row>
    <row r="1606" spans="2:9">
      <c r="B1606" s="596" t="s">
        <v>914</v>
      </c>
      <c r="C1606" s="608">
        <f>'M.O. y F.prest.'!C38</f>
        <v>47450</v>
      </c>
      <c r="D1606" s="759">
        <f>+'M.O. y F.prest.'!$F$33</f>
        <v>1.7612000000000001</v>
      </c>
      <c r="E1606" s="609">
        <f>C1606*D1606</f>
        <v>83568.94</v>
      </c>
      <c r="F1606" s="565">
        <v>20</v>
      </c>
      <c r="G1606" s="610">
        <f>E1606/F1606</f>
        <v>4178.4470000000001</v>
      </c>
      <c r="H1606" s="611"/>
      <c r="I1606" s="574"/>
    </row>
    <row r="1607" spans="2:9">
      <c r="B1607" s="596" t="s">
        <v>927</v>
      </c>
      <c r="C1607" s="608">
        <f>'M.O. y F.prest.'!C39</f>
        <v>83568.94</v>
      </c>
      <c r="D1607" s="759">
        <f>+'M.O. y F.prest.'!$F$33</f>
        <v>1.7612000000000001</v>
      </c>
      <c r="E1607" s="609">
        <f>C1607*D1607</f>
        <v>147181.61712800001</v>
      </c>
      <c r="F1607" s="565">
        <v>20</v>
      </c>
      <c r="G1607" s="610">
        <f>E1607/F1607</f>
        <v>7359.0808564000008</v>
      </c>
      <c r="H1607" s="611"/>
      <c r="I1607" s="574"/>
    </row>
    <row r="1608" spans="2:9">
      <c r="B1608" s="596"/>
      <c r="C1608" s="586"/>
      <c r="D1608" s="564"/>
      <c r="E1608" s="586"/>
      <c r="F1608" s="565"/>
      <c r="G1608" s="610"/>
      <c r="H1608" s="611"/>
      <c r="I1608" s="574"/>
    </row>
    <row r="1609" spans="2:9" ht="15.75" thickBot="1">
      <c r="B1609" s="601"/>
      <c r="C1609" s="589"/>
      <c r="D1609" s="589"/>
      <c r="E1609" s="589"/>
      <c r="F1609" s="589"/>
      <c r="G1609" s="612"/>
      <c r="H1609" s="612"/>
      <c r="I1609" s="574"/>
    </row>
    <row r="1610" spans="2:9" ht="15.75" thickBot="1">
      <c r="B1610" s="574"/>
      <c r="C1610" s="574"/>
      <c r="D1610" s="574"/>
      <c r="E1610" s="574"/>
      <c r="F1610" s="574"/>
      <c r="G1610" s="575" t="s">
        <v>855</v>
      </c>
      <c r="H1610" s="613">
        <f>SUM(G1606:G1609)</f>
        <v>11537.5278564</v>
      </c>
      <c r="I1610" s="1600"/>
    </row>
    <row r="1611" spans="2:9" ht="15.75" thickBot="1">
      <c r="B1611" s="614"/>
      <c r="C1611" s="574"/>
      <c r="D1611" s="575" t="s">
        <v>1042</v>
      </c>
      <c r="E1611" s="580"/>
      <c r="F1611" s="580"/>
      <c r="G1611" s="580"/>
      <c r="H1611" s="604">
        <f>H1610+H1603+H1596+H1588</f>
        <v>59090.754249220001</v>
      </c>
      <c r="I1611" s="1600"/>
    </row>
    <row r="1612" spans="2:9">
      <c r="B1612" s="30"/>
      <c r="C1612" s="30"/>
      <c r="D1612" s="30"/>
      <c r="E1612" s="61"/>
      <c r="F1612" s="62"/>
      <c r="G1612" s="62"/>
      <c r="H1612" s="182"/>
      <c r="I1612" s="182"/>
    </row>
    <row r="1613" spans="2:9">
      <c r="B1613" s="30"/>
      <c r="C1613" s="30"/>
      <c r="D1613" s="30"/>
      <c r="E1613" s="61"/>
      <c r="F1613" s="62"/>
      <c r="G1613" s="62"/>
      <c r="H1613" s="182"/>
      <c r="I1613" s="182"/>
    </row>
    <row r="1614" spans="2:9">
      <c r="B1614" s="30"/>
      <c r="C1614" s="30"/>
      <c r="D1614" s="30"/>
      <c r="E1614" s="61"/>
      <c r="F1614" s="62"/>
      <c r="G1614" s="62"/>
      <c r="H1614" s="182"/>
      <c r="I1614" s="182"/>
    </row>
    <row r="1615" spans="2:9">
      <c r="B1615" s="30"/>
      <c r="C1615" s="30"/>
      <c r="D1615" s="30"/>
      <c r="E1615" s="61"/>
      <c r="F1615" s="62"/>
      <c r="G1615" s="62"/>
      <c r="H1615" s="182"/>
      <c r="I1615" s="182"/>
    </row>
    <row r="1616" spans="2:9">
      <c r="B1616" s="30"/>
      <c r="C1616" s="30"/>
      <c r="D1616" s="30"/>
      <c r="E1616" s="61"/>
      <c r="F1616" s="62"/>
      <c r="G1616" s="62"/>
      <c r="H1616" s="182"/>
      <c r="I1616" s="182"/>
    </row>
    <row r="1617" spans="2:9">
      <c r="B1617" s="30"/>
      <c r="C1617" s="30"/>
      <c r="D1617" s="30"/>
      <c r="E1617" s="61"/>
      <c r="F1617" s="62"/>
      <c r="G1617" s="62"/>
      <c r="H1617" s="182"/>
      <c r="I1617" s="182"/>
    </row>
    <row r="1618" spans="2:9" ht="15.75" thickBot="1">
      <c r="B1618" s="30"/>
      <c r="C1618" s="30"/>
      <c r="D1618" s="30"/>
      <c r="E1618" s="61"/>
      <c r="F1618" s="62"/>
      <c r="G1618" s="62"/>
      <c r="H1618" s="182"/>
      <c r="I1618" s="182"/>
    </row>
    <row r="1619" spans="2:9" ht="38.450000000000003" customHeight="1" thickBot="1">
      <c r="B1619" s="2771" t="s">
        <v>1032</v>
      </c>
      <c r="C1619" s="2772"/>
      <c r="D1619" s="2646" t="str">
        <f>C1</f>
        <v>PLANEACION MUNICIPAL DE GIRARDOTA</v>
      </c>
      <c r="E1619" s="2647"/>
      <c r="F1619" s="2647"/>
      <c r="G1619" s="2648"/>
      <c r="H1619" s="409"/>
      <c r="I1619" s="1601"/>
    </row>
    <row r="1620" spans="2:9" ht="26.25">
      <c r="B1620" s="2622" t="s">
        <v>840</v>
      </c>
      <c r="C1620" s="2623"/>
      <c r="D1620" s="2649"/>
      <c r="E1620" s="2649"/>
      <c r="F1620" s="2649"/>
      <c r="G1620" s="2649"/>
      <c r="H1620" s="2650"/>
      <c r="I1620" s="1587"/>
    </row>
    <row r="1621" spans="2:9">
      <c r="B1621" s="2896" t="s">
        <v>841</v>
      </c>
      <c r="C1621" s="2897"/>
      <c r="D1621" s="2898"/>
      <c r="E1621" s="2585" t="str">
        <f>+D1579</f>
        <v>Elaboró: Yeiner J. Ogaza Diaz</v>
      </c>
      <c r="F1621" s="2586"/>
      <c r="G1621" s="11" t="s">
        <v>843</v>
      </c>
      <c r="H1621" s="12" t="str">
        <f>+'Pres. OBRA'!D52</f>
        <v>ml</v>
      </c>
      <c r="I1621" s="60"/>
    </row>
    <row r="1622" spans="2:9" ht="33.6" customHeight="1">
      <c r="B1622" s="2600" t="s">
        <v>1046</v>
      </c>
      <c r="C1622" s="2828"/>
      <c r="D1622" s="2601"/>
      <c r="E1622" s="2588"/>
      <c r="F1622" s="2589"/>
      <c r="G1622" s="13" t="s">
        <v>845</v>
      </c>
      <c r="H1622" s="669">
        <f>'Pres. OBRA'!B52</f>
        <v>6.8</v>
      </c>
      <c r="I1622" s="1589"/>
    </row>
    <row r="1623" spans="2:9" ht="18">
      <c r="B1623" s="2654" t="s">
        <v>295</v>
      </c>
      <c r="C1623" s="2655"/>
      <c r="D1623" s="2592" t="str">
        <f>C5</f>
        <v xml:space="preserve"> "CONSTRUCCION DEL PARQUE LA FAMILIA DEL MUNICIPIO DE GIRARDOTA"</v>
      </c>
      <c r="E1623" s="2593"/>
      <c r="F1623" s="2593"/>
      <c r="G1623" s="2593"/>
      <c r="H1623" s="2594"/>
      <c r="I1623" s="31"/>
    </row>
    <row r="1624" spans="2:9" ht="45" customHeight="1">
      <c r="B1624" s="411" t="s">
        <v>1047</v>
      </c>
      <c r="C1624" s="2880" t="str">
        <f>+'Pres. OBRA'!C52</f>
        <v>Construcción de CUNETA EN "V" en concreto de 21 Mpa., DESARROLLO DE 0.75 m., ESPESOR DE 0.10 m. Incluye suministro, transporte y colocación del concreto, entresuelo 15 cm de piedra y 5 cm de arenilla y todos lo demás elementos necesario para su correcta construcción.</v>
      </c>
      <c r="D1624" s="2881"/>
      <c r="E1624" s="2881"/>
      <c r="F1624" s="2881"/>
      <c r="G1624" s="2881"/>
      <c r="H1624" s="2882"/>
      <c r="I1624" s="1602"/>
    </row>
    <row r="1625" spans="2:9" ht="15.75" thickBot="1">
      <c r="B1625" s="412"/>
      <c r="C1625" s="413"/>
      <c r="D1625" s="414"/>
      <c r="E1625" s="414"/>
      <c r="F1625" s="414"/>
      <c r="G1625" s="414"/>
      <c r="H1625" s="415"/>
      <c r="I1625" s="1603"/>
    </row>
    <row r="1626" spans="2:9" ht="15.75" thickBot="1">
      <c r="B1626" s="398" t="s">
        <v>1048</v>
      </c>
      <c r="C1626" s="396"/>
      <c r="D1626" s="396"/>
      <c r="E1626" s="396"/>
      <c r="F1626" s="396"/>
      <c r="G1626" s="396"/>
    </row>
    <row r="1627" spans="2:9">
      <c r="B1627" s="2855" t="s">
        <v>96</v>
      </c>
      <c r="C1627" s="2856"/>
      <c r="D1627" s="786" t="s">
        <v>1049</v>
      </c>
      <c r="E1627" s="786" t="s">
        <v>1050</v>
      </c>
      <c r="F1627" s="786" t="s">
        <v>917</v>
      </c>
      <c r="G1627" s="787" t="s">
        <v>1051</v>
      </c>
      <c r="H1627" s="2804"/>
      <c r="I1627" s="806"/>
    </row>
    <row r="1628" spans="2:9">
      <c r="B1628" s="2807" t="s">
        <v>1052</v>
      </c>
      <c r="C1628" s="2808"/>
      <c r="D1628" s="454"/>
      <c r="E1628" s="788">
        <f>+insum!E5</f>
        <v>80000</v>
      </c>
      <c r="F1628" s="454">
        <v>15</v>
      </c>
      <c r="G1628" s="789">
        <f>ROUND(E1628/F1628,0)</f>
        <v>5333</v>
      </c>
      <c r="H1628" s="2805"/>
      <c r="I1628" s="806"/>
    </row>
    <row r="1629" spans="2:9">
      <c r="B1629" s="2807"/>
      <c r="C1629" s="2808"/>
      <c r="D1629" s="454"/>
      <c r="E1629" s="454"/>
      <c r="F1629" s="454"/>
      <c r="G1629" s="790"/>
      <c r="H1629" s="2805"/>
      <c r="I1629" s="806"/>
    </row>
    <row r="1630" spans="2:9">
      <c r="B1630" s="2807"/>
      <c r="C1630" s="2808"/>
      <c r="D1630" s="454"/>
      <c r="E1630" s="454"/>
      <c r="F1630" s="454"/>
      <c r="G1630" s="790"/>
      <c r="H1630" s="2805"/>
      <c r="I1630" s="806"/>
    </row>
    <row r="1631" spans="2:9" ht="15.75" thickBot="1">
      <c r="B1631" s="2802" t="s">
        <v>1053</v>
      </c>
      <c r="C1631" s="2803"/>
      <c r="D1631" s="791"/>
      <c r="E1631" s="791"/>
      <c r="F1631" s="791"/>
      <c r="G1631" s="792">
        <f>ROUND(H1652*0.05,0)</f>
        <v>961</v>
      </c>
      <c r="H1631" s="2806"/>
      <c r="I1631" s="806"/>
    </row>
    <row r="1632" spans="2:9" ht="15.75" thickBot="1">
      <c r="B1632" s="793"/>
      <c r="C1632" s="793"/>
      <c r="D1632" s="793"/>
      <c r="E1632" s="793"/>
      <c r="F1632" s="793"/>
      <c r="G1632" s="793" t="s">
        <v>218</v>
      </c>
      <c r="H1632" s="824">
        <f>G1631+G1628</f>
        <v>6294</v>
      </c>
      <c r="I1632" s="851"/>
    </row>
    <row r="1633" spans="2:9" ht="15.75" thickBot="1">
      <c r="B1633" s="794" t="s">
        <v>1054</v>
      </c>
      <c r="C1633" s="793"/>
      <c r="D1633" s="793"/>
      <c r="E1633" s="793"/>
      <c r="F1633" s="793"/>
      <c r="G1633" s="793"/>
      <c r="H1633" s="793"/>
      <c r="I1633" s="793"/>
    </row>
    <row r="1634" spans="2:9">
      <c r="B1634" s="2855" t="s">
        <v>300</v>
      </c>
      <c r="C1634" s="2856"/>
      <c r="D1634" s="786" t="s">
        <v>310</v>
      </c>
      <c r="E1634" s="786" t="s">
        <v>1055</v>
      </c>
      <c r="F1634" s="786" t="s">
        <v>238</v>
      </c>
      <c r="G1634" s="795" t="s">
        <v>1056</v>
      </c>
      <c r="H1634" s="2804"/>
      <c r="I1634" s="806"/>
    </row>
    <row r="1635" spans="2:9">
      <c r="B1635" s="3089" t="s">
        <v>1057</v>
      </c>
      <c r="C1635" s="3090"/>
      <c r="D1635" s="454" t="s">
        <v>1058</v>
      </c>
      <c r="E1635" s="796">
        <f>'sub. anal.'!F54</f>
        <v>556025.80633333337</v>
      </c>
      <c r="F1635" s="454">
        <f>0.07*1</f>
        <v>7.0000000000000007E-2</v>
      </c>
      <c r="G1635" s="797">
        <f>ROUND(F1635*E1635,0)</f>
        <v>38922</v>
      </c>
      <c r="H1635" s="2805"/>
      <c r="I1635" s="806"/>
    </row>
    <row r="1636" spans="2:9">
      <c r="B1636" s="3089" t="s">
        <v>939</v>
      </c>
      <c r="C1636" s="3090"/>
      <c r="D1636" s="454"/>
      <c r="E1636" s="454">
        <f>+insum!E32</f>
        <v>15000</v>
      </c>
      <c r="F1636" s="454">
        <v>1</v>
      </c>
      <c r="G1636" s="797">
        <f>ROUND(F1636*E1636,0)</f>
        <v>15000</v>
      </c>
      <c r="H1636" s="2805"/>
      <c r="I1636" s="806"/>
    </row>
    <row r="1637" spans="2:9">
      <c r="B1637" s="798" t="s">
        <v>1059</v>
      </c>
      <c r="C1637" s="454"/>
      <c r="D1637" s="454"/>
      <c r="E1637" s="454">
        <f>+insum!E34</f>
        <v>15000</v>
      </c>
      <c r="F1637" s="454">
        <v>1</v>
      </c>
      <c r="G1637" s="797">
        <f t="shared" ref="G1637:G1639" si="11">ROUND(F1637*E1637,0)</f>
        <v>15000</v>
      </c>
      <c r="H1637" s="2805"/>
      <c r="I1637" s="806"/>
    </row>
    <row r="1638" spans="2:9">
      <c r="B1638" s="798" t="s">
        <v>1060</v>
      </c>
      <c r="C1638" s="454"/>
      <c r="D1638" s="454" t="s">
        <v>1015</v>
      </c>
      <c r="E1638" s="454">
        <f>+insum!E47</f>
        <v>7200</v>
      </c>
      <c r="F1638" s="454">
        <v>0.15</v>
      </c>
      <c r="G1638" s="797">
        <f t="shared" si="11"/>
        <v>1080</v>
      </c>
      <c r="H1638" s="2805"/>
      <c r="I1638" s="806"/>
    </row>
    <row r="1639" spans="2:9">
      <c r="B1639" s="798" t="s">
        <v>1061</v>
      </c>
      <c r="C1639" s="454"/>
      <c r="D1639" s="454" t="s">
        <v>362</v>
      </c>
      <c r="E1639" s="454">
        <f>+insum!E200</f>
        <v>95000</v>
      </c>
      <c r="F1639" s="454">
        <v>0.05</v>
      </c>
      <c r="G1639" s="797">
        <f t="shared" si="11"/>
        <v>4750</v>
      </c>
      <c r="H1639" s="2805"/>
      <c r="I1639" s="806"/>
    </row>
    <row r="1640" spans="2:9" ht="15.75" thickBot="1">
      <c r="B1640" s="3091" t="s">
        <v>1062</v>
      </c>
      <c r="C1640" s="3092"/>
      <c r="D1640" s="791" t="s">
        <v>371</v>
      </c>
      <c r="E1640" s="791">
        <f>+insum!E211</f>
        <v>90000</v>
      </c>
      <c r="F1640" s="791">
        <v>0.1</v>
      </c>
      <c r="G1640" s="799">
        <f t="shared" ref="G1640" si="12">F1640*E1640</f>
        <v>9000</v>
      </c>
      <c r="H1640" s="2806"/>
      <c r="I1640" s="806"/>
    </row>
    <row r="1641" spans="2:9" ht="15.75" thickBot="1">
      <c r="B1641" s="793"/>
      <c r="C1641" s="793"/>
      <c r="D1641" s="793"/>
      <c r="E1641" s="793"/>
      <c r="F1641" s="793"/>
      <c r="G1641" s="793" t="s">
        <v>218</v>
      </c>
      <c r="H1641" s="827">
        <f>G1640+G1636+G1635</f>
        <v>62922</v>
      </c>
      <c r="I1641" s="852"/>
    </row>
    <row r="1642" spans="2:9" ht="15.75" thickBot="1">
      <c r="B1642" s="800" t="s">
        <v>1063</v>
      </c>
      <c r="C1642" s="801"/>
      <c r="D1642" s="793"/>
      <c r="E1642" s="793"/>
      <c r="F1642" s="793"/>
      <c r="G1642" s="793"/>
      <c r="H1642" s="793"/>
      <c r="I1642" s="793"/>
    </row>
    <row r="1643" spans="2:9">
      <c r="B1643" s="802" t="s">
        <v>865</v>
      </c>
      <c r="C1643" s="786" t="s">
        <v>1064</v>
      </c>
      <c r="D1643" s="786" t="s">
        <v>867</v>
      </c>
      <c r="E1643" s="786" t="s">
        <v>1065</v>
      </c>
      <c r="F1643" s="786" t="s">
        <v>850</v>
      </c>
      <c r="G1643" s="795" t="s">
        <v>1056</v>
      </c>
      <c r="H1643" s="2804"/>
      <c r="I1643" s="806"/>
    </row>
    <row r="1644" spans="2:9">
      <c r="B1644" s="803" t="s">
        <v>1066</v>
      </c>
      <c r="C1644" s="464">
        <f>F1635+F1639+F1640</f>
        <v>0.22000000000000003</v>
      </c>
      <c r="D1644" s="454"/>
      <c r="E1644" s="454">
        <v>15</v>
      </c>
      <c r="F1644" s="454">
        <v>1050</v>
      </c>
      <c r="G1644" s="797">
        <f>ROUND(F1644*E1644*C1644,0)</f>
        <v>3465</v>
      </c>
      <c r="H1644" s="2805"/>
      <c r="I1644" s="806"/>
    </row>
    <row r="1645" spans="2:9" ht="15.75" thickBot="1">
      <c r="B1645" s="804"/>
      <c r="C1645" s="805"/>
      <c r="D1645" s="791"/>
      <c r="E1645" s="791"/>
      <c r="F1645" s="791"/>
      <c r="G1645" s="799"/>
      <c r="H1645" s="2806"/>
      <c r="I1645" s="806"/>
    </row>
    <row r="1646" spans="2:9" ht="15.75" thickBot="1">
      <c r="B1646" s="806"/>
      <c r="C1646" s="793"/>
      <c r="D1646" s="793"/>
      <c r="E1646" s="793"/>
      <c r="F1646" s="793"/>
      <c r="G1646" s="793"/>
      <c r="H1646" s="484">
        <f>G1644</f>
        <v>3465</v>
      </c>
      <c r="I1646" s="806"/>
    </row>
    <row r="1647" spans="2:9" ht="15.75" thickBot="1">
      <c r="B1647" s="794" t="s">
        <v>1067</v>
      </c>
      <c r="C1647" s="793"/>
      <c r="D1647" s="793"/>
      <c r="E1647" s="793"/>
      <c r="F1647" s="793"/>
      <c r="G1647" s="793" t="s">
        <v>218</v>
      </c>
      <c r="H1647" s="793"/>
      <c r="I1647" s="793"/>
    </row>
    <row r="1648" spans="2:9">
      <c r="B1648" s="802" t="s">
        <v>870</v>
      </c>
      <c r="C1648" s="786" t="s">
        <v>1068</v>
      </c>
      <c r="D1648" s="786" t="s">
        <v>1069</v>
      </c>
      <c r="E1648" s="786" t="s">
        <v>1070</v>
      </c>
      <c r="F1648" s="786" t="s">
        <v>851</v>
      </c>
      <c r="G1648" s="787" t="s">
        <v>1071</v>
      </c>
      <c r="H1648" s="2804"/>
      <c r="I1648" s="806"/>
    </row>
    <row r="1649" spans="2:9">
      <c r="B1649" s="807" t="s">
        <v>1072</v>
      </c>
      <c r="C1649" s="477">
        <f>'M.O. y F.prest.'!C38</f>
        <v>47450</v>
      </c>
      <c r="D1649" s="808">
        <f>+'M.O. y F.prest.'!$F$33</f>
        <v>1.7612000000000001</v>
      </c>
      <c r="E1649" s="788">
        <f>C1649*D1649</f>
        <v>83568.94</v>
      </c>
      <c r="F1649" s="454">
        <v>12</v>
      </c>
      <c r="G1649" s="789">
        <f>ROUND(E1649/F1649,0)</f>
        <v>6964</v>
      </c>
      <c r="H1649" s="2805"/>
      <c r="I1649" s="806"/>
    </row>
    <row r="1650" spans="2:9">
      <c r="B1650" s="807" t="s">
        <v>1073</v>
      </c>
      <c r="C1650" s="477">
        <f>'M.O. y F.prest.'!C39</f>
        <v>83568.94</v>
      </c>
      <c r="D1650" s="808">
        <f>+'M.O. y F.prest.'!$F$33</f>
        <v>1.7612000000000001</v>
      </c>
      <c r="E1650" s="788">
        <f>C1650*D1650</f>
        <v>147181.61712800001</v>
      </c>
      <c r="F1650" s="454">
        <v>12</v>
      </c>
      <c r="G1650" s="789">
        <f t="shared" ref="G1650" si="13">ROUND(E1650/F1650,0)</f>
        <v>12265</v>
      </c>
      <c r="H1650" s="2805"/>
      <c r="I1650" s="806"/>
    </row>
    <row r="1651" spans="2:9" ht="15.75" thickBot="1">
      <c r="B1651" s="809"/>
      <c r="C1651" s="791"/>
      <c r="D1651" s="791"/>
      <c r="E1651" s="791"/>
      <c r="F1651" s="791"/>
      <c r="G1651" s="810"/>
      <c r="H1651" s="2806"/>
      <c r="I1651" s="806"/>
    </row>
    <row r="1652" spans="2:9" ht="15.75" thickBot="1">
      <c r="B1652" s="793"/>
      <c r="C1652" s="793"/>
      <c r="D1652" s="793"/>
      <c r="E1652" s="793"/>
      <c r="F1652" s="793"/>
      <c r="G1652" s="793" t="s">
        <v>218</v>
      </c>
      <c r="H1652" s="1468">
        <f>G1651+G1650+G1649</f>
        <v>19229</v>
      </c>
      <c r="I1652" s="1604"/>
    </row>
    <row r="1653" spans="2:9" ht="15.75" thickBot="1">
      <c r="B1653" s="793"/>
      <c r="C1653" s="793"/>
      <c r="D1653" s="793"/>
      <c r="E1653" s="793"/>
      <c r="F1653" s="793"/>
      <c r="G1653" s="793"/>
      <c r="H1653" s="793"/>
      <c r="I1653" s="793"/>
    </row>
    <row r="1654" spans="2:9" ht="15.75" thickBot="1">
      <c r="B1654" s="793" t="s">
        <v>1074</v>
      </c>
      <c r="C1654" s="793"/>
      <c r="D1654" s="793"/>
      <c r="E1654" s="793"/>
      <c r="F1654" s="793"/>
      <c r="G1654" s="793"/>
      <c r="H1654" s="1467">
        <f>H1652+H1646+H1641+H1632</f>
        <v>91910</v>
      </c>
      <c r="I1654" s="845"/>
    </row>
    <row r="1655" spans="2:9">
      <c r="B1655" s="793"/>
      <c r="C1655" s="793"/>
      <c r="D1655" s="793"/>
      <c r="E1655" s="793"/>
      <c r="F1655" s="793"/>
      <c r="G1655" s="793"/>
      <c r="H1655" s="793"/>
      <c r="I1655" s="793"/>
    </row>
    <row r="1656" spans="2:9">
      <c r="B1656" s="30"/>
      <c r="C1656" s="30"/>
      <c r="D1656" s="30"/>
      <c r="E1656" s="61"/>
      <c r="F1656" s="62"/>
      <c r="G1656" s="62"/>
      <c r="H1656" s="182"/>
      <c r="I1656" s="182"/>
    </row>
    <row r="1657" spans="2:9">
      <c r="B1657" s="30"/>
      <c r="C1657" s="30"/>
      <c r="D1657" s="30"/>
      <c r="E1657" s="61"/>
      <c r="F1657" s="62"/>
      <c r="G1657" s="62"/>
      <c r="H1657" s="182"/>
      <c r="I1657" s="182"/>
    </row>
    <row r="1658" spans="2:9" ht="15.75" thickBot="1">
      <c r="B1658" s="30"/>
      <c r="C1658" s="30"/>
      <c r="D1658" s="30"/>
      <c r="E1658" s="61"/>
      <c r="F1658" s="62"/>
      <c r="G1658" s="62"/>
      <c r="H1658" s="182"/>
      <c r="I1658" s="182"/>
    </row>
    <row r="1659" spans="2:9" ht="35.450000000000003" customHeight="1" thickBot="1">
      <c r="B1659" s="2771" t="s">
        <v>1032</v>
      </c>
      <c r="C1659" s="2772"/>
      <c r="D1659" s="2646" t="str">
        <f>C1</f>
        <v>PLANEACION MUNICIPAL DE GIRARDOTA</v>
      </c>
      <c r="E1659" s="2647"/>
      <c r="F1659" s="2647"/>
      <c r="G1659" s="2648"/>
      <c r="H1659" s="409"/>
      <c r="I1659" s="1601"/>
    </row>
    <row r="1660" spans="2:9" ht="26.25">
      <c r="B1660" s="2622" t="s">
        <v>840</v>
      </c>
      <c r="C1660" s="2623"/>
      <c r="D1660" s="2649"/>
      <c r="E1660" s="2649"/>
      <c r="F1660" s="2649"/>
      <c r="G1660" s="2649"/>
      <c r="H1660" s="2650"/>
      <c r="I1660" s="1587"/>
    </row>
    <row r="1661" spans="2:9">
      <c r="B1661" s="2896" t="s">
        <v>841</v>
      </c>
      <c r="C1661" s="2897"/>
      <c r="D1661" s="2898"/>
      <c r="E1661" s="2585" t="str">
        <f>+E1621</f>
        <v>Elaboró: Yeiner J. Ogaza Diaz</v>
      </c>
      <c r="F1661" s="2586"/>
      <c r="G1661" s="11" t="s">
        <v>843</v>
      </c>
      <c r="H1661" s="12" t="str">
        <f>+'Pres. OBRA'!D53</f>
        <v>ml</v>
      </c>
      <c r="I1661" s="60"/>
    </row>
    <row r="1662" spans="2:9">
      <c r="B1662" s="2600"/>
      <c r="C1662" s="2828"/>
      <c r="D1662" s="2601"/>
      <c r="E1662" s="2588"/>
      <c r="F1662" s="2589"/>
      <c r="G1662" s="13" t="s">
        <v>845</v>
      </c>
      <c r="H1662" s="669">
        <f>'Pres. OBRA'!B53</f>
        <v>6.9</v>
      </c>
      <c r="I1662" s="1589"/>
    </row>
    <row r="1663" spans="2:9" ht="18">
      <c r="B1663" s="2654" t="s">
        <v>295</v>
      </c>
      <c r="C1663" s="2655"/>
      <c r="D1663" s="2592" t="str">
        <f>C5</f>
        <v xml:space="preserve"> "CONSTRUCCION DEL PARQUE LA FAMILIA DEL MUNICIPIO DE GIRARDOTA"</v>
      </c>
      <c r="E1663" s="2593"/>
      <c r="F1663" s="2593"/>
      <c r="G1663" s="2593"/>
      <c r="H1663" s="2594"/>
      <c r="I1663" s="31"/>
    </row>
    <row r="1664" spans="2:9" ht="30" customHeight="1">
      <c r="B1664" s="411" t="s">
        <v>1047</v>
      </c>
      <c r="C1664" s="2880" t="str">
        <f>'Pres. OBRA'!C53</f>
        <v>Construcción de CORDON en concreto de 21 Mpa., seccion .4x 0.10 m. Incluye suministro, transporte y colocación del concreto,  5 cm de arenilla y todos lo demás elementos necesario para su correcta construcción.</v>
      </c>
      <c r="D1664" s="2881"/>
      <c r="E1664" s="2881"/>
      <c r="F1664" s="2881"/>
      <c r="G1664" s="2881"/>
      <c r="H1664" s="2882"/>
      <c r="I1664" s="1602"/>
    </row>
    <row r="1665" spans="2:9" ht="15.75" thickBot="1">
      <c r="B1665" s="412"/>
      <c r="C1665" s="413"/>
      <c r="D1665" s="414"/>
      <c r="E1665" s="414"/>
      <c r="F1665" s="414"/>
      <c r="G1665" s="414"/>
      <c r="H1665" s="415"/>
      <c r="I1665" s="1603"/>
    </row>
    <row r="1666" spans="2:9" ht="15.75" thickBot="1">
      <c r="B1666" s="815" t="s">
        <v>1048</v>
      </c>
      <c r="C1666" s="806"/>
      <c r="D1666" s="806"/>
      <c r="E1666" s="806"/>
      <c r="F1666" s="806"/>
      <c r="G1666" s="806"/>
      <c r="H1666" s="793"/>
      <c r="I1666" s="793"/>
    </row>
    <row r="1667" spans="2:9">
      <c r="B1667" s="2855" t="s">
        <v>96</v>
      </c>
      <c r="C1667" s="2856"/>
      <c r="D1667" s="786" t="s">
        <v>1049</v>
      </c>
      <c r="E1667" s="786" t="s">
        <v>1050</v>
      </c>
      <c r="F1667" s="786" t="s">
        <v>917</v>
      </c>
      <c r="G1667" s="787" t="s">
        <v>1051</v>
      </c>
      <c r="H1667" s="2804"/>
      <c r="I1667" s="806"/>
    </row>
    <row r="1668" spans="2:9">
      <c r="B1668" s="2807" t="s">
        <v>1052</v>
      </c>
      <c r="C1668" s="2808"/>
      <c r="D1668" s="454"/>
      <c r="E1668" s="821">
        <f>+insum!E5</f>
        <v>80000</v>
      </c>
      <c r="F1668" s="821">
        <v>15</v>
      </c>
      <c r="G1668" s="813">
        <f>E1668/F1668</f>
        <v>5333.333333333333</v>
      </c>
      <c r="H1668" s="2805"/>
      <c r="I1668" s="806"/>
    </row>
    <row r="1669" spans="2:9">
      <c r="B1669" s="2807"/>
      <c r="C1669" s="2808"/>
      <c r="D1669" s="454"/>
      <c r="E1669" s="454"/>
      <c r="F1669" s="454"/>
      <c r="G1669" s="790"/>
      <c r="H1669" s="2805"/>
      <c r="I1669" s="806"/>
    </row>
    <row r="1670" spans="2:9">
      <c r="B1670" s="2807"/>
      <c r="C1670" s="2808"/>
      <c r="D1670" s="454"/>
      <c r="E1670" s="454"/>
      <c r="F1670" s="454"/>
      <c r="G1670" s="790"/>
      <c r="H1670" s="2805"/>
      <c r="I1670" s="806"/>
    </row>
    <row r="1671" spans="2:9" ht="15.75" thickBot="1">
      <c r="B1671" s="2802" t="s">
        <v>1053</v>
      </c>
      <c r="C1671" s="2803"/>
      <c r="D1671" s="791"/>
      <c r="E1671" s="791"/>
      <c r="F1671" s="791"/>
      <c r="G1671" s="823">
        <f>H1690*0.05</f>
        <v>1571.5974856400001</v>
      </c>
      <c r="H1671" s="2806"/>
      <c r="I1671" s="806"/>
    </row>
    <row r="1672" spans="2:9" ht="15.75" thickBot="1">
      <c r="B1672" s="793"/>
      <c r="C1672" s="793"/>
      <c r="D1672" s="793"/>
      <c r="E1672" s="793"/>
      <c r="F1672" s="793"/>
      <c r="G1672" s="793" t="s">
        <v>218</v>
      </c>
      <c r="H1672" s="825">
        <f>G1671+G1668</f>
        <v>6904.9308189733329</v>
      </c>
      <c r="I1672" s="1605"/>
    </row>
    <row r="1673" spans="2:9" ht="15.75" thickBot="1">
      <c r="B1673" s="794" t="s">
        <v>1054</v>
      </c>
      <c r="C1673" s="793"/>
      <c r="D1673" s="793"/>
      <c r="E1673" s="793"/>
      <c r="F1673" s="793"/>
      <c r="G1673" s="793"/>
      <c r="H1673" s="793"/>
      <c r="I1673" s="793"/>
    </row>
    <row r="1674" spans="2:9">
      <c r="B1674" s="2855" t="s">
        <v>300</v>
      </c>
      <c r="C1674" s="2856"/>
      <c r="D1674" s="786" t="s">
        <v>310</v>
      </c>
      <c r="E1674" s="786" t="s">
        <v>1055</v>
      </c>
      <c r="F1674" s="786" t="s">
        <v>238</v>
      </c>
      <c r="G1674" s="795" t="s">
        <v>1056</v>
      </c>
      <c r="H1674" s="2804"/>
      <c r="I1674" s="806"/>
    </row>
    <row r="1675" spans="2:9">
      <c r="B1675" s="2807" t="s">
        <v>1075</v>
      </c>
      <c r="C1675" s="2808"/>
      <c r="D1675" s="454" t="s">
        <v>139</v>
      </c>
      <c r="E1675" s="816">
        <f>+insum!E300</f>
        <v>30000</v>
      </c>
      <c r="F1675" s="454">
        <v>2.5</v>
      </c>
      <c r="G1675" s="832">
        <f>F1675*E1675</f>
        <v>75000</v>
      </c>
      <c r="H1675" s="2805"/>
      <c r="I1675" s="806"/>
    </row>
    <row r="1676" spans="2:9">
      <c r="B1676" s="2807" t="s">
        <v>1076</v>
      </c>
      <c r="C1676" s="2808"/>
      <c r="D1676" s="454" t="s">
        <v>371</v>
      </c>
      <c r="E1676" s="826">
        <f>+'sub. anal.'!F15</f>
        <v>439572.56388542859</v>
      </c>
      <c r="F1676" s="454">
        <v>0.02</v>
      </c>
      <c r="G1676" s="833">
        <f>F1676*E1676</f>
        <v>8791.4512777085729</v>
      </c>
      <c r="H1676" s="2805"/>
      <c r="I1676" s="806"/>
    </row>
    <row r="1677" spans="2:9">
      <c r="B1677" s="2807" t="s">
        <v>1077</v>
      </c>
      <c r="C1677" s="2808"/>
      <c r="D1677" s="454" t="s">
        <v>362</v>
      </c>
      <c r="E1677" s="454">
        <f>+insum!E209</f>
        <v>62045.600000000006</v>
      </c>
      <c r="F1677" s="454">
        <v>0.1</v>
      </c>
      <c r="G1677" s="833">
        <f>F1677*E1677</f>
        <v>6204.5600000000013</v>
      </c>
      <c r="H1677" s="2805"/>
      <c r="I1677" s="806"/>
    </row>
    <row r="1678" spans="2:9" ht="15.75" thickBot="1">
      <c r="B1678" s="2802"/>
      <c r="C1678" s="2803"/>
      <c r="D1678" s="791"/>
      <c r="E1678" s="791"/>
      <c r="F1678" s="791"/>
      <c r="G1678" s="799">
        <f>F1678*E1678</f>
        <v>0</v>
      </c>
      <c r="H1678" s="2806"/>
      <c r="I1678" s="806"/>
    </row>
    <row r="1679" spans="2:9" ht="15.75" thickBot="1">
      <c r="B1679" s="793"/>
      <c r="C1679" s="793"/>
      <c r="D1679" s="793"/>
      <c r="E1679" s="793"/>
      <c r="F1679" s="793"/>
      <c r="G1679" s="793" t="s">
        <v>218</v>
      </c>
      <c r="H1679" s="829">
        <f>+G1676+G1675+G1677</f>
        <v>89996.011277708574</v>
      </c>
      <c r="I1679" s="1606"/>
    </row>
    <row r="1680" spans="2:9" ht="15.75" thickBot="1">
      <c r="B1680" s="800" t="s">
        <v>1063</v>
      </c>
      <c r="C1680" s="801"/>
      <c r="D1680" s="793"/>
      <c r="E1680" s="793"/>
      <c r="F1680" s="793"/>
      <c r="G1680" s="793"/>
      <c r="H1680" s="793"/>
      <c r="I1680" s="793"/>
    </row>
    <row r="1681" spans="2:9">
      <c r="B1681" s="802" t="s">
        <v>865</v>
      </c>
      <c r="C1681" s="786" t="s">
        <v>1064</v>
      </c>
      <c r="D1681" s="786" t="s">
        <v>867</v>
      </c>
      <c r="E1681" s="786" t="s">
        <v>1065</v>
      </c>
      <c r="F1681" s="786" t="s">
        <v>850</v>
      </c>
      <c r="G1681" s="795" t="s">
        <v>1056</v>
      </c>
      <c r="H1681" s="2804"/>
      <c r="I1681" s="806"/>
    </row>
    <row r="1682" spans="2:9">
      <c r="B1682" s="803" t="s">
        <v>1066</v>
      </c>
      <c r="C1682" s="458">
        <v>0.5</v>
      </c>
      <c r="D1682" s="821"/>
      <c r="E1682" s="821"/>
      <c r="F1682" s="821">
        <f>+insum!E209</f>
        <v>62045.600000000006</v>
      </c>
      <c r="G1682" s="835">
        <f>F1682*C1682</f>
        <v>31022.800000000003</v>
      </c>
      <c r="H1682" s="2805"/>
      <c r="I1682" s="806"/>
    </row>
    <row r="1683" spans="2:9" ht="15.75" thickBot="1">
      <c r="B1683" s="804"/>
      <c r="C1683" s="805"/>
      <c r="D1683" s="791"/>
      <c r="E1683" s="791"/>
      <c r="F1683" s="791"/>
      <c r="G1683" s="799"/>
      <c r="H1683" s="2806"/>
      <c r="I1683" s="806"/>
    </row>
    <row r="1684" spans="2:9" ht="15.75" thickBot="1">
      <c r="B1684" s="806"/>
      <c r="C1684" s="793"/>
      <c r="D1684" s="793"/>
      <c r="E1684" s="793"/>
      <c r="F1684" s="793"/>
      <c r="G1684" s="793"/>
      <c r="H1684" s="484">
        <f>G1682</f>
        <v>31022.800000000003</v>
      </c>
      <c r="I1684" s="806"/>
    </row>
    <row r="1685" spans="2:9" ht="15.75" thickBot="1">
      <c r="B1685" s="794" t="s">
        <v>1067</v>
      </c>
      <c r="C1685" s="793"/>
      <c r="D1685" s="793"/>
      <c r="E1685" s="793"/>
      <c r="F1685" s="793"/>
      <c r="G1685" s="793" t="s">
        <v>218</v>
      </c>
      <c r="H1685" s="793"/>
      <c r="I1685" s="793"/>
    </row>
    <row r="1686" spans="2:9">
      <c r="B1686" s="802" t="s">
        <v>870</v>
      </c>
      <c r="C1686" s="846" t="s">
        <v>1068</v>
      </c>
      <c r="D1686" s="846" t="s">
        <v>1069</v>
      </c>
      <c r="E1686" s="846" t="s">
        <v>1070</v>
      </c>
      <c r="F1686" s="846" t="s">
        <v>851</v>
      </c>
      <c r="G1686" s="847" t="s">
        <v>1071</v>
      </c>
      <c r="H1686" s="2909"/>
      <c r="I1686" s="1605"/>
    </row>
    <row r="1687" spans="2:9">
      <c r="B1687" s="807" t="s">
        <v>1072</v>
      </c>
      <c r="C1687" s="821">
        <f>'M.O. y F.prest.'!C38</f>
        <v>47450</v>
      </c>
      <c r="D1687" s="843">
        <f>+'M.O. y F.prest.'!$F$33</f>
        <v>1.7612000000000001</v>
      </c>
      <c r="E1687" s="821">
        <f>C1687*D1687*2</f>
        <v>167137.88</v>
      </c>
      <c r="F1687" s="821">
        <v>10</v>
      </c>
      <c r="G1687" s="813">
        <f>E1687/F1687</f>
        <v>16713.788</v>
      </c>
      <c r="H1687" s="2910"/>
      <c r="I1687" s="1605"/>
    </row>
    <row r="1688" spans="2:9">
      <c r="B1688" s="807" t="s">
        <v>1073</v>
      </c>
      <c r="C1688" s="821">
        <f>'M.O. y F.prest.'!C39</f>
        <v>83568.94</v>
      </c>
      <c r="D1688" s="843">
        <f>+'M.O. y F.prest.'!$F$33</f>
        <v>1.7612000000000001</v>
      </c>
      <c r="E1688" s="821">
        <f>C1688*D1688</f>
        <v>147181.61712800001</v>
      </c>
      <c r="F1688" s="821">
        <v>10</v>
      </c>
      <c r="G1688" s="813">
        <f>E1688/F1688</f>
        <v>14718.161712800002</v>
      </c>
      <c r="H1688" s="2910"/>
      <c r="I1688" s="1605"/>
    </row>
    <row r="1689" spans="2:9" ht="15.75" thickBot="1">
      <c r="B1689" s="809"/>
      <c r="C1689" s="848"/>
      <c r="D1689" s="848"/>
      <c r="E1689" s="848"/>
      <c r="F1689" s="848"/>
      <c r="G1689" s="823"/>
      <c r="H1689" s="2911"/>
      <c r="I1689" s="1605"/>
    </row>
    <row r="1690" spans="2:9" ht="15.75" thickBot="1">
      <c r="B1690" s="793"/>
      <c r="C1690" s="834"/>
      <c r="D1690" s="834"/>
      <c r="E1690" s="834"/>
      <c r="F1690" s="834"/>
      <c r="G1690" s="834" t="s">
        <v>218</v>
      </c>
      <c r="H1690" s="829">
        <f>G1689+G1688+G1687</f>
        <v>31431.9497128</v>
      </c>
      <c r="I1690" s="1606"/>
    </row>
    <row r="1691" spans="2:9" ht="15.75" thickBot="1">
      <c r="B1691" s="793"/>
      <c r="C1691" s="834"/>
      <c r="D1691" s="834"/>
      <c r="E1691" s="834"/>
      <c r="F1691" s="834"/>
      <c r="G1691" s="834"/>
      <c r="H1691" s="834"/>
      <c r="I1691" s="834"/>
    </row>
    <row r="1692" spans="2:9" ht="15.75" thickBot="1">
      <c r="B1692" s="793" t="s">
        <v>1074</v>
      </c>
      <c r="C1692" s="849"/>
      <c r="D1692" s="849"/>
      <c r="E1692" s="849"/>
      <c r="F1692" s="849"/>
      <c r="G1692" s="849"/>
      <c r="H1692" s="814">
        <f>H1690+H1684+H1679+H1672</f>
        <v>159355.69180948191</v>
      </c>
      <c r="I1692" s="849"/>
    </row>
    <row r="1693" spans="2:9">
      <c r="B1693" s="817"/>
      <c r="C1693" s="817"/>
      <c r="D1693" s="817"/>
      <c r="E1693" s="818"/>
      <c r="F1693" s="819"/>
      <c r="G1693" s="819"/>
      <c r="H1693" s="820"/>
      <c r="I1693" s="820"/>
    </row>
    <row r="1694" spans="2:9">
      <c r="B1694" s="817"/>
      <c r="C1694" s="817"/>
      <c r="D1694" s="817"/>
      <c r="E1694" s="818"/>
      <c r="F1694" s="819"/>
      <c r="G1694" s="819"/>
      <c r="H1694" s="820"/>
      <c r="I1694" s="820"/>
    </row>
    <row r="1695" spans="2:9">
      <c r="B1695" s="30"/>
      <c r="C1695" s="30"/>
      <c r="D1695" s="30"/>
      <c r="E1695" s="61"/>
      <c r="F1695" s="62"/>
      <c r="G1695" s="62"/>
      <c r="H1695" s="182"/>
      <c r="I1695" s="182"/>
    </row>
    <row r="1696" spans="2:9" ht="15.75" thickBot="1">
      <c r="B1696" s="30"/>
      <c r="C1696" s="30"/>
      <c r="D1696" s="30"/>
      <c r="E1696" s="61"/>
      <c r="F1696" s="62"/>
      <c r="G1696" s="62"/>
      <c r="H1696" s="182"/>
      <c r="I1696" s="182"/>
    </row>
    <row r="1697" spans="2:9" ht="38.450000000000003" customHeight="1" thickBot="1">
      <c r="B1697" s="2771" t="s">
        <v>1032</v>
      </c>
      <c r="C1697" s="2772"/>
      <c r="D1697" s="2646" t="str">
        <f>C1</f>
        <v>PLANEACION MUNICIPAL DE GIRARDOTA</v>
      </c>
      <c r="E1697" s="2647"/>
      <c r="F1697" s="2647"/>
      <c r="G1697" s="2648"/>
      <c r="H1697" s="397"/>
      <c r="I1697" s="1607"/>
    </row>
    <row r="1698" spans="2:9" ht="26.25">
      <c r="B1698" s="2622" t="s">
        <v>840</v>
      </c>
      <c r="C1698" s="2623"/>
      <c r="D1698" s="2649"/>
      <c r="E1698" s="2649"/>
      <c r="F1698" s="2649"/>
      <c r="G1698" s="2649"/>
      <c r="H1698" s="2650"/>
      <c r="I1698" s="1587"/>
    </row>
    <row r="1699" spans="2:9">
      <c r="B1699" s="2625" t="s">
        <v>841</v>
      </c>
      <c r="C1699" s="2651"/>
      <c r="D1699" s="2626"/>
      <c r="E1699" s="2585" t="str">
        <f>+E1661</f>
        <v>Elaboró: Yeiner J. Ogaza Diaz</v>
      </c>
      <c r="F1699" s="2586"/>
      <c r="G1699" s="11" t="s">
        <v>843</v>
      </c>
      <c r="H1699" s="12" t="str">
        <f>+'Pres. OBRA'!D54</f>
        <v>m3</v>
      </c>
      <c r="I1699" s="60"/>
    </row>
    <row r="1700" spans="2:9">
      <c r="B1700" s="2652" t="s">
        <v>1078</v>
      </c>
      <c r="C1700" s="2593"/>
      <c r="D1700" s="2653"/>
      <c r="E1700" s="2588"/>
      <c r="F1700" s="2589"/>
      <c r="G1700" s="13" t="s">
        <v>845</v>
      </c>
      <c r="H1700" s="669">
        <f>'Pres. OBRA'!B54</f>
        <v>6.1</v>
      </c>
      <c r="I1700" s="1589"/>
    </row>
    <row r="1701" spans="2:9" ht="18">
      <c r="B1701" s="2654" t="s">
        <v>295</v>
      </c>
      <c r="C1701" s="2655"/>
      <c r="D1701" s="2592" t="str">
        <f>C5</f>
        <v xml:space="preserve"> "CONSTRUCCION DEL PARQUE LA FAMILIA DEL MUNICIPIO DE GIRARDOTA"</v>
      </c>
      <c r="E1701" s="2593"/>
      <c r="F1701" s="2593"/>
      <c r="G1701" s="2593"/>
      <c r="H1701" s="2594"/>
      <c r="I1701" s="31"/>
    </row>
    <row r="1702" spans="2:9">
      <c r="B1702" s="2312" t="s">
        <v>1047</v>
      </c>
      <c r="C1702" s="2659"/>
      <c r="D1702" s="2661" t="str">
        <f>'Pres. OBRA'!C54</f>
        <v>Suministro,transporte y colocacion de base granular tipo grava de 3/4" compactada mecanicamente de espesor 20 cm con nivelacion y adecuacion de pendientes, incluye suministro de material, equipo y mano de obra</v>
      </c>
      <c r="E1702" s="2661"/>
      <c r="F1702" s="2661"/>
      <c r="G1702" s="2661"/>
      <c r="H1702" s="2662"/>
      <c r="I1702" s="1608"/>
    </row>
    <row r="1703" spans="2:9" ht="33.6" customHeight="1" thickBot="1">
      <c r="B1703" s="2255"/>
      <c r="C1703" s="2660"/>
      <c r="D1703" s="2663"/>
      <c r="E1703" s="2663"/>
      <c r="F1703" s="2663"/>
      <c r="G1703" s="2663"/>
      <c r="H1703" s="2664"/>
      <c r="I1703" s="1608"/>
    </row>
    <row r="1704" spans="2:9" ht="15.75" thickBot="1">
      <c r="B1704" s="850" t="s">
        <v>1048</v>
      </c>
      <c r="C1704" s="851"/>
      <c r="D1704" s="851"/>
      <c r="E1704" s="851"/>
      <c r="F1704" s="851"/>
      <c r="G1704" s="851"/>
      <c r="H1704" s="852"/>
      <c r="I1704" s="852"/>
    </row>
    <row r="1705" spans="2:9">
      <c r="B1705" s="2665" t="s">
        <v>96</v>
      </c>
      <c r="C1705" s="2666"/>
      <c r="D1705" s="836" t="s">
        <v>1049</v>
      </c>
      <c r="E1705" s="836" t="s">
        <v>1050</v>
      </c>
      <c r="F1705" s="836" t="s">
        <v>917</v>
      </c>
      <c r="G1705" s="837" t="s">
        <v>1051</v>
      </c>
      <c r="H1705" s="2633"/>
      <c r="I1705" s="851"/>
    </row>
    <row r="1706" spans="2:9">
      <c r="B1706" s="2667"/>
      <c r="C1706" s="2668"/>
      <c r="D1706" s="788"/>
      <c r="E1706" s="788"/>
      <c r="F1706" s="788"/>
      <c r="G1706" s="812"/>
      <c r="H1706" s="2634"/>
      <c r="I1706" s="851"/>
    </row>
    <row r="1707" spans="2:9">
      <c r="B1707" s="2667" t="s">
        <v>1079</v>
      </c>
      <c r="C1707" s="2668"/>
      <c r="D1707" s="788"/>
      <c r="E1707" s="788">
        <f>+insum!E18</f>
        <v>72000</v>
      </c>
      <c r="F1707" s="788">
        <v>12</v>
      </c>
      <c r="G1707" s="812">
        <f>E1707/F1707</f>
        <v>6000</v>
      </c>
      <c r="H1707" s="2634"/>
      <c r="I1707" s="851"/>
    </row>
    <row r="1708" spans="2:9">
      <c r="B1708" s="2667" t="s">
        <v>1080</v>
      </c>
      <c r="C1708" s="2668"/>
      <c r="D1708" s="788"/>
      <c r="E1708" s="788">
        <f>+insum!E19</f>
        <v>110000</v>
      </c>
      <c r="F1708" s="788">
        <v>12</v>
      </c>
      <c r="G1708" s="812">
        <f>E1708/F1708</f>
        <v>9166.6666666666661</v>
      </c>
      <c r="H1708" s="2634"/>
      <c r="I1708" s="851"/>
    </row>
    <row r="1709" spans="2:9">
      <c r="B1709" s="2667"/>
      <c r="C1709" s="2668"/>
      <c r="D1709" s="788"/>
      <c r="E1709" s="788"/>
      <c r="F1709" s="788"/>
      <c r="G1709" s="812"/>
      <c r="H1709" s="2634"/>
      <c r="I1709" s="851"/>
    </row>
    <row r="1710" spans="2:9">
      <c r="B1710" s="2667" t="s">
        <v>1081</v>
      </c>
      <c r="C1710" s="2668"/>
      <c r="D1710" s="788"/>
      <c r="E1710" s="788">
        <f>+insum!E20</f>
        <v>14000</v>
      </c>
      <c r="F1710" s="788">
        <v>12</v>
      </c>
      <c r="G1710" s="812">
        <f>E1710/F1710</f>
        <v>1166.6666666666667</v>
      </c>
      <c r="H1710" s="2634"/>
      <c r="I1710" s="851"/>
    </row>
    <row r="1711" spans="2:9" ht="15.75" thickBot="1">
      <c r="B1711" s="2669" t="s">
        <v>1053</v>
      </c>
      <c r="C1711" s="2670"/>
      <c r="D1711" s="839"/>
      <c r="E1711" s="839"/>
      <c r="F1711" s="839">
        <v>0.01</v>
      </c>
      <c r="G1711" s="822">
        <f>H1732*F1711</f>
        <v>139.28156666666669</v>
      </c>
      <c r="H1711" s="2635"/>
      <c r="I1711" s="851"/>
    </row>
    <row r="1712" spans="2:9" ht="15.75" thickBot="1">
      <c r="B1712" s="830"/>
      <c r="C1712" s="830"/>
      <c r="D1712" s="830"/>
      <c r="E1712" s="830"/>
      <c r="F1712" s="830"/>
      <c r="G1712" s="852" t="s">
        <v>218</v>
      </c>
      <c r="H1712" s="824">
        <f>G1711+G1710+G1709+G1708+G1707+G1706</f>
        <v>16472.6149</v>
      </c>
      <c r="I1712" s="851"/>
    </row>
    <row r="1713" spans="2:9" ht="15.75" thickBot="1">
      <c r="B1713" s="853" t="s">
        <v>1054</v>
      </c>
      <c r="C1713" s="854"/>
      <c r="D1713" s="830"/>
      <c r="E1713" s="830"/>
      <c r="F1713" s="830"/>
      <c r="G1713" s="830"/>
      <c r="H1713" s="830"/>
      <c r="I1713" s="830"/>
    </row>
    <row r="1714" spans="2:9">
      <c r="B1714" s="2665" t="s">
        <v>300</v>
      </c>
      <c r="C1714" s="2666"/>
      <c r="D1714" s="836" t="s">
        <v>310</v>
      </c>
      <c r="E1714" s="836" t="s">
        <v>1055</v>
      </c>
      <c r="F1714" s="836" t="s">
        <v>238</v>
      </c>
      <c r="G1714" s="855" t="s">
        <v>1056</v>
      </c>
      <c r="H1714" s="2633"/>
      <c r="I1714" s="851"/>
    </row>
    <row r="1715" spans="2:9">
      <c r="B1715" s="2671" t="s">
        <v>1082</v>
      </c>
      <c r="C1715" s="2672"/>
      <c r="D1715" s="788" t="s">
        <v>1058</v>
      </c>
      <c r="E1715" s="788">
        <f>+insum!E396</f>
        <v>270000</v>
      </c>
      <c r="F1715" s="1188">
        <v>1E-3</v>
      </c>
      <c r="G1715" s="831">
        <f>F1715*E1715</f>
        <v>270</v>
      </c>
      <c r="H1715" s="2634"/>
      <c r="I1715" s="851"/>
    </row>
    <row r="1716" spans="2:9">
      <c r="B1716" s="2671" t="s">
        <v>1083</v>
      </c>
      <c r="C1716" s="2673"/>
      <c r="D1716" s="788" t="s">
        <v>360</v>
      </c>
      <c r="E1716" s="788">
        <f>+insum!E209</f>
        <v>62045.600000000006</v>
      </c>
      <c r="F1716" s="788">
        <v>1.05</v>
      </c>
      <c r="G1716" s="831">
        <f>F1716*E1716</f>
        <v>65147.880000000012</v>
      </c>
      <c r="H1716" s="2634"/>
      <c r="I1716" s="851"/>
    </row>
    <row r="1717" spans="2:9">
      <c r="B1717" s="2636"/>
      <c r="C1717" s="2637"/>
      <c r="D1717" s="788"/>
      <c r="E1717" s="788"/>
      <c r="F1717" s="788"/>
      <c r="G1717" s="831">
        <f>F1717*E1717</f>
        <v>0</v>
      </c>
      <c r="H1717" s="2634"/>
      <c r="I1717" s="851"/>
    </row>
    <row r="1718" spans="2:9" ht="15.75" thickBot="1">
      <c r="B1718" s="2638"/>
      <c r="C1718" s="2639"/>
      <c r="D1718" s="839"/>
      <c r="E1718" s="839"/>
      <c r="F1718" s="839"/>
      <c r="G1718" s="856">
        <f>F1718*E1718</f>
        <v>0</v>
      </c>
      <c r="H1718" s="2635"/>
      <c r="I1718" s="851"/>
    </row>
    <row r="1719" spans="2:9" ht="15.75" thickBot="1">
      <c r="B1719" s="830"/>
      <c r="C1719" s="830"/>
      <c r="D1719" s="830"/>
      <c r="E1719" s="830"/>
      <c r="F1719" s="830"/>
      <c r="G1719" s="830" t="s">
        <v>218</v>
      </c>
      <c r="H1719" s="827">
        <f>G1718+G1717+G1716+G1715</f>
        <v>65417.880000000012</v>
      </c>
      <c r="I1719" s="852"/>
    </row>
    <row r="1720" spans="2:9" ht="15.75" thickBot="1">
      <c r="B1720" s="857" t="s">
        <v>1063</v>
      </c>
      <c r="C1720" s="854"/>
      <c r="D1720" s="858"/>
      <c r="E1720" s="858"/>
      <c r="F1720" s="858"/>
      <c r="G1720" s="858"/>
      <c r="H1720" s="830"/>
      <c r="I1720" s="830"/>
    </row>
    <row r="1721" spans="2:9">
      <c r="B1721" s="2631" t="s">
        <v>865</v>
      </c>
      <c r="C1721" s="2632"/>
      <c r="D1721" s="836" t="s">
        <v>867</v>
      </c>
      <c r="E1721" s="836" t="s">
        <v>1065</v>
      </c>
      <c r="F1721" s="836" t="s">
        <v>850</v>
      </c>
      <c r="G1721" s="855" t="s">
        <v>1056</v>
      </c>
      <c r="H1721" s="2633"/>
      <c r="I1721" s="851"/>
    </row>
    <row r="1722" spans="2:9">
      <c r="B1722" s="2636" t="s">
        <v>1084</v>
      </c>
      <c r="C1722" s="2637"/>
      <c r="D1722" s="788"/>
      <c r="E1722" s="788">
        <v>1.25</v>
      </c>
      <c r="F1722" s="788">
        <f>+insum!E30</f>
        <v>30000</v>
      </c>
      <c r="G1722" s="831">
        <f>F1722*E1722</f>
        <v>37500</v>
      </c>
      <c r="H1722" s="2634"/>
      <c r="I1722" s="851"/>
    </row>
    <row r="1723" spans="2:9">
      <c r="B1723" s="2636"/>
      <c r="C1723" s="2637"/>
      <c r="D1723" s="788"/>
      <c r="E1723" s="788"/>
      <c r="F1723" s="788"/>
      <c r="G1723" s="831"/>
      <c r="H1723" s="2634"/>
      <c r="I1723" s="851"/>
    </row>
    <row r="1724" spans="2:9">
      <c r="B1724" s="2636"/>
      <c r="C1724" s="2637"/>
      <c r="D1724" s="788"/>
      <c r="E1724" s="788"/>
      <c r="F1724" s="788"/>
      <c r="G1724" s="831"/>
      <c r="H1724" s="2634"/>
      <c r="I1724" s="851"/>
    </row>
    <row r="1725" spans="2:9" ht="15.75" thickBot="1">
      <c r="B1725" s="2638"/>
      <c r="C1725" s="2639"/>
      <c r="D1725" s="839"/>
      <c r="E1725" s="839"/>
      <c r="F1725" s="839"/>
      <c r="G1725" s="856"/>
      <c r="H1725" s="2635"/>
      <c r="I1725" s="851"/>
    </row>
    <row r="1726" spans="2:9" ht="15.75" thickBot="1">
      <c r="B1726" s="851"/>
      <c r="C1726" s="851"/>
      <c r="D1726" s="852"/>
      <c r="E1726" s="852"/>
      <c r="F1726" s="852"/>
      <c r="G1726" s="830" t="s">
        <v>218</v>
      </c>
      <c r="H1726" s="859">
        <f>G1722</f>
        <v>37500</v>
      </c>
      <c r="I1726" s="851"/>
    </row>
    <row r="1727" spans="2:9" ht="15.75" thickBot="1">
      <c r="B1727" s="860" t="s">
        <v>1067</v>
      </c>
      <c r="C1727" s="860"/>
      <c r="D1727" s="830"/>
      <c r="E1727" s="830"/>
      <c r="F1727" s="830"/>
      <c r="G1727" s="830"/>
      <c r="H1727" s="830"/>
      <c r="I1727" s="830"/>
    </row>
    <row r="1728" spans="2:9">
      <c r="B1728" s="861" t="s">
        <v>870</v>
      </c>
      <c r="C1728" s="862"/>
      <c r="D1728" s="836" t="s">
        <v>1069</v>
      </c>
      <c r="E1728" s="836" t="s">
        <v>1070</v>
      </c>
      <c r="F1728" s="836" t="s">
        <v>851</v>
      </c>
      <c r="G1728" s="837" t="s">
        <v>1071</v>
      </c>
      <c r="H1728" s="2633"/>
      <c r="I1728" s="851"/>
    </row>
    <row r="1729" spans="2:9">
      <c r="B1729" s="863" t="s">
        <v>1085</v>
      </c>
      <c r="C1729" s="788">
        <f>'M.O. y F.prest.'!C38</f>
        <v>47450</v>
      </c>
      <c r="D1729" s="838">
        <f>+'M.O. y F.prest.'!$F$33</f>
        <v>1.7612000000000001</v>
      </c>
      <c r="E1729" s="788">
        <f>D1729*C1729*2</f>
        <v>167137.88</v>
      </c>
      <c r="F1729" s="788">
        <v>12</v>
      </c>
      <c r="G1729" s="812">
        <f>E1729/F1729</f>
        <v>13928.156666666668</v>
      </c>
      <c r="H1729" s="2634"/>
      <c r="I1729" s="851"/>
    </row>
    <row r="1730" spans="2:9">
      <c r="B1730" s="863"/>
      <c r="C1730" s="788"/>
      <c r="D1730" s="788"/>
      <c r="E1730" s="788"/>
      <c r="F1730" s="788"/>
      <c r="G1730" s="812"/>
      <c r="H1730" s="2634"/>
      <c r="I1730" s="851"/>
    </row>
    <row r="1731" spans="2:9" ht="15.75" thickBot="1">
      <c r="B1731" s="864"/>
      <c r="C1731" s="839"/>
      <c r="D1731" s="839"/>
      <c r="E1731" s="839"/>
      <c r="F1731" s="839"/>
      <c r="G1731" s="822"/>
      <c r="H1731" s="2635"/>
      <c r="I1731" s="851"/>
    </row>
    <row r="1732" spans="2:9" ht="15.75" thickBot="1">
      <c r="B1732" s="830"/>
      <c r="C1732" s="830"/>
      <c r="D1732" s="830"/>
      <c r="E1732" s="830"/>
      <c r="F1732" s="830"/>
      <c r="G1732" s="830" t="s">
        <v>218</v>
      </c>
      <c r="H1732" s="827">
        <f>G1731+G1730+G1729</f>
        <v>13928.156666666668</v>
      </c>
      <c r="I1732" s="852"/>
    </row>
    <row r="1733" spans="2:9" ht="15.75" thickBot="1">
      <c r="B1733" s="830"/>
      <c r="C1733" s="830"/>
      <c r="D1733" s="830"/>
      <c r="E1733" s="830"/>
      <c r="F1733" s="830"/>
      <c r="G1733" s="830"/>
      <c r="H1733" s="830"/>
      <c r="I1733" s="830"/>
    </row>
    <row r="1734" spans="2:9" ht="15.75" thickBot="1">
      <c r="B1734" s="840" t="s">
        <v>1074</v>
      </c>
      <c r="C1734" s="840"/>
      <c r="D1734" s="840"/>
      <c r="E1734" s="840"/>
      <c r="F1734" s="840"/>
      <c r="G1734" s="840"/>
      <c r="H1734" s="865">
        <f>H1732+H1726+H1719+H1712</f>
        <v>133318.65156666667</v>
      </c>
      <c r="I1734" s="1609"/>
    </row>
    <row r="1736" spans="2:9" ht="15.75" thickBot="1"/>
    <row r="1737" spans="2:9" ht="27" thickBot="1">
      <c r="B1737" s="2771" t="s">
        <v>1032</v>
      </c>
      <c r="C1737" s="2772"/>
      <c r="D1737" s="2646" t="str">
        <f>+D1697</f>
        <v>PLANEACION MUNICIPAL DE GIRARDOTA</v>
      </c>
      <c r="E1737" s="2647"/>
      <c r="F1737" s="2647"/>
      <c r="G1737" s="2648"/>
      <c r="H1737" s="397"/>
    </row>
    <row r="1738" spans="2:9" ht="26.25">
      <c r="B1738" s="2622" t="s">
        <v>840</v>
      </c>
      <c r="C1738" s="2623"/>
      <c r="D1738" s="2649"/>
      <c r="E1738" s="2649"/>
      <c r="F1738" s="2649"/>
      <c r="G1738" s="2649"/>
      <c r="H1738" s="2650"/>
    </row>
    <row r="1739" spans="2:9">
      <c r="B1739" s="2625" t="s">
        <v>841</v>
      </c>
      <c r="C1739" s="2651"/>
      <c r="D1739" s="2626"/>
      <c r="E1739" s="2585" t="str">
        <f>+E1699</f>
        <v>Elaboró: Yeiner J. Ogaza Diaz</v>
      </c>
      <c r="F1739" s="2586"/>
      <c r="G1739" s="11" t="s">
        <v>843</v>
      </c>
      <c r="H1739" s="12" t="str">
        <f>+'Pres. OBRA'!D55</f>
        <v>m3</v>
      </c>
    </row>
    <row r="1740" spans="2:9">
      <c r="B1740" s="2652" t="s">
        <v>1078</v>
      </c>
      <c r="C1740" s="2593"/>
      <c r="D1740" s="2653"/>
      <c r="E1740" s="2588"/>
      <c r="F1740" s="2589"/>
      <c r="G1740" s="13" t="s">
        <v>845</v>
      </c>
      <c r="H1740" s="669">
        <f>+'Pres. OBRA'!B55</f>
        <v>6.11</v>
      </c>
    </row>
    <row r="1741" spans="2:9" ht="41.45" customHeight="1">
      <c r="B1741" s="2654" t="s">
        <v>295</v>
      </c>
      <c r="C1741" s="2655"/>
      <c r="D1741" s="2656" t="str">
        <f>+'Pres. OBRA'!C55</f>
        <v>Suministro, transporte y colocacion de material granular tipo arena gruesa compactada mecanicamente de espesor 20 cm para grama sintetica con nivelacion y adecuacion. Incluye suministro de material, equipo y mano de obra</v>
      </c>
      <c r="E1741" s="2657"/>
      <c r="F1741" s="2657"/>
      <c r="G1741" s="2657"/>
      <c r="H1741" s="2658"/>
    </row>
    <row r="1742" spans="2:9">
      <c r="B1742" s="2312" t="s">
        <v>1047</v>
      </c>
      <c r="C1742" s="2659"/>
      <c r="D1742" s="2661" t="str">
        <f>'Pres. OBRA'!C104</f>
        <v>INSTALACIONES ELECTRICAS</v>
      </c>
      <c r="E1742" s="2661"/>
      <c r="F1742" s="2661"/>
      <c r="G1742" s="2661"/>
      <c r="H1742" s="2662"/>
    </row>
    <row r="1743" spans="2:9" ht="15.75" thickBot="1">
      <c r="B1743" s="2255"/>
      <c r="C1743" s="2660"/>
      <c r="D1743" s="2663"/>
      <c r="E1743" s="2663"/>
      <c r="F1743" s="2663"/>
      <c r="G1743" s="2663"/>
      <c r="H1743" s="2664"/>
    </row>
    <row r="1744" spans="2:9" ht="15.75" thickBot="1">
      <c r="B1744" s="850" t="s">
        <v>1048</v>
      </c>
      <c r="C1744" s="851"/>
      <c r="D1744" s="851"/>
      <c r="E1744" s="851"/>
      <c r="F1744" s="851"/>
      <c r="G1744" s="851"/>
      <c r="H1744" s="852"/>
    </row>
    <row r="1745" spans="2:8">
      <c r="B1745" s="2665" t="s">
        <v>96</v>
      </c>
      <c r="C1745" s="2666"/>
      <c r="D1745" s="836" t="s">
        <v>1049</v>
      </c>
      <c r="E1745" s="836" t="s">
        <v>1050</v>
      </c>
      <c r="F1745" s="836" t="s">
        <v>917</v>
      </c>
      <c r="G1745" s="837" t="s">
        <v>1051</v>
      </c>
      <c r="H1745" s="2633"/>
    </row>
    <row r="1746" spans="2:8">
      <c r="B1746" s="2667"/>
      <c r="C1746" s="2668"/>
      <c r="D1746" s="788"/>
      <c r="E1746" s="788"/>
      <c r="F1746" s="788"/>
      <c r="G1746" s="812"/>
      <c r="H1746" s="2634"/>
    </row>
    <row r="1747" spans="2:8">
      <c r="B1747" s="2667" t="s">
        <v>1079</v>
      </c>
      <c r="C1747" s="2668"/>
      <c r="D1747" s="788"/>
      <c r="E1747" s="788">
        <f>+insum!E78</f>
        <v>105000</v>
      </c>
      <c r="F1747" s="788">
        <v>12</v>
      </c>
      <c r="G1747" s="812">
        <f>E1747/F1747</f>
        <v>8750</v>
      </c>
      <c r="H1747" s="2634"/>
    </row>
    <row r="1748" spans="2:8">
      <c r="B1748" s="2667" t="s">
        <v>1080</v>
      </c>
      <c r="C1748" s="2668"/>
      <c r="D1748" s="788"/>
      <c r="E1748" s="788">
        <f>+insum!E19</f>
        <v>110000</v>
      </c>
      <c r="F1748" s="788">
        <v>12</v>
      </c>
      <c r="G1748" s="812">
        <f>E1748/F1748</f>
        <v>9166.6666666666661</v>
      </c>
      <c r="H1748" s="2634"/>
    </row>
    <row r="1749" spans="2:8">
      <c r="B1749" s="2667" t="s">
        <v>1081</v>
      </c>
      <c r="C1749" s="2668"/>
      <c r="D1749" s="788"/>
      <c r="E1749" s="788">
        <f>+insum!E20</f>
        <v>14000</v>
      </c>
      <c r="F1749" s="788">
        <v>12</v>
      </c>
      <c r="G1749" s="812">
        <f>E1749/F1749</f>
        <v>1166.6666666666667</v>
      </c>
      <c r="H1749" s="2634"/>
    </row>
    <row r="1750" spans="2:8" ht="15.75" thickBot="1">
      <c r="B1750" s="2669" t="s">
        <v>1053</v>
      </c>
      <c r="C1750" s="2670"/>
      <c r="D1750" s="839"/>
      <c r="E1750" s="839"/>
      <c r="F1750" s="839">
        <v>0.01</v>
      </c>
      <c r="G1750" s="822">
        <f>H1771*F1750</f>
        <v>139.28156666666669</v>
      </c>
      <c r="H1750" s="2635"/>
    </row>
    <row r="1751" spans="2:8" ht="15.75" thickBot="1">
      <c r="B1751" s="830"/>
      <c r="C1751" s="830"/>
      <c r="D1751" s="830"/>
      <c r="E1751" s="830"/>
      <c r="F1751" s="830"/>
      <c r="G1751" s="852" t="s">
        <v>218</v>
      </c>
      <c r="H1751" s="824">
        <f>G1750+G1749+G1748+G1747+G1746</f>
        <v>19222.6149</v>
      </c>
    </row>
    <row r="1752" spans="2:8" ht="15.75" thickBot="1">
      <c r="B1752" s="853" t="s">
        <v>1054</v>
      </c>
      <c r="C1752" s="854"/>
      <c r="D1752" s="830"/>
      <c r="E1752" s="830"/>
      <c r="F1752" s="830"/>
      <c r="G1752" s="830"/>
      <c r="H1752" s="830"/>
    </row>
    <row r="1753" spans="2:8">
      <c r="B1753" s="2665" t="s">
        <v>300</v>
      </c>
      <c r="C1753" s="2666"/>
      <c r="D1753" s="836" t="s">
        <v>310</v>
      </c>
      <c r="E1753" s="836" t="s">
        <v>1055</v>
      </c>
      <c r="F1753" s="836" t="s">
        <v>238</v>
      </c>
      <c r="G1753" s="855" t="s">
        <v>1056</v>
      </c>
      <c r="H1753" s="2633"/>
    </row>
    <row r="1754" spans="2:8">
      <c r="B1754" s="2671" t="s">
        <v>1082</v>
      </c>
      <c r="C1754" s="2672"/>
      <c r="D1754" s="788" t="s">
        <v>1058</v>
      </c>
      <c r="E1754" s="788">
        <f>+insum!E396</f>
        <v>270000</v>
      </c>
      <c r="F1754" s="1188">
        <v>1E-3</v>
      </c>
      <c r="G1754" s="831">
        <f>F1754*E1754</f>
        <v>270</v>
      </c>
      <c r="H1754" s="2634"/>
    </row>
    <row r="1755" spans="2:8">
      <c r="B1755" s="2671" t="s">
        <v>1083</v>
      </c>
      <c r="C1755" s="2673"/>
      <c r="D1755" s="788" t="s">
        <v>360</v>
      </c>
      <c r="E1755" s="788">
        <f>+insum!E210</f>
        <v>30656</v>
      </c>
      <c r="F1755" s="788">
        <v>1.05</v>
      </c>
      <c r="G1755" s="831">
        <f>F1755*E1755</f>
        <v>32188.800000000003</v>
      </c>
      <c r="H1755" s="2634"/>
    </row>
    <row r="1756" spans="2:8">
      <c r="B1756" s="2636"/>
      <c r="C1756" s="2637"/>
      <c r="D1756" s="788"/>
      <c r="E1756" s="788"/>
      <c r="F1756" s="788"/>
      <c r="G1756" s="831">
        <f>F1756*E1756</f>
        <v>0</v>
      </c>
      <c r="H1756" s="2634"/>
    </row>
    <row r="1757" spans="2:8" ht="15.75" thickBot="1">
      <c r="B1757" s="2638"/>
      <c r="C1757" s="2639"/>
      <c r="D1757" s="839"/>
      <c r="E1757" s="839"/>
      <c r="F1757" s="839"/>
      <c r="G1757" s="856">
        <f>F1757*E1757</f>
        <v>0</v>
      </c>
      <c r="H1757" s="2635"/>
    </row>
    <row r="1758" spans="2:8" ht="15.75" thickBot="1">
      <c r="B1758" s="830"/>
      <c r="C1758" s="830"/>
      <c r="D1758" s="830"/>
      <c r="E1758" s="830"/>
      <c r="F1758" s="830"/>
      <c r="G1758" s="830" t="s">
        <v>218</v>
      </c>
      <c r="H1758" s="827">
        <f>G1757+G1756+G1755+G1754</f>
        <v>32458.800000000003</v>
      </c>
    </row>
    <row r="1759" spans="2:8" ht="15.75" thickBot="1">
      <c r="B1759" s="857" t="s">
        <v>1063</v>
      </c>
      <c r="C1759" s="854"/>
      <c r="D1759" s="858"/>
      <c r="E1759" s="858"/>
      <c r="F1759" s="858"/>
      <c r="G1759" s="858"/>
      <c r="H1759" s="830"/>
    </row>
    <row r="1760" spans="2:8">
      <c r="B1760" s="2631" t="s">
        <v>865</v>
      </c>
      <c r="C1760" s="2632"/>
      <c r="D1760" s="836" t="s">
        <v>867</v>
      </c>
      <c r="E1760" s="836" t="s">
        <v>1065</v>
      </c>
      <c r="F1760" s="836" t="s">
        <v>850</v>
      </c>
      <c r="G1760" s="855" t="s">
        <v>1056</v>
      </c>
      <c r="H1760" s="2633"/>
    </row>
    <row r="1761" spans="2:8">
      <c r="B1761" s="2636" t="s">
        <v>1084</v>
      </c>
      <c r="C1761" s="2637"/>
      <c r="D1761" s="788"/>
      <c r="E1761" s="788">
        <v>1.25</v>
      </c>
      <c r="F1761" s="788">
        <f>+insum!E30</f>
        <v>30000</v>
      </c>
      <c r="G1761" s="831">
        <f>F1761*E1761</f>
        <v>37500</v>
      </c>
      <c r="H1761" s="2634"/>
    </row>
    <row r="1762" spans="2:8">
      <c r="B1762" s="2636"/>
      <c r="C1762" s="2637"/>
      <c r="D1762" s="788"/>
      <c r="E1762" s="788"/>
      <c r="F1762" s="788"/>
      <c r="G1762" s="831"/>
      <c r="H1762" s="2634"/>
    </row>
    <row r="1763" spans="2:8">
      <c r="B1763" s="2636"/>
      <c r="C1763" s="2637"/>
      <c r="D1763" s="788"/>
      <c r="E1763" s="788"/>
      <c r="F1763" s="788"/>
      <c r="G1763" s="831"/>
      <c r="H1763" s="2634"/>
    </row>
    <row r="1764" spans="2:8" ht="15.75" thickBot="1">
      <c r="B1764" s="2638"/>
      <c r="C1764" s="2639"/>
      <c r="D1764" s="839"/>
      <c r="E1764" s="839"/>
      <c r="F1764" s="839"/>
      <c r="G1764" s="856"/>
      <c r="H1764" s="2635"/>
    </row>
    <row r="1765" spans="2:8" ht="15.75" thickBot="1">
      <c r="B1765" s="851"/>
      <c r="C1765" s="851"/>
      <c r="D1765" s="852"/>
      <c r="E1765" s="852"/>
      <c r="F1765" s="852"/>
      <c r="G1765" s="830" t="s">
        <v>218</v>
      </c>
      <c r="H1765" s="859">
        <f>G1761</f>
        <v>37500</v>
      </c>
    </row>
    <row r="1766" spans="2:8" ht="15.75" thickBot="1">
      <c r="B1766" s="860" t="s">
        <v>1067</v>
      </c>
      <c r="C1766" s="860"/>
      <c r="D1766" s="830"/>
      <c r="E1766" s="830"/>
      <c r="F1766" s="830"/>
      <c r="G1766" s="830"/>
      <c r="H1766" s="830"/>
    </row>
    <row r="1767" spans="2:8">
      <c r="B1767" s="861" t="s">
        <v>870</v>
      </c>
      <c r="C1767" s="862"/>
      <c r="D1767" s="836" t="s">
        <v>1069</v>
      </c>
      <c r="E1767" s="836" t="s">
        <v>1070</v>
      </c>
      <c r="F1767" s="836" t="s">
        <v>851</v>
      </c>
      <c r="G1767" s="837" t="s">
        <v>1071</v>
      </c>
      <c r="H1767" s="2633"/>
    </row>
    <row r="1768" spans="2:8">
      <c r="B1768" s="863" t="s">
        <v>1085</v>
      </c>
      <c r="C1768" s="788">
        <f>'M.O. y F.prest.'!C38</f>
        <v>47450</v>
      </c>
      <c r="D1768" s="838">
        <f>+'M.O. y F.prest.'!$F$33</f>
        <v>1.7612000000000001</v>
      </c>
      <c r="E1768" s="788">
        <f>D1768*C1768*2</f>
        <v>167137.88</v>
      </c>
      <c r="F1768" s="788">
        <v>12</v>
      </c>
      <c r="G1768" s="812">
        <f>E1768/F1768</f>
        <v>13928.156666666668</v>
      </c>
      <c r="H1768" s="2634"/>
    </row>
    <row r="1769" spans="2:8">
      <c r="B1769" s="863"/>
      <c r="C1769" s="788"/>
      <c r="D1769" s="788"/>
      <c r="E1769" s="788"/>
      <c r="F1769" s="788"/>
      <c r="G1769" s="812"/>
      <c r="H1769" s="2634"/>
    </row>
    <row r="1770" spans="2:8" ht="15.75" thickBot="1">
      <c r="B1770" s="864"/>
      <c r="C1770" s="839"/>
      <c r="D1770" s="839"/>
      <c r="E1770" s="839"/>
      <c r="F1770" s="839"/>
      <c r="G1770" s="822"/>
      <c r="H1770" s="2635"/>
    </row>
    <row r="1771" spans="2:8" ht="15.75" thickBot="1">
      <c r="B1771" s="830"/>
      <c r="C1771" s="830"/>
      <c r="D1771" s="830"/>
      <c r="E1771" s="830"/>
      <c r="F1771" s="830"/>
      <c r="G1771" s="830" t="s">
        <v>218</v>
      </c>
      <c r="H1771" s="827">
        <f>G1770+G1769+G1768</f>
        <v>13928.156666666668</v>
      </c>
    </row>
    <row r="1772" spans="2:8" ht="15.75" thickBot="1">
      <c r="B1772" s="830"/>
      <c r="C1772" s="830"/>
      <c r="D1772" s="830"/>
      <c r="E1772" s="830"/>
      <c r="F1772" s="830"/>
      <c r="G1772" s="830"/>
      <c r="H1772" s="830"/>
    </row>
    <row r="1773" spans="2:8" ht="15.75" thickBot="1">
      <c r="B1773" s="840" t="s">
        <v>1074</v>
      </c>
      <c r="C1773" s="840"/>
      <c r="D1773" s="840"/>
      <c r="E1773" s="840"/>
      <c r="F1773" s="840"/>
      <c r="G1773" s="840"/>
      <c r="H1773" s="865">
        <f>H1771+H1765+H1758+H1751</f>
        <v>103109.57156666667</v>
      </c>
    </row>
    <row r="1780" spans="2:9">
      <c r="B1780" s="30"/>
      <c r="C1780" s="30"/>
      <c r="D1780" s="30"/>
      <c r="E1780" s="61"/>
      <c r="F1780" s="62"/>
      <c r="G1780" s="62"/>
      <c r="H1780" s="182"/>
      <c r="I1780" s="182"/>
    </row>
    <row r="1781" spans="2:9" ht="15.75" thickBot="1">
      <c r="B1781" s="30"/>
      <c r="C1781" s="30"/>
      <c r="D1781" s="30"/>
      <c r="E1781" s="61"/>
      <c r="F1781" s="62"/>
      <c r="G1781" s="62"/>
      <c r="H1781" s="182"/>
      <c r="I1781" s="182"/>
    </row>
    <row r="1782" spans="2:9" ht="46.9" customHeight="1" thickBot="1">
      <c r="B1782" s="2771" t="s">
        <v>1032</v>
      </c>
      <c r="C1782" s="2772"/>
      <c r="D1782" s="2646" t="str">
        <f>C1</f>
        <v>PLANEACION MUNICIPAL DE GIRARDOTA</v>
      </c>
      <c r="E1782" s="2647"/>
      <c r="F1782" s="2647"/>
      <c r="G1782" s="2648"/>
      <c r="H1782" s="397"/>
      <c r="I1782" s="1607"/>
    </row>
    <row r="1783" spans="2:9" ht="26.25">
      <c r="B1783" s="2622" t="s">
        <v>840</v>
      </c>
      <c r="C1783" s="2623"/>
      <c r="D1783" s="2649"/>
      <c r="E1783" s="2649"/>
      <c r="F1783" s="2649"/>
      <c r="G1783" s="2649"/>
      <c r="H1783" s="2650"/>
      <c r="I1783" s="1587"/>
    </row>
    <row r="1784" spans="2:9">
      <c r="B1784" s="2625" t="s">
        <v>841</v>
      </c>
      <c r="C1784" s="2651"/>
      <c r="D1784" s="2626"/>
      <c r="E1784" s="2585" t="str">
        <f>+E1699</f>
        <v>Elaboró: Yeiner J. Ogaza Diaz</v>
      </c>
      <c r="F1784" s="2586"/>
      <c r="G1784" s="11" t="s">
        <v>843</v>
      </c>
      <c r="H1784" s="12" t="str">
        <f>+'Pres. OBRA'!D56</f>
        <v>M2</v>
      </c>
      <c r="I1784" s="60"/>
    </row>
    <row r="1785" spans="2:9">
      <c r="B1785" s="2652" t="s">
        <v>1078</v>
      </c>
      <c r="C1785" s="2593"/>
      <c r="D1785" s="2653"/>
      <c r="E1785" s="2588"/>
      <c r="F1785" s="2589"/>
      <c r="G1785" s="13" t="s">
        <v>845</v>
      </c>
      <c r="H1785" s="222">
        <f>'Pres. OBRA'!B56</f>
        <v>6.12</v>
      </c>
      <c r="I1785" s="60"/>
    </row>
    <row r="1786" spans="2:9" ht="18">
      <c r="B1786" s="2654" t="s">
        <v>295</v>
      </c>
      <c r="C1786" s="2655"/>
      <c r="D1786" s="2592" t="str">
        <f>C5</f>
        <v xml:space="preserve"> "CONSTRUCCION DEL PARQUE LA FAMILIA DEL MUNICIPIO DE GIRARDOTA"</v>
      </c>
      <c r="E1786" s="2593"/>
      <c r="F1786" s="2593"/>
      <c r="G1786" s="2593"/>
      <c r="H1786" s="2594"/>
      <c r="I1786" s="31"/>
    </row>
    <row r="1787" spans="2:9">
      <c r="B1787" s="2312" t="s">
        <v>1047</v>
      </c>
      <c r="C1787" s="2659"/>
      <c r="D1787" s="2661" t="str">
        <f>'Pres. OBRA'!C56</f>
        <v>Construccion de grama sintetica tipo MONOFILAMENTO, 5/8" distancia entre fibra de color verde, de 50 mm de longitud (altura) como minimo, con sistema de base filtrante del tipo microporo, delineado reglamentairo de FIFA en color blanco para cancha de futbol Asociacion, incluye relleno en arena silica en todo el area a trabajar y relleno en caucho granulado SBR de 001 a 002 mm de espesor  y todos los elementos necesarios para su normal colocacion y funcionamiento.</v>
      </c>
      <c r="E1787" s="2661"/>
      <c r="F1787" s="2661"/>
      <c r="G1787" s="2661"/>
      <c r="H1787" s="2662"/>
      <c r="I1787" s="1608"/>
    </row>
    <row r="1788" spans="2:9" ht="52.15" customHeight="1" thickBot="1">
      <c r="B1788" s="2255"/>
      <c r="C1788" s="2660"/>
      <c r="D1788" s="2663"/>
      <c r="E1788" s="2663"/>
      <c r="F1788" s="2663"/>
      <c r="G1788" s="2663"/>
      <c r="H1788" s="2664"/>
      <c r="I1788" s="1608"/>
    </row>
    <row r="1789" spans="2:9" ht="15.75" thickBot="1">
      <c r="B1789" s="850" t="s">
        <v>1048</v>
      </c>
      <c r="C1789" s="851"/>
      <c r="D1789" s="851"/>
      <c r="E1789" s="851"/>
      <c r="F1789" s="851"/>
      <c r="G1789" s="851"/>
      <c r="H1789" s="852"/>
      <c r="I1789" s="852"/>
    </row>
    <row r="1790" spans="2:9">
      <c r="B1790" s="2665" t="s">
        <v>96</v>
      </c>
      <c r="C1790" s="2666"/>
      <c r="D1790" s="836" t="s">
        <v>1049</v>
      </c>
      <c r="E1790" s="836" t="s">
        <v>1050</v>
      </c>
      <c r="F1790" s="836" t="s">
        <v>917</v>
      </c>
      <c r="G1790" s="837" t="s">
        <v>1051</v>
      </c>
      <c r="H1790" s="2633"/>
      <c r="I1790" s="851"/>
    </row>
    <row r="1791" spans="2:9">
      <c r="B1791" s="2667"/>
      <c r="C1791" s="2668"/>
      <c r="D1791" s="788"/>
      <c r="E1791" s="788"/>
      <c r="F1791" s="788"/>
      <c r="G1791" s="812"/>
      <c r="H1791" s="2634"/>
      <c r="I1791" s="851"/>
    </row>
    <row r="1792" spans="2:9">
      <c r="B1792" s="2667"/>
      <c r="C1792" s="2668"/>
      <c r="D1792" s="788"/>
      <c r="E1792" s="788"/>
      <c r="F1792" s="788"/>
      <c r="G1792" s="812"/>
      <c r="H1792" s="2634"/>
      <c r="I1792" s="851"/>
    </row>
    <row r="1793" spans="2:9">
      <c r="B1793" s="2667"/>
      <c r="C1793" s="2668"/>
      <c r="D1793" s="788"/>
      <c r="E1793" s="788"/>
      <c r="F1793" s="788"/>
      <c r="G1793" s="812"/>
      <c r="H1793" s="2634"/>
      <c r="I1793" s="851"/>
    </row>
    <row r="1794" spans="2:9">
      <c r="B1794" s="2667"/>
      <c r="C1794" s="2668"/>
      <c r="D1794" s="788"/>
      <c r="E1794" s="788"/>
      <c r="F1794" s="788"/>
      <c r="G1794" s="812"/>
      <c r="H1794" s="2634"/>
      <c r="I1794" s="851"/>
    </row>
    <row r="1795" spans="2:9">
      <c r="B1795" s="2667"/>
      <c r="C1795" s="2668"/>
      <c r="D1795" s="788"/>
      <c r="E1795" s="788"/>
      <c r="F1795" s="788"/>
      <c r="G1795" s="812"/>
      <c r="H1795" s="2634"/>
      <c r="I1795" s="851"/>
    </row>
    <row r="1796" spans="2:9" ht="15.75" thickBot="1">
      <c r="B1796" s="2669" t="s">
        <v>1053</v>
      </c>
      <c r="C1796" s="2670"/>
      <c r="D1796" s="839"/>
      <c r="E1796" s="839"/>
      <c r="F1796" s="839"/>
      <c r="G1796" s="822">
        <f>H1818*0.01</f>
        <v>167.13788</v>
      </c>
      <c r="H1796" s="2635"/>
      <c r="I1796" s="851"/>
    </row>
    <row r="1797" spans="2:9" ht="15.75" thickBot="1">
      <c r="B1797" s="830"/>
      <c r="C1797" s="830"/>
      <c r="D1797" s="830"/>
      <c r="E1797" s="830"/>
      <c r="F1797" s="830"/>
      <c r="G1797" s="852" t="s">
        <v>218</v>
      </c>
      <c r="H1797" s="824">
        <f>G1796+G1795+G1794+G1793+G1792+G1791</f>
        <v>167.13788</v>
      </c>
      <c r="I1797" s="851"/>
    </row>
    <row r="1798" spans="2:9" ht="15.75" thickBot="1">
      <c r="B1798" s="853" t="s">
        <v>1054</v>
      </c>
      <c r="C1798" s="854"/>
      <c r="D1798" s="830"/>
      <c r="E1798" s="830"/>
      <c r="F1798" s="830"/>
      <c r="G1798" s="830"/>
      <c r="H1798" s="830"/>
      <c r="I1798" s="830"/>
    </row>
    <row r="1799" spans="2:9">
      <c r="B1799" s="2902" t="s">
        <v>300</v>
      </c>
      <c r="C1799" s="2903"/>
      <c r="D1799" s="1194" t="s">
        <v>310</v>
      </c>
      <c r="E1799" s="1194" t="s">
        <v>1055</v>
      </c>
      <c r="F1799" s="1194" t="s">
        <v>238</v>
      </c>
      <c r="G1799" s="1195" t="s">
        <v>1056</v>
      </c>
      <c r="H1799" s="2899"/>
      <c r="I1799" s="1610"/>
    </row>
    <row r="1800" spans="2:9">
      <c r="B1800" s="2894" t="s">
        <v>1086</v>
      </c>
      <c r="C1800" s="2895"/>
      <c r="D1800" s="1196" t="s">
        <v>383</v>
      </c>
      <c r="E1800" s="1196">
        <v>100000</v>
      </c>
      <c r="F1800" s="1196">
        <v>1</v>
      </c>
      <c r="G1800" s="1197">
        <f>F1800*E1800</f>
        <v>100000</v>
      </c>
      <c r="H1800" s="2900"/>
      <c r="I1800" s="1610"/>
    </row>
    <row r="1801" spans="2:9">
      <c r="B1801" s="2851" t="s">
        <v>1087</v>
      </c>
      <c r="C1801" s="2852"/>
      <c r="D1801" s="1196" t="s">
        <v>388</v>
      </c>
      <c r="E1801" s="1196">
        <v>1900</v>
      </c>
      <c r="F1801" s="1196">
        <v>8.3000000000000007</v>
      </c>
      <c r="G1801" s="1198">
        <f>F1801*E1801</f>
        <v>15770.000000000002</v>
      </c>
      <c r="H1801" s="2900"/>
      <c r="I1801" s="1610"/>
    </row>
    <row r="1802" spans="2:9">
      <c r="B1802" s="2853" t="s">
        <v>1088</v>
      </c>
      <c r="C1802" s="2854"/>
      <c r="D1802" s="1196" t="s">
        <v>1089</v>
      </c>
      <c r="E1802" s="1196">
        <v>25000</v>
      </c>
      <c r="F1802" s="1196">
        <v>7.14</v>
      </c>
      <c r="G1802" s="1198">
        <f>F1802*E1802</f>
        <v>178500</v>
      </c>
      <c r="H1802" s="2900"/>
      <c r="I1802" s="1610"/>
    </row>
    <row r="1803" spans="2:9">
      <c r="B1803" s="2851" t="s">
        <v>1090</v>
      </c>
      <c r="C1803" s="2852"/>
      <c r="D1803" s="1199" t="s">
        <v>355</v>
      </c>
      <c r="E1803" s="1199">
        <v>2000</v>
      </c>
      <c r="F1803" s="1199">
        <v>3.87</v>
      </c>
      <c r="G1803" s="1198">
        <f>F1803*E1803</f>
        <v>7740</v>
      </c>
      <c r="H1803" s="2900"/>
      <c r="I1803" s="1610"/>
    </row>
    <row r="1804" spans="2:9" ht="15.75" thickBot="1">
      <c r="B1804" s="2904"/>
      <c r="C1804" s="2905"/>
      <c r="D1804" s="875"/>
      <c r="E1804" s="875"/>
      <c r="F1804" s="875"/>
      <c r="G1804" s="1200">
        <f>F1804*E1804</f>
        <v>0</v>
      </c>
      <c r="H1804" s="2901"/>
      <c r="I1804" s="1610"/>
    </row>
    <row r="1805" spans="2:9" ht="15.75" thickBot="1">
      <c r="B1805" s="830"/>
      <c r="C1805" s="830"/>
      <c r="D1805" s="830"/>
      <c r="E1805" s="830"/>
      <c r="F1805" s="830"/>
      <c r="G1805" s="830" t="s">
        <v>218</v>
      </c>
      <c r="H1805" s="827">
        <f>G1804+G1802+G1801+G1800+G1803</f>
        <v>302010</v>
      </c>
      <c r="I1805" s="852"/>
    </row>
    <row r="1806" spans="2:9" ht="15.75" thickBot="1">
      <c r="B1806" s="857" t="s">
        <v>1063</v>
      </c>
      <c r="C1806" s="854"/>
      <c r="D1806" s="858"/>
      <c r="E1806" s="858"/>
      <c r="F1806" s="858"/>
      <c r="G1806" s="858"/>
      <c r="H1806" s="830"/>
      <c r="I1806" s="830"/>
    </row>
    <row r="1807" spans="2:9">
      <c r="B1807" s="2631" t="s">
        <v>865</v>
      </c>
      <c r="C1807" s="2632"/>
      <c r="D1807" s="836" t="s">
        <v>867</v>
      </c>
      <c r="E1807" s="836" t="s">
        <v>1065</v>
      </c>
      <c r="F1807" s="836" t="s">
        <v>850</v>
      </c>
      <c r="G1807" s="855" t="s">
        <v>1056</v>
      </c>
      <c r="H1807" s="2633"/>
      <c r="I1807" s="851"/>
    </row>
    <row r="1808" spans="2:9">
      <c r="B1808" s="2636" t="s">
        <v>1084</v>
      </c>
      <c r="C1808" s="2637"/>
      <c r="D1808" s="788"/>
      <c r="E1808" s="788">
        <v>0.05</v>
      </c>
      <c r="F1808" s="788">
        <f>+insum!E30</f>
        <v>30000</v>
      </c>
      <c r="G1808" s="831">
        <f>F1808*E1808</f>
        <v>1500</v>
      </c>
      <c r="H1808" s="2634"/>
      <c r="I1808" s="851"/>
    </row>
    <row r="1809" spans="2:9">
      <c r="B1809" s="2636"/>
      <c r="C1809" s="2637"/>
      <c r="D1809" s="788"/>
      <c r="E1809" s="788"/>
      <c r="F1809" s="788"/>
      <c r="G1809" s="831"/>
      <c r="H1809" s="2634"/>
      <c r="I1809" s="851"/>
    </row>
    <row r="1810" spans="2:9">
      <c r="B1810" s="2636"/>
      <c r="C1810" s="2637"/>
      <c r="D1810" s="788"/>
      <c r="E1810" s="788"/>
      <c r="F1810" s="788"/>
      <c r="G1810" s="831"/>
      <c r="H1810" s="2634"/>
      <c r="I1810" s="851"/>
    </row>
    <row r="1811" spans="2:9" ht="15.75" thickBot="1">
      <c r="B1811" s="2638"/>
      <c r="C1811" s="2639"/>
      <c r="D1811" s="839"/>
      <c r="E1811" s="839"/>
      <c r="F1811" s="839"/>
      <c r="G1811" s="856"/>
      <c r="H1811" s="2635"/>
      <c r="I1811" s="851"/>
    </row>
    <row r="1812" spans="2:9" ht="15.75" thickBot="1">
      <c r="B1812" s="851"/>
      <c r="C1812" s="851"/>
      <c r="D1812" s="852"/>
      <c r="E1812" s="852"/>
      <c r="F1812" s="852"/>
      <c r="G1812" s="830" t="s">
        <v>218</v>
      </c>
      <c r="H1812" s="859">
        <f>G1808</f>
        <v>1500</v>
      </c>
      <c r="I1812" s="851"/>
    </row>
    <row r="1813" spans="2:9" ht="15.75" thickBot="1">
      <c r="B1813" s="860" t="s">
        <v>1067</v>
      </c>
      <c r="C1813" s="860"/>
      <c r="D1813" s="830"/>
      <c r="E1813" s="830"/>
      <c r="F1813" s="830"/>
      <c r="G1813" s="830"/>
      <c r="H1813" s="830"/>
      <c r="I1813" s="830"/>
    </row>
    <row r="1814" spans="2:9">
      <c r="B1814" s="861" t="s">
        <v>870</v>
      </c>
      <c r="C1814" s="862"/>
      <c r="D1814" s="836" t="s">
        <v>1069</v>
      </c>
      <c r="E1814" s="836" t="s">
        <v>1070</v>
      </c>
      <c r="F1814" s="836" t="s">
        <v>851</v>
      </c>
      <c r="G1814" s="837" t="s">
        <v>1071</v>
      </c>
      <c r="H1814" s="2633"/>
      <c r="I1814" s="851"/>
    </row>
    <row r="1815" spans="2:9">
      <c r="B1815" s="863" t="s">
        <v>1085</v>
      </c>
      <c r="C1815" s="788">
        <f>'M.O. y F.prest.'!C38</f>
        <v>47450</v>
      </c>
      <c r="D1815" s="838">
        <f>+'M.O. y F.prest.'!$F$33</f>
        <v>1.7612000000000001</v>
      </c>
      <c r="E1815" s="838">
        <f>+C1815*D1815*2</f>
        <v>167137.88</v>
      </c>
      <c r="F1815" s="788">
        <v>10</v>
      </c>
      <c r="G1815" s="812">
        <f>E1815/F1815</f>
        <v>16713.788</v>
      </c>
      <c r="H1815" s="2634"/>
      <c r="I1815" s="851"/>
    </row>
    <row r="1816" spans="2:9">
      <c r="B1816" s="863"/>
      <c r="C1816" s="788"/>
      <c r="D1816" s="788"/>
      <c r="E1816" s="788"/>
      <c r="F1816" s="788"/>
      <c r="G1816" s="812"/>
      <c r="H1816" s="2634"/>
      <c r="I1816" s="851"/>
    </row>
    <row r="1817" spans="2:9" ht="15.75" thickBot="1">
      <c r="B1817" s="864"/>
      <c r="C1817" s="839"/>
      <c r="D1817" s="839"/>
      <c r="E1817" s="839"/>
      <c r="F1817" s="839"/>
      <c r="G1817" s="822"/>
      <c r="H1817" s="2635"/>
      <c r="I1817" s="851"/>
    </row>
    <row r="1818" spans="2:9" ht="15.75" thickBot="1">
      <c r="B1818" s="830"/>
      <c r="C1818" s="830"/>
      <c r="D1818" s="830"/>
      <c r="E1818" s="830"/>
      <c r="F1818" s="830"/>
      <c r="G1818" s="830" t="s">
        <v>218</v>
      </c>
      <c r="H1818" s="827">
        <f>G1817+G1816+G1815</f>
        <v>16713.788</v>
      </c>
      <c r="I1818" s="852"/>
    </row>
    <row r="1819" spans="2:9" ht="15.75" thickBot="1">
      <c r="B1819" s="830"/>
      <c r="C1819" s="830"/>
      <c r="D1819" s="830"/>
      <c r="E1819" s="830"/>
      <c r="F1819" s="830"/>
      <c r="G1819" s="830"/>
      <c r="H1819" s="830"/>
      <c r="I1819" s="830"/>
    </row>
    <row r="1820" spans="2:9" ht="15.75" thickBot="1">
      <c r="B1820" s="840" t="s">
        <v>1074</v>
      </c>
      <c r="C1820" s="840"/>
      <c r="D1820" s="840"/>
      <c r="E1820" s="840"/>
      <c r="F1820" s="840"/>
      <c r="G1820" s="840"/>
      <c r="H1820" s="865">
        <f>H1818+H1812+H1805+H1797</f>
        <v>320390.92588</v>
      </c>
      <c r="I1820" s="1609"/>
    </row>
    <row r="1821" spans="2:9">
      <c r="B1821" s="830"/>
      <c r="C1821" s="830"/>
      <c r="D1821" s="830"/>
      <c r="E1821" s="830"/>
      <c r="F1821" s="830"/>
      <c r="G1821" s="830"/>
      <c r="H1821" s="830"/>
      <c r="I1821" s="830"/>
    </row>
    <row r="1822" spans="2:9">
      <c r="B1822" s="30"/>
      <c r="C1822" s="30"/>
      <c r="D1822" s="30"/>
      <c r="E1822" s="61"/>
      <c r="F1822" s="62"/>
      <c r="G1822" s="62"/>
      <c r="H1822" s="182"/>
      <c r="I1822" s="182"/>
    </row>
    <row r="1823" spans="2:9">
      <c r="B1823" s="30"/>
      <c r="C1823" s="30"/>
      <c r="D1823" s="30"/>
      <c r="E1823" s="61"/>
      <c r="F1823" s="62"/>
      <c r="G1823" s="62"/>
      <c r="H1823" s="182"/>
      <c r="I1823" s="182"/>
    </row>
    <row r="1824" spans="2:9">
      <c r="B1824" s="30"/>
      <c r="C1824" s="30"/>
      <c r="D1824" s="30"/>
      <c r="E1824" s="61"/>
      <c r="F1824" s="62"/>
      <c r="G1824" s="62"/>
      <c r="H1824" s="182"/>
      <c r="I1824" s="182"/>
    </row>
    <row r="1825" spans="2:9">
      <c r="B1825" s="30"/>
      <c r="C1825" s="30"/>
      <c r="D1825" s="30"/>
      <c r="E1825" s="61"/>
      <c r="F1825" s="62"/>
      <c r="G1825" s="62"/>
      <c r="H1825" s="182"/>
      <c r="I1825" s="182"/>
    </row>
    <row r="1826" spans="2:9">
      <c r="B1826" s="30"/>
      <c r="C1826" s="30"/>
      <c r="D1826" s="30"/>
      <c r="E1826" s="61"/>
      <c r="F1826" s="62"/>
      <c r="G1826" s="62"/>
      <c r="H1826" s="182"/>
      <c r="I1826" s="182"/>
    </row>
    <row r="1827" spans="2:9" ht="15.75" thickBot="1">
      <c r="B1827" s="30"/>
      <c r="C1827" s="30"/>
      <c r="D1827" s="30"/>
      <c r="E1827" s="61"/>
      <c r="F1827" s="62"/>
      <c r="G1827" s="62"/>
      <c r="H1827" s="182"/>
      <c r="I1827" s="182"/>
    </row>
    <row r="1828" spans="2:9" ht="34.15" customHeight="1" thickBot="1">
      <c r="B1828" s="2771" t="s">
        <v>1032</v>
      </c>
      <c r="C1828" s="2772"/>
      <c r="D1828" s="2646" t="s">
        <v>211</v>
      </c>
      <c r="E1828" s="2647"/>
      <c r="F1828" s="2647"/>
      <c r="G1828" s="2648"/>
      <c r="H1828" s="407"/>
      <c r="I1828" s="1611"/>
    </row>
    <row r="1829" spans="2:9" ht="26.25">
      <c r="B1829" s="2622" t="s">
        <v>840</v>
      </c>
      <c r="C1829" s="2623"/>
      <c r="D1829" s="2649"/>
      <c r="E1829" s="2649"/>
      <c r="F1829" s="2649"/>
      <c r="G1829" s="2649"/>
      <c r="H1829" s="2650"/>
      <c r="I1829" s="1587"/>
    </row>
    <row r="1830" spans="2:9">
      <c r="B1830" s="2625" t="s">
        <v>841</v>
      </c>
      <c r="C1830" s="2651"/>
      <c r="D1830" s="2626"/>
      <c r="E1830" s="2585" t="str">
        <f>+E1784</f>
        <v>Elaboró: Yeiner J. Ogaza Diaz</v>
      </c>
      <c r="F1830" s="2586"/>
      <c r="G1830" s="11" t="s">
        <v>843</v>
      </c>
      <c r="H1830" s="12" t="s">
        <v>383</v>
      </c>
      <c r="I1830" s="60"/>
    </row>
    <row r="1831" spans="2:9" ht="15.75" thickBot="1">
      <c r="B1831" s="2775"/>
      <c r="C1831" s="2776"/>
      <c r="D1831" s="2777"/>
      <c r="E1831" s="2773"/>
      <c r="F1831" s="2774"/>
      <c r="G1831" s="640" t="s">
        <v>845</v>
      </c>
      <c r="H1831" s="715">
        <f>+'Pres. OBRA'!B57</f>
        <v>6.13</v>
      </c>
      <c r="I1831" s="1594"/>
    </row>
    <row r="1832" spans="2:9" ht="18">
      <c r="B1832" s="2763" t="s">
        <v>295</v>
      </c>
      <c r="C1832" s="2764"/>
      <c r="D1832" s="2765" t="str">
        <f>C5</f>
        <v xml:space="preserve"> "CONSTRUCCION DEL PARQUE LA FAMILIA DEL MUNICIPIO DE GIRARDOTA"</v>
      </c>
      <c r="E1832" s="2766"/>
      <c r="F1832" s="2766"/>
      <c r="G1832" s="2766"/>
      <c r="H1832" s="2767"/>
      <c r="I1832" s="31"/>
    </row>
    <row r="1833" spans="2:9" ht="46.15" customHeight="1" thickBot="1">
      <c r="B1833" s="2255" t="s">
        <v>1047</v>
      </c>
      <c r="C1833" s="2660"/>
      <c r="D1833" s="2768" t="str">
        <f>'Pres. OBRA'!C57</f>
        <v>Suministro e instalacion de piso antideslizante para baños CERAMICO VALI PERLA, dimension de 60x60 cm, colocadas sobre lecho de mortero de nivelacion en proporcion 1:4 (cemento:arena), las baldosas deben ser asentadas cuidadosamente para garantizar su alineacion, nivelacion y simetria, con juntas de 3 a 5 mm, las cuales deben ser reajustadas con lechada.</v>
      </c>
      <c r="E1833" s="2769"/>
      <c r="F1833" s="2769"/>
      <c r="G1833" s="2769"/>
      <c r="H1833" s="2770"/>
      <c r="I1833" s="1608"/>
    </row>
    <row r="1834" spans="2:9" ht="15.75" thickBot="1">
      <c r="B1834" s="850" t="s">
        <v>1048</v>
      </c>
      <c r="C1834" s="851"/>
      <c r="D1834" s="851"/>
      <c r="E1834" s="851"/>
      <c r="F1834" s="851"/>
      <c r="G1834" s="851"/>
      <c r="H1834" s="852"/>
      <c r="I1834" s="852"/>
    </row>
    <row r="1835" spans="2:9">
      <c r="B1835" s="2665" t="s">
        <v>96</v>
      </c>
      <c r="C1835" s="2666"/>
      <c r="D1835" s="836" t="s">
        <v>1049</v>
      </c>
      <c r="E1835" s="836" t="s">
        <v>1050</v>
      </c>
      <c r="F1835" s="836" t="s">
        <v>917</v>
      </c>
      <c r="G1835" s="837" t="s">
        <v>1051</v>
      </c>
      <c r="H1835" s="2633"/>
      <c r="I1835" s="851"/>
    </row>
    <row r="1836" spans="2:9">
      <c r="B1836" s="2667"/>
      <c r="C1836" s="2668"/>
      <c r="D1836" s="788"/>
      <c r="E1836" s="788"/>
      <c r="F1836" s="788"/>
      <c r="G1836" s="812"/>
      <c r="H1836" s="2634"/>
      <c r="I1836" s="851"/>
    </row>
    <row r="1837" spans="2:9">
      <c r="B1837" s="2667"/>
      <c r="C1837" s="2668"/>
      <c r="D1837" s="788"/>
      <c r="E1837" s="788"/>
      <c r="F1837" s="788"/>
      <c r="G1837" s="812"/>
      <c r="H1837" s="2634"/>
      <c r="I1837" s="851"/>
    </row>
    <row r="1838" spans="2:9" ht="15.75" thickBot="1">
      <c r="B1838" s="2669" t="s">
        <v>1053</v>
      </c>
      <c r="C1838" s="2670"/>
      <c r="D1838" s="839"/>
      <c r="E1838" s="839"/>
      <c r="F1838" s="839"/>
      <c r="G1838" s="822">
        <f>H1860*0.05</f>
        <v>961.46065470000019</v>
      </c>
      <c r="H1838" s="2634"/>
      <c r="I1838" s="851"/>
    </row>
    <row r="1839" spans="2:9" ht="15.75" thickBot="1">
      <c r="B1839" s="830"/>
      <c r="C1839" s="830"/>
      <c r="D1839" s="830"/>
      <c r="E1839" s="830"/>
      <c r="F1839" s="830"/>
      <c r="G1839" s="852" t="s">
        <v>218</v>
      </c>
      <c r="H1839" s="871">
        <f>G1838+G1837+G1836</f>
        <v>961.46065470000019</v>
      </c>
      <c r="I1839" s="851"/>
    </row>
    <row r="1840" spans="2:9" ht="15.75" thickBot="1">
      <c r="B1840" s="853" t="s">
        <v>1054</v>
      </c>
      <c r="C1840" s="854"/>
      <c r="D1840" s="830"/>
      <c r="E1840" s="830"/>
      <c r="F1840" s="830"/>
      <c r="G1840" s="830"/>
      <c r="H1840" s="830"/>
      <c r="I1840" s="830"/>
    </row>
    <row r="1841" spans="2:9">
      <c r="B1841" s="2665" t="s">
        <v>300</v>
      </c>
      <c r="C1841" s="2666"/>
      <c r="D1841" s="836" t="s">
        <v>310</v>
      </c>
      <c r="E1841" s="836" t="s">
        <v>1055</v>
      </c>
      <c r="F1841" s="836" t="s">
        <v>238</v>
      </c>
      <c r="G1841" s="837" t="s">
        <v>1056</v>
      </c>
      <c r="H1841" s="2778"/>
      <c r="I1841" s="851"/>
    </row>
    <row r="1842" spans="2:9">
      <c r="B1842" s="2667" t="s">
        <v>1091</v>
      </c>
      <c r="C1842" s="2668"/>
      <c r="D1842" s="788" t="s">
        <v>383</v>
      </c>
      <c r="E1842" s="788">
        <v>38000</v>
      </c>
      <c r="F1842" s="788">
        <v>1</v>
      </c>
      <c r="G1842" s="812">
        <f>F1842*E1842</f>
        <v>38000</v>
      </c>
      <c r="H1842" s="2779"/>
      <c r="I1842" s="851"/>
    </row>
    <row r="1843" spans="2:9">
      <c r="B1843" s="2667" t="s">
        <v>1092</v>
      </c>
      <c r="C1843" s="2668"/>
      <c r="D1843" s="788" t="s">
        <v>362</v>
      </c>
      <c r="E1843" s="788">
        <f>+'sub. anal.'!F15</f>
        <v>439572.56388542859</v>
      </c>
      <c r="F1843" s="788">
        <v>0.02</v>
      </c>
      <c r="G1843" s="812">
        <f>F1843*E1843</f>
        <v>8791.4512777085729</v>
      </c>
      <c r="H1843" s="2779"/>
      <c r="I1843" s="851"/>
    </row>
    <row r="1844" spans="2:9">
      <c r="B1844" s="2671" t="s">
        <v>1093</v>
      </c>
      <c r="C1844" s="2673"/>
      <c r="D1844" s="872" t="s">
        <v>388</v>
      </c>
      <c r="E1844" s="872">
        <f>+insum!E229</f>
        <v>2500</v>
      </c>
      <c r="F1844" s="872">
        <v>0.01</v>
      </c>
      <c r="G1844" s="873">
        <f>F1844*E1844</f>
        <v>25</v>
      </c>
      <c r="H1844" s="2779"/>
      <c r="I1844" s="851"/>
    </row>
    <row r="1845" spans="2:9" ht="15.75" thickBot="1">
      <c r="B1845" s="864" t="s">
        <v>1094</v>
      </c>
      <c r="C1845" s="874"/>
      <c r="D1845" s="875" t="s">
        <v>950</v>
      </c>
      <c r="E1845" s="875">
        <v>5000</v>
      </c>
      <c r="F1845" s="875">
        <v>1</v>
      </c>
      <c r="G1845" s="876">
        <f>F1845*E1845</f>
        <v>5000</v>
      </c>
      <c r="H1845" s="877"/>
      <c r="I1845" s="851"/>
    </row>
    <row r="1846" spans="2:9" ht="15.75" thickBot="1">
      <c r="B1846" s="830"/>
      <c r="C1846" s="830"/>
      <c r="D1846" s="830"/>
      <c r="E1846" s="830"/>
      <c r="F1846" s="830"/>
      <c r="G1846" s="830" t="s">
        <v>218</v>
      </c>
      <c r="H1846" s="827">
        <f>SUM(G1842:G1845)</f>
        <v>51816.451277708577</v>
      </c>
      <c r="I1846" s="852"/>
    </row>
    <row r="1847" spans="2:9" ht="15.75" thickBot="1">
      <c r="B1847" s="857" t="s">
        <v>1063</v>
      </c>
      <c r="C1847" s="854"/>
      <c r="D1847" s="858"/>
      <c r="E1847" s="858"/>
      <c r="F1847" s="858"/>
      <c r="G1847" s="858"/>
      <c r="H1847" s="830"/>
      <c r="I1847" s="830"/>
    </row>
    <row r="1848" spans="2:9">
      <c r="B1848" s="2631" t="s">
        <v>865</v>
      </c>
      <c r="C1848" s="2632"/>
      <c r="D1848" s="836" t="s">
        <v>867</v>
      </c>
      <c r="E1848" s="836" t="s">
        <v>1065</v>
      </c>
      <c r="F1848" s="836" t="s">
        <v>850</v>
      </c>
      <c r="G1848" s="837" t="s">
        <v>1056</v>
      </c>
      <c r="H1848" s="2633"/>
      <c r="I1848" s="851"/>
    </row>
    <row r="1849" spans="2:9">
      <c r="B1849" s="878"/>
      <c r="C1849" s="788"/>
      <c r="D1849" s="788"/>
      <c r="E1849" s="788"/>
      <c r="F1849" s="788"/>
      <c r="G1849" s="812"/>
      <c r="H1849" s="2634"/>
      <c r="I1849" s="851"/>
    </row>
    <row r="1850" spans="2:9">
      <c r="B1850" s="878"/>
      <c r="C1850" s="788"/>
      <c r="D1850" s="788"/>
      <c r="E1850" s="788"/>
      <c r="F1850" s="788"/>
      <c r="G1850" s="812"/>
      <c r="H1850" s="2634"/>
      <c r="I1850" s="851"/>
    </row>
    <row r="1851" spans="2:9">
      <c r="B1851" s="878"/>
      <c r="C1851" s="788"/>
      <c r="D1851" s="788"/>
      <c r="E1851" s="788"/>
      <c r="F1851" s="788"/>
      <c r="G1851" s="812"/>
      <c r="H1851" s="2634"/>
      <c r="I1851" s="851"/>
    </row>
    <row r="1852" spans="2:9" ht="15.75" thickBot="1">
      <c r="B1852" s="879"/>
      <c r="C1852" s="839"/>
      <c r="D1852" s="839"/>
      <c r="E1852" s="839"/>
      <c r="F1852" s="839"/>
      <c r="G1852" s="822"/>
      <c r="H1852" s="2634"/>
      <c r="I1852" s="851"/>
    </row>
    <row r="1853" spans="2:9" ht="15.75" thickBot="1">
      <c r="B1853" s="851"/>
      <c r="C1853" s="851"/>
      <c r="D1853" s="852"/>
      <c r="E1853" s="852"/>
      <c r="F1853" s="852"/>
      <c r="G1853" s="830" t="s">
        <v>218</v>
      </c>
      <c r="H1853" s="859">
        <f>G1849</f>
        <v>0</v>
      </c>
      <c r="I1853" s="851"/>
    </row>
    <row r="1854" spans="2:9" ht="15.75" thickBot="1">
      <c r="B1854" s="860" t="s">
        <v>1067</v>
      </c>
      <c r="C1854" s="860"/>
      <c r="D1854" s="830"/>
      <c r="E1854" s="830"/>
      <c r="F1854" s="830"/>
      <c r="G1854" s="830"/>
      <c r="H1854" s="830"/>
      <c r="I1854" s="830"/>
    </row>
    <row r="1855" spans="2:9">
      <c r="B1855" s="2631" t="s">
        <v>870</v>
      </c>
      <c r="C1855" s="2632"/>
      <c r="D1855" s="836" t="s">
        <v>1069</v>
      </c>
      <c r="E1855" s="836" t="s">
        <v>1070</v>
      </c>
      <c r="F1855" s="836" t="s">
        <v>851</v>
      </c>
      <c r="G1855" s="837" t="s">
        <v>1071</v>
      </c>
      <c r="H1855" s="2633"/>
      <c r="I1855" s="851"/>
    </row>
    <row r="1856" spans="2:9">
      <c r="B1856" s="863"/>
      <c r="C1856" s="788"/>
      <c r="D1856" s="788"/>
      <c r="E1856" s="788"/>
      <c r="F1856" s="788"/>
      <c r="G1856" s="812"/>
      <c r="H1856" s="2634"/>
      <c r="I1856" s="851"/>
    </row>
    <row r="1857" spans="2:9">
      <c r="B1857" s="863" t="s">
        <v>1095</v>
      </c>
      <c r="C1857" s="788">
        <f>'M.O. y F.prest.'!C38</f>
        <v>47450</v>
      </c>
      <c r="D1857" s="838">
        <f>+'M.O. y F.prest.'!$F$33</f>
        <v>1.7612000000000001</v>
      </c>
      <c r="E1857" s="788">
        <f>D1857*C1857</f>
        <v>83568.94</v>
      </c>
      <c r="F1857" s="788">
        <v>12</v>
      </c>
      <c r="G1857" s="812">
        <f>E1857/F1857</f>
        <v>6964.0783333333338</v>
      </c>
      <c r="H1857" s="2634"/>
      <c r="I1857" s="851"/>
    </row>
    <row r="1858" spans="2:9">
      <c r="B1858" s="863" t="s">
        <v>1073</v>
      </c>
      <c r="C1858" s="788">
        <f>'M.O. y F.prest.'!C39</f>
        <v>83568.94</v>
      </c>
      <c r="D1858" s="838">
        <f>+'M.O. y F.prest.'!$F$33</f>
        <v>1.7612000000000001</v>
      </c>
      <c r="E1858" s="788">
        <f>D1858*C1858</f>
        <v>147181.61712800001</v>
      </c>
      <c r="F1858" s="788">
        <v>12</v>
      </c>
      <c r="G1858" s="812">
        <f>E1858/F1858</f>
        <v>12265.134760666668</v>
      </c>
      <c r="H1858" s="2634"/>
      <c r="I1858" s="851"/>
    </row>
    <row r="1859" spans="2:9" ht="15.75" thickBot="1">
      <c r="B1859" s="864"/>
      <c r="C1859" s="839"/>
      <c r="D1859" s="839"/>
      <c r="E1859" s="839"/>
      <c r="F1859" s="839"/>
      <c r="G1859" s="822"/>
      <c r="H1859" s="2634"/>
      <c r="I1859" s="851"/>
    </row>
    <row r="1860" spans="2:9" ht="15.75" thickBot="1">
      <c r="B1860" s="830"/>
      <c r="C1860" s="830"/>
      <c r="D1860" s="830"/>
      <c r="E1860" s="830"/>
      <c r="F1860" s="830"/>
      <c r="G1860" s="830" t="s">
        <v>218</v>
      </c>
      <c r="H1860" s="827">
        <f>G1859+G1858+G1857+G1856</f>
        <v>19229.213094000002</v>
      </c>
      <c r="I1860" s="852"/>
    </row>
    <row r="1861" spans="2:9" ht="15.75" thickBot="1">
      <c r="B1861" s="830"/>
      <c r="C1861" s="830"/>
      <c r="D1861" s="830"/>
      <c r="E1861" s="830"/>
      <c r="F1861" s="830"/>
      <c r="G1861" s="830"/>
      <c r="H1861" s="830"/>
      <c r="I1861" s="830"/>
    </row>
    <row r="1862" spans="2:9" ht="15.75" thickBot="1">
      <c r="B1862" s="840" t="s">
        <v>1074</v>
      </c>
      <c r="C1862" s="840"/>
      <c r="D1862" s="840"/>
      <c r="E1862" s="840"/>
      <c r="F1862" s="840"/>
      <c r="G1862" s="840"/>
      <c r="H1862" s="865">
        <f>H1860+H1853+H1846+H1839</f>
        <v>72007.125026408583</v>
      </c>
      <c r="I1862" s="1609"/>
    </row>
    <row r="1863" spans="2:9">
      <c r="B1863" s="30"/>
      <c r="C1863" s="30"/>
      <c r="D1863" s="30"/>
      <c r="E1863" s="61"/>
      <c r="F1863" s="62"/>
      <c r="G1863" s="62"/>
      <c r="H1863" s="182"/>
      <c r="I1863" s="182"/>
    </row>
    <row r="1864" spans="2:9">
      <c r="B1864" s="30"/>
      <c r="C1864" s="30"/>
      <c r="D1864" s="30"/>
      <c r="E1864" s="61"/>
      <c r="F1864" s="62"/>
      <c r="G1864" s="62"/>
      <c r="H1864" s="182"/>
      <c r="I1864" s="182"/>
    </row>
    <row r="1865" spans="2:9">
      <c r="B1865" s="30"/>
      <c r="C1865" s="30"/>
      <c r="D1865" s="30"/>
      <c r="E1865" s="61"/>
      <c r="F1865" s="62"/>
      <c r="G1865" s="62"/>
      <c r="H1865" s="182"/>
      <c r="I1865" s="182"/>
    </row>
    <row r="1866" spans="2:9" ht="15.75" thickBot="1">
      <c r="B1866" s="30"/>
      <c r="C1866" s="30"/>
      <c r="D1866" s="30"/>
      <c r="E1866" s="61"/>
      <c r="F1866" s="62"/>
      <c r="G1866" s="62"/>
      <c r="H1866" s="182"/>
      <c r="I1866" s="182"/>
    </row>
    <row r="1867" spans="2:9" ht="40.15" customHeight="1" thickBot="1">
      <c r="B1867" s="2771" t="s">
        <v>1032</v>
      </c>
      <c r="C1867" s="2772"/>
      <c r="D1867" s="2646" t="s">
        <v>211</v>
      </c>
      <c r="E1867" s="2647"/>
      <c r="F1867" s="2647"/>
      <c r="G1867" s="2648"/>
      <c r="H1867" s="407"/>
      <c r="I1867" s="1611"/>
    </row>
    <row r="1868" spans="2:9" ht="26.25">
      <c r="B1868" s="2622" t="s">
        <v>840</v>
      </c>
      <c r="C1868" s="2623"/>
      <c r="D1868" s="2649"/>
      <c r="E1868" s="2649"/>
      <c r="F1868" s="2649"/>
      <c r="G1868" s="2649"/>
      <c r="H1868" s="2650"/>
      <c r="I1868" s="1587"/>
    </row>
    <row r="1869" spans="2:9">
      <c r="B1869" s="2625" t="s">
        <v>841</v>
      </c>
      <c r="C1869" s="2651"/>
      <c r="D1869" s="2626"/>
      <c r="E1869" s="2585" t="str">
        <f>+E1830</f>
        <v>Elaboró: Yeiner J. Ogaza Diaz</v>
      </c>
      <c r="F1869" s="2586"/>
      <c r="G1869" s="11" t="s">
        <v>843</v>
      </c>
      <c r="H1869" s="12" t="s">
        <v>139</v>
      </c>
      <c r="I1869" s="60"/>
    </row>
    <row r="1870" spans="2:9" ht="15.75" thickBot="1">
      <c r="B1870" s="2775"/>
      <c r="C1870" s="2776"/>
      <c r="D1870" s="2777"/>
      <c r="E1870" s="2773"/>
      <c r="F1870" s="2774"/>
      <c r="G1870" s="640" t="s">
        <v>845</v>
      </c>
      <c r="H1870" s="755">
        <f>+'Pres. OBRA'!B59</f>
        <v>7.1</v>
      </c>
      <c r="I1870" s="1593"/>
    </row>
    <row r="1871" spans="2:9" ht="18">
      <c r="B1871" s="2763" t="s">
        <v>295</v>
      </c>
      <c r="C1871" s="2764"/>
      <c r="D1871" s="2765" t="str">
        <f>C44</f>
        <v xml:space="preserve"> "CONSTRUCCION DEL PARQUE LA FAMILIA DEL MUNICIPIO DE GIRARDOTA"</v>
      </c>
      <c r="E1871" s="2766"/>
      <c r="F1871" s="2766"/>
      <c r="G1871" s="2766"/>
      <c r="H1871" s="2767"/>
      <c r="I1871" s="31"/>
    </row>
    <row r="1872" spans="2:9" ht="78.599999999999994" customHeight="1" thickBot="1">
      <c r="B1872" s="2255" t="s">
        <v>1047</v>
      </c>
      <c r="C1872" s="2660"/>
      <c r="D1872" s="2768" t="str">
        <f>'Pres. OBRA'!C59</f>
        <v>Suministro, transporte y colocación de  Puerta de 0,9x2.30 en Lámina metálica hot rolled calibre 12, de 1 ala batiente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v>
      </c>
      <c r="E1872" s="2769"/>
      <c r="F1872" s="2769"/>
      <c r="G1872" s="2769"/>
      <c r="H1872" s="2770"/>
      <c r="I1872" s="1608"/>
    </row>
    <row r="1873" spans="2:9" ht="15.75" thickBot="1">
      <c r="B1873" s="900" t="s">
        <v>1048</v>
      </c>
      <c r="C1873" s="901"/>
      <c r="D1873" s="901"/>
      <c r="E1873" s="901"/>
      <c r="F1873" s="901"/>
      <c r="G1873" s="901"/>
      <c r="H1873" s="902"/>
      <c r="I1873" s="902"/>
    </row>
    <row r="1874" spans="2:9">
      <c r="B1874" s="2892" t="s">
        <v>96</v>
      </c>
      <c r="C1874" s="2893"/>
      <c r="D1874" s="903" t="s">
        <v>1049</v>
      </c>
      <c r="E1874" s="903" t="s">
        <v>1050</v>
      </c>
      <c r="F1874" s="903" t="s">
        <v>917</v>
      </c>
      <c r="G1874" s="904" t="s">
        <v>1051</v>
      </c>
      <c r="H1874" s="2886"/>
      <c r="I1874" s="901"/>
    </row>
    <row r="1875" spans="2:9">
      <c r="B1875" s="2821"/>
      <c r="C1875" s="2822"/>
      <c r="D1875" s="866"/>
      <c r="E1875" s="866"/>
      <c r="F1875" s="866"/>
      <c r="G1875" s="905"/>
      <c r="H1875" s="2887"/>
      <c r="I1875" s="901"/>
    </row>
    <row r="1876" spans="2:9">
      <c r="B1876" s="2821"/>
      <c r="C1876" s="2822"/>
      <c r="D1876" s="866"/>
      <c r="E1876" s="866"/>
      <c r="F1876" s="866"/>
      <c r="G1876" s="905"/>
      <c r="H1876" s="2887"/>
      <c r="I1876" s="901"/>
    </row>
    <row r="1877" spans="2:9" ht="15.75" thickBot="1">
      <c r="B1877" s="2906" t="s">
        <v>1053</v>
      </c>
      <c r="C1877" s="2907"/>
      <c r="D1877" s="906"/>
      <c r="E1877" s="906"/>
      <c r="F1877" s="906"/>
      <c r="G1877" s="907">
        <f>H1898*0.05</f>
        <v>3845.8426188000008</v>
      </c>
      <c r="H1877" s="2887"/>
      <c r="I1877" s="901"/>
    </row>
    <row r="1878" spans="2:9" ht="15.75" thickBot="1">
      <c r="B1878" s="908"/>
      <c r="C1878" s="908"/>
      <c r="D1878" s="908"/>
      <c r="E1878" s="908"/>
      <c r="F1878" s="908"/>
      <c r="G1878" s="902" t="s">
        <v>218</v>
      </c>
      <c r="H1878" s="909">
        <f>G1877+G1876+G1875</f>
        <v>3845.8426188000008</v>
      </c>
      <c r="I1878" s="901"/>
    </row>
    <row r="1879" spans="2:9" ht="15.75" thickBot="1">
      <c r="B1879" s="910" t="s">
        <v>1054</v>
      </c>
      <c r="C1879" s="911"/>
      <c r="D1879" s="908"/>
      <c r="E1879" s="908"/>
      <c r="F1879" s="908"/>
      <c r="G1879" s="908"/>
      <c r="H1879" s="908"/>
      <c r="I1879" s="908"/>
    </row>
    <row r="1880" spans="2:9">
      <c r="B1880" s="2892" t="s">
        <v>300</v>
      </c>
      <c r="C1880" s="2893"/>
      <c r="D1880" s="903" t="s">
        <v>310</v>
      </c>
      <c r="E1880" s="903" t="s">
        <v>1055</v>
      </c>
      <c r="F1880" s="903" t="s">
        <v>238</v>
      </c>
      <c r="G1880" s="904" t="s">
        <v>1056</v>
      </c>
      <c r="H1880" s="2916"/>
      <c r="I1880" s="901"/>
    </row>
    <row r="1881" spans="2:9">
      <c r="B1881" s="2821" t="s">
        <v>1096</v>
      </c>
      <c r="C1881" s="2822"/>
      <c r="D1881" s="866" t="s">
        <v>424</v>
      </c>
      <c r="E1881" s="866">
        <f>+insum!E306</f>
        <v>1800000</v>
      </c>
      <c r="F1881" s="866">
        <v>1</v>
      </c>
      <c r="G1881" s="929">
        <f>F1881*E1881</f>
        <v>1800000</v>
      </c>
      <c r="H1881" s="2917"/>
      <c r="I1881" s="901"/>
    </row>
    <row r="1882" spans="2:9">
      <c r="B1882" s="2821" t="s">
        <v>1092</v>
      </c>
      <c r="C1882" s="2822"/>
      <c r="D1882" s="866" t="s">
        <v>362</v>
      </c>
      <c r="E1882" s="866">
        <f>+'sub. anal.'!F15</f>
        <v>439572.56388542859</v>
      </c>
      <c r="F1882" s="866">
        <v>0.02</v>
      </c>
      <c r="G1882" s="929">
        <f>F1882*E1882</f>
        <v>8791.4512777085729</v>
      </c>
      <c r="H1882" s="2917"/>
      <c r="I1882" s="901"/>
    </row>
    <row r="1883" spans="2:9" ht="15.75" thickBot="1">
      <c r="B1883" s="912" t="s">
        <v>1094</v>
      </c>
      <c r="C1883" s="913"/>
      <c r="D1883" s="914" t="s">
        <v>950</v>
      </c>
      <c r="E1883" s="914">
        <v>5000</v>
      </c>
      <c r="F1883" s="914">
        <v>1</v>
      </c>
      <c r="G1883" s="930">
        <f>F1883*E1883</f>
        <v>5000</v>
      </c>
      <c r="H1883" s="915"/>
      <c r="I1883" s="901"/>
    </row>
    <row r="1884" spans="2:9" ht="15.75" thickBot="1">
      <c r="B1884" s="908"/>
      <c r="C1884" s="908"/>
      <c r="D1884" s="908"/>
      <c r="E1884" s="908"/>
      <c r="F1884" s="908"/>
      <c r="G1884" s="908" t="s">
        <v>218</v>
      </c>
      <c r="H1884" s="916">
        <f>SUM(G1881:G1883)</f>
        <v>1813791.4512777086</v>
      </c>
      <c r="I1884" s="902"/>
    </row>
    <row r="1885" spans="2:9" ht="15.75" thickBot="1">
      <c r="B1885" s="917" t="s">
        <v>1063</v>
      </c>
      <c r="C1885" s="911"/>
      <c r="D1885" s="918"/>
      <c r="E1885" s="918"/>
      <c r="F1885" s="918"/>
      <c r="G1885" s="918"/>
      <c r="H1885" s="908"/>
      <c r="I1885" s="908"/>
    </row>
    <row r="1886" spans="2:9">
      <c r="B1886" s="2918" t="s">
        <v>865</v>
      </c>
      <c r="C1886" s="2919"/>
      <c r="D1886" s="903" t="s">
        <v>867</v>
      </c>
      <c r="E1886" s="903" t="s">
        <v>1065</v>
      </c>
      <c r="F1886" s="903" t="s">
        <v>850</v>
      </c>
      <c r="G1886" s="904" t="s">
        <v>1056</v>
      </c>
      <c r="H1886" s="2886"/>
      <c r="I1886" s="901"/>
    </row>
    <row r="1887" spans="2:9">
      <c r="B1887" s="919"/>
      <c r="C1887" s="866"/>
      <c r="D1887" s="866"/>
      <c r="E1887" s="866"/>
      <c r="F1887" s="866"/>
      <c r="G1887" s="905"/>
      <c r="H1887" s="2887"/>
      <c r="I1887" s="901"/>
    </row>
    <row r="1888" spans="2:9">
      <c r="B1888" s="919"/>
      <c r="C1888" s="866"/>
      <c r="D1888" s="866"/>
      <c r="E1888" s="866"/>
      <c r="F1888" s="866"/>
      <c r="G1888" s="905"/>
      <c r="H1888" s="2887"/>
      <c r="I1888" s="901"/>
    </row>
    <row r="1889" spans="2:9">
      <c r="B1889" s="919"/>
      <c r="C1889" s="866"/>
      <c r="D1889" s="866"/>
      <c r="E1889" s="866"/>
      <c r="F1889" s="866"/>
      <c r="G1889" s="905"/>
      <c r="H1889" s="2887"/>
      <c r="I1889" s="901"/>
    </row>
    <row r="1890" spans="2:9" ht="15.75" thickBot="1">
      <c r="B1890" s="920"/>
      <c r="C1890" s="906"/>
      <c r="D1890" s="906"/>
      <c r="E1890" s="906"/>
      <c r="F1890" s="906"/>
      <c r="G1890" s="907"/>
      <c r="H1890" s="2887"/>
      <c r="I1890" s="901"/>
    </row>
    <row r="1891" spans="2:9" ht="15.75" thickBot="1">
      <c r="B1891" s="901"/>
      <c r="C1891" s="901"/>
      <c r="D1891" s="902"/>
      <c r="E1891" s="902"/>
      <c r="F1891" s="902"/>
      <c r="G1891" s="908" t="s">
        <v>218</v>
      </c>
      <c r="H1891" s="921">
        <f>G1887</f>
        <v>0</v>
      </c>
      <c r="I1891" s="901"/>
    </row>
    <row r="1892" spans="2:9" ht="15.75" thickBot="1">
      <c r="B1892" s="922" t="s">
        <v>1067</v>
      </c>
      <c r="C1892" s="922"/>
      <c r="D1892" s="908"/>
      <c r="E1892" s="908"/>
      <c r="F1892" s="908"/>
      <c r="G1892" s="908"/>
      <c r="H1892" s="908"/>
      <c r="I1892" s="908"/>
    </row>
    <row r="1893" spans="2:9">
      <c r="B1893" s="2918" t="s">
        <v>870</v>
      </c>
      <c r="C1893" s="2919"/>
      <c r="D1893" s="903" t="s">
        <v>1069</v>
      </c>
      <c r="E1893" s="903" t="s">
        <v>1070</v>
      </c>
      <c r="F1893" s="903" t="s">
        <v>851</v>
      </c>
      <c r="G1893" s="904" t="s">
        <v>1071</v>
      </c>
      <c r="H1893" s="2886"/>
      <c r="I1893" s="901"/>
    </row>
    <row r="1894" spans="2:9">
      <c r="B1894" s="923"/>
      <c r="C1894" s="866"/>
      <c r="D1894" s="866"/>
      <c r="E1894" s="866"/>
      <c r="F1894" s="866"/>
      <c r="G1894" s="905"/>
      <c r="H1894" s="2887"/>
      <c r="I1894" s="901"/>
    </row>
    <row r="1895" spans="2:9">
      <c r="B1895" s="923" t="s">
        <v>1095</v>
      </c>
      <c r="C1895" s="866">
        <f>'M.O. y F.prest.'!C38</f>
        <v>47450</v>
      </c>
      <c r="D1895" s="867">
        <f>+'M.O. y F.prest.'!$F$33</f>
        <v>1.7612000000000001</v>
      </c>
      <c r="E1895" s="866">
        <f>D1895*C1895</f>
        <v>83568.94</v>
      </c>
      <c r="F1895" s="866">
        <v>3</v>
      </c>
      <c r="G1895" s="905">
        <f>E1895/F1895</f>
        <v>27856.313333333335</v>
      </c>
      <c r="H1895" s="2887"/>
      <c r="I1895" s="901"/>
    </row>
    <row r="1896" spans="2:9">
      <c r="B1896" s="923" t="s">
        <v>1073</v>
      </c>
      <c r="C1896" s="866">
        <f>'M.O. y F.prest.'!C39</f>
        <v>83568.94</v>
      </c>
      <c r="D1896" s="867">
        <f>+'M.O. y F.prest.'!$F$33</f>
        <v>1.7612000000000001</v>
      </c>
      <c r="E1896" s="866">
        <f>D1896*C1896</f>
        <v>147181.61712800001</v>
      </c>
      <c r="F1896" s="866">
        <v>3</v>
      </c>
      <c r="G1896" s="905">
        <f>E1896/F1896</f>
        <v>49060.539042666671</v>
      </c>
      <c r="H1896" s="2887"/>
      <c r="I1896" s="901"/>
    </row>
    <row r="1897" spans="2:9" ht="15.75" thickBot="1">
      <c r="B1897" s="912"/>
      <c r="C1897" s="906"/>
      <c r="D1897" s="906"/>
      <c r="E1897" s="906"/>
      <c r="F1897" s="906"/>
      <c r="G1897" s="907"/>
      <c r="H1897" s="2887"/>
      <c r="I1897" s="901"/>
    </row>
    <row r="1898" spans="2:9" ht="15.75" thickBot="1">
      <c r="B1898" s="908"/>
      <c r="C1898" s="908"/>
      <c r="D1898" s="908"/>
      <c r="E1898" s="908"/>
      <c r="F1898" s="908"/>
      <c r="G1898" s="908" t="s">
        <v>218</v>
      </c>
      <c r="H1898" s="916">
        <f>G1897+G1896+G1895+G1894</f>
        <v>76916.85237600001</v>
      </c>
      <c r="I1898" s="902"/>
    </row>
    <row r="1899" spans="2:9" ht="15.75" thickBot="1">
      <c r="B1899" s="908"/>
      <c r="C1899" s="908"/>
      <c r="D1899" s="908"/>
      <c r="E1899" s="908"/>
      <c r="F1899" s="908"/>
      <c r="G1899" s="908"/>
      <c r="H1899" s="908"/>
      <c r="I1899" s="908"/>
    </row>
    <row r="1900" spans="2:9" ht="15.75" thickBot="1">
      <c r="B1900" s="924" t="s">
        <v>1074</v>
      </c>
      <c r="C1900" s="924"/>
      <c r="D1900" s="924"/>
      <c r="E1900" s="924"/>
      <c r="F1900" s="924"/>
      <c r="G1900" s="924"/>
      <c r="H1900" s="925">
        <f>H1898+H1891+H1884+H1878</f>
        <v>1894554.1462725087</v>
      </c>
      <c r="I1900" s="1612"/>
    </row>
    <row r="1901" spans="2:9">
      <c r="B1901" s="926"/>
      <c r="C1901" s="926"/>
      <c r="D1901" s="926"/>
      <c r="E1901" s="927"/>
      <c r="F1901" s="928"/>
      <c r="G1901" s="928"/>
      <c r="H1901" s="926"/>
      <c r="I1901" s="926"/>
    </row>
    <row r="1902" spans="2:9">
      <c r="B1902" s="30"/>
      <c r="C1902" s="30"/>
      <c r="D1902" s="30"/>
      <c r="E1902" s="61"/>
      <c r="F1902" s="62"/>
      <c r="G1902" s="62"/>
      <c r="H1902" s="182"/>
      <c r="I1902" s="182"/>
    </row>
    <row r="1903" spans="2:9">
      <c r="B1903" s="30"/>
      <c r="C1903" s="30"/>
      <c r="D1903" s="30"/>
      <c r="E1903" s="61"/>
      <c r="F1903" s="62"/>
      <c r="G1903" s="62"/>
      <c r="H1903" s="182"/>
      <c r="I1903" s="182"/>
    </row>
    <row r="1904" spans="2:9" ht="15.75" thickBot="1">
      <c r="B1904" s="30"/>
      <c r="C1904" s="30"/>
      <c r="D1904" s="30"/>
      <c r="E1904" s="61"/>
      <c r="F1904" s="62"/>
      <c r="G1904" s="62"/>
      <c r="H1904" s="182"/>
      <c r="I1904" s="182"/>
    </row>
    <row r="1905" spans="2:9" ht="34.9" customHeight="1" thickBot="1">
      <c r="B1905" s="2857" t="s">
        <v>1032</v>
      </c>
      <c r="C1905" s="2858"/>
      <c r="D1905" s="2646" t="s">
        <v>211</v>
      </c>
      <c r="E1905" s="2647"/>
      <c r="F1905" s="2647"/>
      <c r="G1905" s="2648"/>
      <c r="H1905" s="745"/>
      <c r="I1905" s="1613"/>
    </row>
    <row r="1906" spans="2:9" ht="15.75">
      <c r="B1906" s="2782" t="s">
        <v>840</v>
      </c>
      <c r="C1906" s="2783"/>
      <c r="D1906" s="2784"/>
      <c r="E1906" s="2784"/>
      <c r="F1906" s="2784"/>
      <c r="G1906" s="2784"/>
      <c r="H1906" s="2785"/>
      <c r="I1906" s="1613"/>
    </row>
    <row r="1907" spans="2:9">
      <c r="B1907" s="2786" t="s">
        <v>841</v>
      </c>
      <c r="C1907" s="2787"/>
      <c r="D1907" s="2788"/>
      <c r="E1907" s="2789" t="str">
        <f>+E1869</f>
        <v>Elaboró: Yeiner J. Ogaza Diaz</v>
      </c>
      <c r="F1907" s="2790"/>
      <c r="G1907" s="931" t="s">
        <v>843</v>
      </c>
      <c r="H1907" s="932" t="s">
        <v>139</v>
      </c>
      <c r="I1907" s="1439"/>
    </row>
    <row r="1908" spans="2:9" ht="15.75" thickBot="1">
      <c r="B1908" s="2793"/>
      <c r="C1908" s="2794"/>
      <c r="D1908" s="2795"/>
      <c r="E1908" s="2791"/>
      <c r="F1908" s="2792"/>
      <c r="G1908" s="933" t="s">
        <v>845</v>
      </c>
      <c r="H1908" s="934">
        <f>'Pres. OBRA'!B60</f>
        <v>7.2</v>
      </c>
      <c r="I1908" s="1614"/>
    </row>
    <row r="1909" spans="2:9" ht="96.6" customHeight="1">
      <c r="B1909" s="2780" t="s">
        <v>295</v>
      </c>
      <c r="C1909" s="2781"/>
      <c r="D1909" s="2765" t="str">
        <f>'Pres. OBRA'!C60</f>
        <v>Suministro, transporte y colocación de  Puerta de 1,92x2.30 en Lámina metálica hot rolled calibre 12, de dos alas batientes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v>
      </c>
      <c r="E1909" s="2766"/>
      <c r="F1909" s="2766"/>
      <c r="G1909" s="2766"/>
      <c r="H1909" s="2767"/>
      <c r="I1909" s="31"/>
    </row>
    <row r="1910" spans="2:9" ht="15.75" thickBot="1">
      <c r="B1910" s="2255" t="s">
        <v>1047</v>
      </c>
      <c r="C1910" s="2660"/>
      <c r="D1910" s="2768" t="e">
        <f>'Pres. OBRA'!#REF!</f>
        <v>#REF!</v>
      </c>
      <c r="E1910" s="2769"/>
      <c r="F1910" s="2769"/>
      <c r="G1910" s="2769"/>
      <c r="H1910" s="2770"/>
      <c r="I1910" s="1608"/>
    </row>
    <row r="1911" spans="2:9" ht="15.75" thickBot="1">
      <c r="B1911" s="850" t="s">
        <v>1048</v>
      </c>
      <c r="C1911" s="851"/>
      <c r="D1911" s="851"/>
      <c r="E1911" s="851"/>
      <c r="F1911" s="851"/>
      <c r="G1911" s="851"/>
      <c r="H1911" s="852"/>
      <c r="I1911" s="852"/>
    </row>
    <row r="1912" spans="2:9">
      <c r="B1912" s="2665" t="s">
        <v>96</v>
      </c>
      <c r="C1912" s="2666"/>
      <c r="D1912" s="836" t="s">
        <v>1049</v>
      </c>
      <c r="E1912" s="836" t="s">
        <v>1050</v>
      </c>
      <c r="F1912" s="836" t="s">
        <v>917</v>
      </c>
      <c r="G1912" s="837" t="s">
        <v>1051</v>
      </c>
      <c r="H1912" s="2633"/>
      <c r="I1912" s="851"/>
    </row>
    <row r="1913" spans="2:9">
      <c r="B1913" s="2667"/>
      <c r="C1913" s="2668"/>
      <c r="D1913" s="788"/>
      <c r="E1913" s="788"/>
      <c r="F1913" s="788"/>
      <c r="G1913" s="812"/>
      <c r="H1913" s="2634"/>
      <c r="I1913" s="851"/>
    </row>
    <row r="1914" spans="2:9">
      <c r="B1914" s="2667"/>
      <c r="C1914" s="2668"/>
      <c r="D1914" s="788"/>
      <c r="E1914" s="788"/>
      <c r="F1914" s="788"/>
      <c r="G1914" s="812"/>
      <c r="H1914" s="2634"/>
      <c r="I1914" s="851"/>
    </row>
    <row r="1915" spans="2:9" ht="15.75" thickBot="1">
      <c r="B1915" s="2669" t="s">
        <v>1053</v>
      </c>
      <c r="C1915" s="2670"/>
      <c r="D1915" s="839"/>
      <c r="E1915" s="839"/>
      <c r="F1915" s="839">
        <v>0.05</v>
      </c>
      <c r="G1915" s="822">
        <f>H1936*F1915</f>
        <v>3845.8426188000008</v>
      </c>
      <c r="H1915" s="2634"/>
      <c r="I1915" s="851"/>
    </row>
    <row r="1916" spans="2:9" ht="15.75" thickBot="1">
      <c r="B1916" s="830"/>
      <c r="C1916" s="830"/>
      <c r="D1916" s="830"/>
      <c r="E1916" s="830"/>
      <c r="F1916" s="830"/>
      <c r="G1916" s="852" t="s">
        <v>218</v>
      </c>
      <c r="H1916" s="871">
        <f>G1915+G1914+G1913</f>
        <v>3845.8426188000008</v>
      </c>
      <c r="I1916" s="851"/>
    </row>
    <row r="1917" spans="2:9" ht="15.75" thickBot="1">
      <c r="B1917" s="853" t="s">
        <v>1054</v>
      </c>
      <c r="C1917" s="854"/>
      <c r="D1917" s="830"/>
      <c r="E1917" s="830"/>
      <c r="F1917" s="830"/>
      <c r="G1917" s="830"/>
      <c r="H1917" s="830"/>
      <c r="I1917" s="830"/>
    </row>
    <row r="1918" spans="2:9">
      <c r="B1918" s="2665" t="s">
        <v>300</v>
      </c>
      <c r="C1918" s="2666"/>
      <c r="D1918" s="836" t="s">
        <v>310</v>
      </c>
      <c r="E1918" s="836" t="s">
        <v>1055</v>
      </c>
      <c r="F1918" s="836" t="s">
        <v>238</v>
      </c>
      <c r="G1918" s="837" t="s">
        <v>1056</v>
      </c>
      <c r="H1918" s="2778"/>
      <c r="I1918" s="851"/>
    </row>
    <row r="1919" spans="2:9">
      <c r="B1919" s="2667" t="s">
        <v>1096</v>
      </c>
      <c r="C1919" s="2668"/>
      <c r="D1919" s="788" t="s">
        <v>424</v>
      </c>
      <c r="E1919" s="788">
        <f>+insum!E305</f>
        <v>3150000</v>
      </c>
      <c r="F1919" s="788">
        <v>1</v>
      </c>
      <c r="G1919" s="812">
        <f>F1919*E1919</f>
        <v>3150000</v>
      </c>
      <c r="H1919" s="2779"/>
      <c r="I1919" s="851"/>
    </row>
    <row r="1920" spans="2:9">
      <c r="B1920" s="2667" t="s">
        <v>1092</v>
      </c>
      <c r="C1920" s="2668"/>
      <c r="D1920" s="788" t="s">
        <v>362</v>
      </c>
      <c r="E1920" s="788">
        <f>+'sub. anal.'!F15</f>
        <v>439572.56388542859</v>
      </c>
      <c r="F1920" s="788">
        <v>0.02</v>
      </c>
      <c r="G1920" s="812">
        <f>F1920*E1920</f>
        <v>8791.4512777085729</v>
      </c>
      <c r="H1920" s="2779"/>
      <c r="I1920" s="851"/>
    </row>
    <row r="1921" spans="2:9" ht="15.75" thickBot="1">
      <c r="B1921" s="864" t="s">
        <v>1094</v>
      </c>
      <c r="C1921" s="874"/>
      <c r="D1921" s="875" t="s">
        <v>950</v>
      </c>
      <c r="E1921" s="875">
        <v>5000</v>
      </c>
      <c r="F1921" s="875">
        <v>1</v>
      </c>
      <c r="G1921" s="876">
        <f>F1921*E1921</f>
        <v>5000</v>
      </c>
      <c r="H1921" s="877"/>
      <c r="I1921" s="851"/>
    </row>
    <row r="1922" spans="2:9" ht="15.75" thickBot="1">
      <c r="B1922" s="830"/>
      <c r="C1922" s="830"/>
      <c r="D1922" s="830"/>
      <c r="E1922" s="830"/>
      <c r="F1922" s="830"/>
      <c r="G1922" s="830" t="s">
        <v>218</v>
      </c>
      <c r="H1922" s="827">
        <f>SUM(G1919:G1921)</f>
        <v>3163791.4512777086</v>
      </c>
      <c r="I1922" s="852"/>
    </row>
    <row r="1923" spans="2:9" ht="15.75" thickBot="1">
      <c r="B1923" s="857" t="s">
        <v>1063</v>
      </c>
      <c r="C1923" s="854"/>
      <c r="D1923" s="858"/>
      <c r="E1923" s="858"/>
      <c r="F1923" s="858"/>
      <c r="G1923" s="858"/>
      <c r="H1923" s="830"/>
      <c r="I1923" s="830"/>
    </row>
    <row r="1924" spans="2:9">
      <c r="B1924" s="2631" t="s">
        <v>865</v>
      </c>
      <c r="C1924" s="2632"/>
      <c r="D1924" s="836" t="s">
        <v>867</v>
      </c>
      <c r="E1924" s="836" t="s">
        <v>1065</v>
      </c>
      <c r="F1924" s="836" t="s">
        <v>850</v>
      </c>
      <c r="G1924" s="837" t="s">
        <v>1056</v>
      </c>
      <c r="H1924" s="2633"/>
      <c r="I1924" s="851"/>
    </row>
    <row r="1925" spans="2:9">
      <c r="B1925" s="878"/>
      <c r="C1925" s="788"/>
      <c r="D1925" s="788"/>
      <c r="E1925" s="788"/>
      <c r="F1925" s="788"/>
      <c r="G1925" s="812"/>
      <c r="H1925" s="2634"/>
      <c r="I1925" s="851"/>
    </row>
    <row r="1926" spans="2:9">
      <c r="B1926" s="878"/>
      <c r="C1926" s="788"/>
      <c r="D1926" s="788"/>
      <c r="E1926" s="788"/>
      <c r="F1926" s="788"/>
      <c r="G1926" s="812"/>
      <c r="H1926" s="2634"/>
      <c r="I1926" s="851"/>
    </row>
    <row r="1927" spans="2:9">
      <c r="B1927" s="878"/>
      <c r="C1927" s="788"/>
      <c r="D1927" s="788"/>
      <c r="E1927" s="788"/>
      <c r="F1927" s="788"/>
      <c r="G1927" s="812"/>
      <c r="H1927" s="2634"/>
      <c r="I1927" s="851"/>
    </row>
    <row r="1928" spans="2:9" ht="15.75" thickBot="1">
      <c r="B1928" s="879"/>
      <c r="C1928" s="839"/>
      <c r="D1928" s="839"/>
      <c r="E1928" s="839"/>
      <c r="F1928" s="839"/>
      <c r="G1928" s="822"/>
      <c r="H1928" s="2634"/>
      <c r="I1928" s="851"/>
    </row>
    <row r="1929" spans="2:9" ht="15.75" thickBot="1">
      <c r="B1929" s="851"/>
      <c r="C1929" s="851"/>
      <c r="D1929" s="852"/>
      <c r="E1929" s="852"/>
      <c r="F1929" s="852"/>
      <c r="G1929" s="830" t="s">
        <v>218</v>
      </c>
      <c r="H1929" s="859">
        <f>G1925</f>
        <v>0</v>
      </c>
      <c r="I1929" s="851"/>
    </row>
    <row r="1930" spans="2:9" ht="15.75" thickBot="1">
      <c r="B1930" s="860" t="s">
        <v>1067</v>
      </c>
      <c r="C1930" s="860"/>
      <c r="D1930" s="830"/>
      <c r="E1930" s="830"/>
      <c r="F1930" s="830"/>
      <c r="G1930" s="830"/>
      <c r="H1930" s="830"/>
      <c r="I1930" s="830"/>
    </row>
    <row r="1931" spans="2:9">
      <c r="B1931" s="2631" t="s">
        <v>870</v>
      </c>
      <c r="C1931" s="2632"/>
      <c r="D1931" s="836" t="s">
        <v>1069</v>
      </c>
      <c r="E1931" s="836" t="s">
        <v>1070</v>
      </c>
      <c r="F1931" s="836" t="s">
        <v>851</v>
      </c>
      <c r="G1931" s="837" t="s">
        <v>1071</v>
      </c>
      <c r="H1931" s="2633"/>
      <c r="I1931" s="851"/>
    </row>
    <row r="1932" spans="2:9">
      <c r="B1932" s="863"/>
      <c r="C1932" s="788"/>
      <c r="D1932" s="788"/>
      <c r="E1932" s="788"/>
      <c r="F1932" s="788"/>
      <c r="G1932" s="812"/>
      <c r="H1932" s="2634"/>
      <c r="I1932" s="851"/>
    </row>
    <row r="1933" spans="2:9">
      <c r="B1933" s="863" t="s">
        <v>1095</v>
      </c>
      <c r="C1933" s="788">
        <f>'M.O. y F.prest.'!C38</f>
        <v>47450</v>
      </c>
      <c r="D1933" s="838">
        <f>+'M.O. y F.prest.'!$F$33</f>
        <v>1.7612000000000001</v>
      </c>
      <c r="E1933" s="788">
        <f>D1933*C1933</f>
        <v>83568.94</v>
      </c>
      <c r="F1933" s="788">
        <v>3</v>
      </c>
      <c r="G1933" s="812">
        <f>E1933/F1933</f>
        <v>27856.313333333335</v>
      </c>
      <c r="H1933" s="2634"/>
      <c r="I1933" s="851"/>
    </row>
    <row r="1934" spans="2:9">
      <c r="B1934" s="863" t="s">
        <v>1073</v>
      </c>
      <c r="C1934" s="788">
        <f>'M.O. y F.prest.'!C39</f>
        <v>83568.94</v>
      </c>
      <c r="D1934" s="838">
        <f>+'M.O. y F.prest.'!$F$33</f>
        <v>1.7612000000000001</v>
      </c>
      <c r="E1934" s="788">
        <f>D1934*C1934</f>
        <v>147181.61712800001</v>
      </c>
      <c r="F1934" s="788">
        <v>3</v>
      </c>
      <c r="G1934" s="812">
        <f>E1934/F1934</f>
        <v>49060.539042666671</v>
      </c>
      <c r="H1934" s="2634"/>
      <c r="I1934" s="851"/>
    </row>
    <row r="1935" spans="2:9" ht="15.75" thickBot="1">
      <c r="B1935" s="864"/>
      <c r="C1935" s="839"/>
      <c r="D1935" s="839"/>
      <c r="E1935" s="839"/>
      <c r="F1935" s="839"/>
      <c r="G1935" s="822"/>
      <c r="H1935" s="2634"/>
      <c r="I1935" s="851"/>
    </row>
    <row r="1936" spans="2:9" ht="15.75" thickBot="1">
      <c r="B1936" s="830"/>
      <c r="C1936" s="830"/>
      <c r="D1936" s="830"/>
      <c r="E1936" s="830"/>
      <c r="F1936" s="830"/>
      <c r="G1936" s="830" t="s">
        <v>218</v>
      </c>
      <c r="H1936" s="827">
        <f>G1935+G1934+G1933+G1932</f>
        <v>76916.85237600001</v>
      </c>
      <c r="I1936" s="852"/>
    </row>
    <row r="1937" spans="2:9" ht="15.75" thickBot="1">
      <c r="B1937" s="830"/>
      <c r="C1937" s="830"/>
      <c r="D1937" s="830"/>
      <c r="E1937" s="830"/>
      <c r="F1937" s="830"/>
      <c r="G1937" s="830"/>
      <c r="H1937" s="830"/>
      <c r="I1937" s="830"/>
    </row>
    <row r="1938" spans="2:9" ht="15.75" thickBot="1">
      <c r="B1938" s="840" t="s">
        <v>1074</v>
      </c>
      <c r="C1938" s="840"/>
      <c r="D1938" s="840"/>
      <c r="E1938" s="840"/>
      <c r="F1938" s="840"/>
      <c r="G1938" s="840"/>
      <c r="H1938" s="865">
        <f>H1936+H1929+H1922+H1916</f>
        <v>3244554.1462725084</v>
      </c>
      <c r="I1938" s="1609"/>
    </row>
    <row r="1939" spans="2:9">
      <c r="B1939" s="868"/>
      <c r="C1939" s="868"/>
      <c r="D1939" s="868"/>
      <c r="E1939" s="869"/>
      <c r="F1939" s="870"/>
      <c r="G1939" s="870"/>
      <c r="H1939" s="868"/>
      <c r="I1939" s="868"/>
    </row>
    <row r="1940" spans="2:9">
      <c r="B1940" s="30"/>
      <c r="C1940" s="30"/>
      <c r="D1940" s="30"/>
      <c r="E1940" s="61"/>
      <c r="F1940" s="62"/>
      <c r="G1940" s="62"/>
      <c r="H1940" s="182"/>
      <c r="I1940" s="182"/>
    </row>
    <row r="1941" spans="2:9">
      <c r="B1941" s="30"/>
      <c r="C1941" s="30"/>
      <c r="D1941" s="30"/>
      <c r="E1941" s="61"/>
      <c r="F1941" s="62"/>
      <c r="G1941" s="62"/>
      <c r="H1941" s="182"/>
      <c r="I1941" s="182"/>
    </row>
    <row r="1942" spans="2:9" ht="15.75" thickBot="1">
      <c r="B1942" s="30"/>
      <c r="C1942" s="30"/>
      <c r="D1942" s="30"/>
      <c r="E1942" s="61"/>
      <c r="F1942" s="62"/>
      <c r="G1942" s="62"/>
      <c r="H1942" s="182"/>
      <c r="I1942" s="182"/>
    </row>
    <row r="1943" spans="2:9" ht="36.6" customHeight="1" thickBot="1">
      <c r="B1943" s="2857" t="s">
        <v>1032</v>
      </c>
      <c r="C1943" s="2858"/>
      <c r="D1943" s="2646" t="s">
        <v>211</v>
      </c>
      <c r="E1943" s="2647"/>
      <c r="F1943" s="2647"/>
      <c r="G1943" s="2648"/>
      <c r="H1943" s="745"/>
      <c r="I1943" s="1613"/>
    </row>
    <row r="1944" spans="2:9" ht="15.75">
      <c r="B1944" s="2782" t="s">
        <v>840</v>
      </c>
      <c r="C1944" s="2783"/>
      <c r="D1944" s="2784"/>
      <c r="E1944" s="2784"/>
      <c r="F1944" s="2784"/>
      <c r="G1944" s="2784"/>
      <c r="H1944" s="2785"/>
      <c r="I1944" s="1613"/>
    </row>
    <row r="1945" spans="2:9">
      <c r="B1945" s="2625" t="s">
        <v>841</v>
      </c>
      <c r="C1945" s="2651"/>
      <c r="D1945" s="2626"/>
      <c r="E1945" s="2585" t="str">
        <f>+E1907</f>
        <v>Elaboró: Yeiner J. Ogaza Diaz</v>
      </c>
      <c r="F1945" s="2586"/>
      <c r="G1945" s="11" t="s">
        <v>843</v>
      </c>
      <c r="H1945" s="12" t="s">
        <v>139</v>
      </c>
      <c r="I1945" s="60"/>
    </row>
    <row r="1946" spans="2:9" ht="15.75" thickBot="1">
      <c r="B1946" s="2775"/>
      <c r="C1946" s="2776"/>
      <c r="D1946" s="2777"/>
      <c r="E1946" s="2773"/>
      <c r="F1946" s="2774"/>
      <c r="G1946" s="640" t="s">
        <v>845</v>
      </c>
      <c r="H1946" s="755">
        <f>'Pres. OBRA'!B61</f>
        <v>7.3</v>
      </c>
      <c r="I1946" s="1593"/>
    </row>
    <row r="1947" spans="2:9" ht="18">
      <c r="B1947" s="2763" t="s">
        <v>295</v>
      </c>
      <c r="C1947" s="2764"/>
      <c r="D1947" s="2765" t="str">
        <f>C5</f>
        <v xml:space="preserve"> "CONSTRUCCION DEL PARQUE LA FAMILIA DEL MUNICIPIO DE GIRARDOTA"</v>
      </c>
      <c r="E1947" s="2766"/>
      <c r="F1947" s="2766"/>
      <c r="G1947" s="2766"/>
      <c r="H1947" s="2767"/>
      <c r="I1947" s="31"/>
    </row>
    <row r="1948" spans="2:9" ht="63.6" customHeight="1" thickBot="1">
      <c r="B1948" s="2255" t="s">
        <v>1047</v>
      </c>
      <c r="C1948" s="2660"/>
      <c r="D1948" s="2768" t="str">
        <f>'Pres. OBRA'!C61</f>
        <v>Suministro, transporte y colocación de  Puerta de 0,7x2.30 en Lámina metálica hot rolled calibre 12, de 1 ala batiente cortada con láser con perforación del 30%. Estructura en bastidor de perfilería tubular de 3".  Pintura primer epóxi atoxico, espesor 12micras. Acabado pintura Poliuretano horneable de buena adherencia, flexibilidad y resistencia al impacto, maquinado y rayado. Acabado Semi-mate. Espesor del acabado 12micras. Color ROJO. Modo de aplicación: Máquina de rodillos. Según todos los elementos necesarios para su correcta instalación y funcionamiento y previa aprobación de la interventoría. Según diseño.</v>
      </c>
      <c r="E1948" s="2769"/>
      <c r="F1948" s="2769"/>
      <c r="G1948" s="2769"/>
      <c r="H1948" s="2770"/>
      <c r="I1948" s="1608"/>
    </row>
    <row r="1949" spans="2:9" ht="15.75" thickBot="1">
      <c r="B1949" s="398" t="s">
        <v>1048</v>
      </c>
      <c r="C1949" s="396"/>
      <c r="D1949" s="396"/>
      <c r="E1949" s="396"/>
      <c r="F1949" s="396"/>
      <c r="G1949" s="396"/>
    </row>
    <row r="1950" spans="2:9">
      <c r="B1950" s="2814" t="s">
        <v>96</v>
      </c>
      <c r="C1950" s="2815"/>
      <c r="D1950" s="255" t="s">
        <v>1049</v>
      </c>
      <c r="E1950" s="255" t="s">
        <v>1050</v>
      </c>
      <c r="F1950" s="255" t="s">
        <v>917</v>
      </c>
      <c r="G1950" s="399" t="s">
        <v>1051</v>
      </c>
      <c r="H1950" s="2819"/>
      <c r="I1950" s="396"/>
    </row>
    <row r="1951" spans="2:9">
      <c r="B1951" s="2817"/>
      <c r="C1951" s="2818"/>
      <c r="D1951" s="234"/>
      <c r="E1951" s="234"/>
      <c r="F1951" s="234"/>
      <c r="G1951" s="400"/>
      <c r="H1951" s="2820"/>
      <c r="I1951" s="396"/>
    </row>
    <row r="1952" spans="2:9">
      <c r="B1952" s="2817"/>
      <c r="C1952" s="2818"/>
      <c r="D1952" s="234"/>
      <c r="E1952" s="234"/>
      <c r="F1952" s="234"/>
      <c r="G1952" s="400"/>
      <c r="H1952" s="2820"/>
      <c r="I1952" s="396"/>
    </row>
    <row r="1953" spans="2:9" ht="15.75" thickBot="1">
      <c r="B1953" s="2859" t="s">
        <v>1053</v>
      </c>
      <c r="C1953" s="2860"/>
      <c r="D1953" s="401"/>
      <c r="E1953" s="401"/>
      <c r="F1953" s="401"/>
      <c r="G1953" s="402">
        <f>H1974*0.05</f>
        <v>3845.8426188000008</v>
      </c>
      <c r="H1953" s="2820"/>
      <c r="I1953" s="396"/>
    </row>
    <row r="1954" spans="2:9" ht="15.75" thickBot="1">
      <c r="G1954" t="s">
        <v>218</v>
      </c>
      <c r="H1954" s="408">
        <f>G1953+G1952+G1951</f>
        <v>3845.8426188000008</v>
      </c>
      <c r="I1954" s="396"/>
    </row>
    <row r="1955" spans="2:9" ht="15.75" thickBot="1">
      <c r="B1955" s="403" t="s">
        <v>1054</v>
      </c>
      <c r="C1955" s="403"/>
    </row>
    <row r="1956" spans="2:9">
      <c r="B1956" s="2814" t="s">
        <v>300</v>
      </c>
      <c r="C1956" s="2815"/>
      <c r="D1956" s="255" t="s">
        <v>310</v>
      </c>
      <c r="E1956" s="255" t="s">
        <v>1055</v>
      </c>
      <c r="F1956" s="255" t="s">
        <v>238</v>
      </c>
      <c r="G1956" s="399" t="s">
        <v>1056</v>
      </c>
      <c r="H1956" s="2816"/>
      <c r="I1956" s="396"/>
    </row>
    <row r="1957" spans="2:9">
      <c r="B1957" s="2817" t="s">
        <v>1096</v>
      </c>
      <c r="C1957" s="2818"/>
      <c r="D1957" s="234" t="s">
        <v>424</v>
      </c>
      <c r="E1957" s="757">
        <f>+insum!E304</f>
        <v>700000</v>
      </c>
      <c r="F1957" s="757">
        <v>1</v>
      </c>
      <c r="G1957" s="935">
        <f>F1957*E1957</f>
        <v>700000</v>
      </c>
      <c r="H1957" s="2324"/>
      <c r="I1957" s="396"/>
    </row>
    <row r="1958" spans="2:9">
      <c r="B1958" s="2817" t="s">
        <v>1092</v>
      </c>
      <c r="C1958" s="2818"/>
      <c r="D1958" s="234" t="s">
        <v>362</v>
      </c>
      <c r="E1958" s="757">
        <f>+'sub. anal.'!F15</f>
        <v>439572.56388542859</v>
      </c>
      <c r="F1958" s="756">
        <v>0.02</v>
      </c>
      <c r="G1958" s="935">
        <f>F1958*E1958</f>
        <v>8791.4512777085729</v>
      </c>
      <c r="H1958" s="2324"/>
      <c r="I1958" s="396"/>
    </row>
    <row r="1959" spans="2:9" ht="15.75" thickBot="1">
      <c r="B1959" s="716" t="s">
        <v>1094</v>
      </c>
      <c r="C1959" s="717"/>
      <c r="D1959" s="401" t="s">
        <v>950</v>
      </c>
      <c r="E1959" s="936">
        <v>5000</v>
      </c>
      <c r="F1959" s="936">
        <v>1</v>
      </c>
      <c r="G1959" s="937">
        <f>F1959*E1959</f>
        <v>5000</v>
      </c>
      <c r="H1959" s="714"/>
      <c r="I1959" s="396"/>
    </row>
    <row r="1960" spans="2:9" ht="15.75" thickBot="1">
      <c r="G1960" t="s">
        <v>218</v>
      </c>
      <c r="H1960" s="404">
        <f>SUM(G1957:G1959)</f>
        <v>713791.45127770852</v>
      </c>
    </row>
    <row r="1961" spans="2:9" ht="15.75" thickBot="1">
      <c r="B1961" s="405" t="s">
        <v>1063</v>
      </c>
      <c r="C1961" s="403"/>
    </row>
    <row r="1962" spans="2:9">
      <c r="B1962" s="2378" t="s">
        <v>865</v>
      </c>
      <c r="C1962" s="2379"/>
      <c r="D1962" s="255" t="s">
        <v>867</v>
      </c>
      <c r="E1962" s="255" t="s">
        <v>1065</v>
      </c>
      <c r="F1962" s="255" t="s">
        <v>850</v>
      </c>
      <c r="G1962" s="399" t="s">
        <v>1056</v>
      </c>
      <c r="H1962" s="2819"/>
      <c r="I1962" s="396"/>
    </row>
    <row r="1963" spans="2:9">
      <c r="B1963" s="531"/>
      <c r="C1963" s="234"/>
      <c r="D1963" s="234"/>
      <c r="E1963" s="234"/>
      <c r="F1963" s="234"/>
      <c r="G1963" s="400"/>
      <c r="H1963" s="2820"/>
      <c r="I1963" s="396"/>
    </row>
    <row r="1964" spans="2:9">
      <c r="B1964" s="531"/>
      <c r="C1964" s="234"/>
      <c r="D1964" s="234"/>
      <c r="E1964" s="234"/>
      <c r="F1964" s="234"/>
      <c r="G1964" s="400"/>
      <c r="H1964" s="2820"/>
      <c r="I1964" s="396"/>
    </row>
    <row r="1965" spans="2:9">
      <c r="B1965" s="531"/>
      <c r="C1965" s="234"/>
      <c r="D1965" s="234"/>
      <c r="E1965" s="234"/>
      <c r="F1965" s="234"/>
      <c r="G1965" s="400"/>
      <c r="H1965" s="2820"/>
      <c r="I1965" s="396"/>
    </row>
    <row r="1966" spans="2:9" ht="15.75" thickBot="1">
      <c r="B1966" s="532"/>
      <c r="C1966" s="401"/>
      <c r="D1966" s="401"/>
      <c r="E1966" s="401"/>
      <c r="F1966" s="401"/>
      <c r="G1966" s="402"/>
      <c r="H1966" s="2820"/>
      <c r="I1966" s="396"/>
    </row>
    <row r="1967" spans="2:9" ht="15.75" thickBot="1">
      <c r="B1967" s="396"/>
      <c r="C1967" s="396"/>
      <c r="G1967" t="s">
        <v>218</v>
      </c>
      <c r="H1967" s="406">
        <f>G1963</f>
        <v>0</v>
      </c>
      <c r="I1967" s="396"/>
    </row>
    <row r="1968" spans="2:9" ht="15.75" thickBot="1">
      <c r="B1968" s="403" t="s">
        <v>1067</v>
      </c>
      <c r="C1968" s="403"/>
    </row>
    <row r="1969" spans="2:9">
      <c r="B1969" s="2796" t="s">
        <v>870</v>
      </c>
      <c r="C1969" s="2797"/>
      <c r="D1969" s="938" t="s">
        <v>1069</v>
      </c>
      <c r="E1969" s="938" t="s">
        <v>1070</v>
      </c>
      <c r="F1969" s="938" t="s">
        <v>851</v>
      </c>
      <c r="G1969" s="939" t="s">
        <v>1071</v>
      </c>
      <c r="H1969" s="2798"/>
      <c r="I1969" s="1615"/>
    </row>
    <row r="1970" spans="2:9">
      <c r="B1970" s="940"/>
      <c r="C1970" s="756"/>
      <c r="D1970" s="756"/>
      <c r="E1970" s="756"/>
      <c r="F1970" s="756"/>
      <c r="G1970" s="785"/>
      <c r="H1970" s="2799"/>
      <c r="I1970" s="1615"/>
    </row>
    <row r="1971" spans="2:9">
      <c r="B1971" s="940" t="s">
        <v>1095</v>
      </c>
      <c r="C1971" s="756">
        <f>'M.O. y F.prest.'!C38</f>
        <v>47450</v>
      </c>
      <c r="D1971" s="838">
        <f>+'M.O. y F.prest.'!$F$33</f>
        <v>1.7612000000000001</v>
      </c>
      <c r="E1971" s="756">
        <f>D1971*C1971</f>
        <v>83568.94</v>
      </c>
      <c r="F1971" s="756">
        <v>3</v>
      </c>
      <c r="G1971" s="785">
        <f>E1971/F1971</f>
        <v>27856.313333333335</v>
      </c>
      <c r="H1971" s="2799"/>
      <c r="I1971" s="1615"/>
    </row>
    <row r="1972" spans="2:9">
      <c r="B1972" s="940" t="s">
        <v>1073</v>
      </c>
      <c r="C1972" s="756">
        <f>'M.O. y F.prest.'!C39</f>
        <v>83568.94</v>
      </c>
      <c r="D1972" s="838">
        <f>+'M.O. y F.prest.'!$F$33</f>
        <v>1.7612000000000001</v>
      </c>
      <c r="E1972" s="756">
        <f>D1972*C1972</f>
        <v>147181.61712800001</v>
      </c>
      <c r="F1972" s="756">
        <v>3</v>
      </c>
      <c r="G1972" s="785">
        <f>E1972/F1972</f>
        <v>49060.539042666671</v>
      </c>
      <c r="H1972" s="2799"/>
      <c r="I1972" s="1615"/>
    </row>
    <row r="1973" spans="2:9" ht="15.75" thickBot="1">
      <c r="B1973" s="941"/>
      <c r="C1973" s="942"/>
      <c r="D1973" s="942"/>
      <c r="E1973" s="942"/>
      <c r="F1973" s="942"/>
      <c r="G1973" s="784"/>
      <c r="H1973" s="2799"/>
      <c r="I1973" s="1615"/>
    </row>
    <row r="1974" spans="2:9" ht="15.75" thickBot="1">
      <c r="B1974" s="943"/>
      <c r="C1974" s="943"/>
      <c r="D1974" s="943"/>
      <c r="E1974" s="943"/>
      <c r="F1974" s="943"/>
      <c r="G1974" s="943" t="s">
        <v>218</v>
      </c>
      <c r="H1974" s="944">
        <f>G1973+G1972+G1971+G1970</f>
        <v>76916.85237600001</v>
      </c>
      <c r="I1974" s="1616"/>
    </row>
    <row r="1975" spans="2:9" ht="15.75" thickBot="1">
      <c r="B1975" s="943"/>
      <c r="C1975" s="943"/>
      <c r="D1975" s="943"/>
      <c r="E1975" s="943"/>
      <c r="F1975" s="943"/>
      <c r="G1975" s="943"/>
      <c r="H1975" s="943"/>
      <c r="I1975" s="943"/>
    </row>
    <row r="1976" spans="2:9" ht="15.75" thickBot="1">
      <c r="B1976" s="945" t="s">
        <v>1074</v>
      </c>
      <c r="C1976" s="945"/>
      <c r="D1976" s="945"/>
      <c r="E1976" s="945"/>
      <c r="F1976" s="945"/>
      <c r="G1976" s="945"/>
      <c r="H1976" s="946">
        <f>H1974+H1967+H1960+H1954</f>
        <v>794554.14627250854</v>
      </c>
      <c r="I1976" s="1617"/>
    </row>
    <row r="1977" spans="2:9">
      <c r="B1977" s="30"/>
      <c r="C1977" s="30"/>
      <c r="D1977" s="30"/>
      <c r="E1977" s="61"/>
      <c r="F1977" s="62"/>
      <c r="G1977" s="62"/>
      <c r="H1977" s="182"/>
      <c r="I1977" s="182"/>
    </row>
    <row r="1978" spans="2:9">
      <c r="B1978" s="30"/>
      <c r="C1978" s="30"/>
      <c r="D1978" s="30"/>
      <c r="E1978" s="61"/>
      <c r="F1978" s="62"/>
      <c r="G1978" s="62"/>
      <c r="H1978" s="182"/>
      <c r="I1978" s="182"/>
    </row>
    <row r="1979" spans="2:9">
      <c r="B1979" s="30"/>
      <c r="C1979" s="30"/>
      <c r="D1979" s="30"/>
      <c r="E1979" s="61"/>
      <c r="F1979" s="62"/>
      <c r="G1979" s="62"/>
      <c r="H1979" s="182"/>
      <c r="I1979" s="182"/>
    </row>
    <row r="1980" spans="2:9">
      <c r="B1980" s="30"/>
      <c r="C1980" s="30"/>
      <c r="D1980" s="30"/>
      <c r="E1980" s="61"/>
      <c r="F1980" s="62"/>
      <c r="G1980" s="62"/>
      <c r="H1980" s="182"/>
      <c r="I1980" s="182"/>
    </row>
    <row r="1981" spans="2:9">
      <c r="B1981" s="30"/>
      <c r="C1981" s="30"/>
      <c r="D1981" s="30"/>
      <c r="E1981" s="61"/>
      <c r="F1981" s="62"/>
      <c r="G1981" s="62"/>
      <c r="H1981" s="182"/>
      <c r="I1981" s="182"/>
    </row>
    <row r="1982" spans="2:9" ht="15.75" thickBot="1">
      <c r="B1982" s="30"/>
      <c r="C1982" s="30"/>
      <c r="D1982" s="30"/>
      <c r="E1982" s="61"/>
      <c r="F1982" s="62"/>
      <c r="G1982" s="62"/>
      <c r="H1982" s="182"/>
      <c r="I1982" s="182"/>
    </row>
    <row r="1983" spans="2:9" ht="33" customHeight="1" thickBot="1">
      <c r="B1983" s="2771" t="s">
        <v>1032</v>
      </c>
      <c r="C1983" s="2772"/>
      <c r="D1983" s="2646" t="s">
        <v>211</v>
      </c>
      <c r="E1983" s="2647"/>
      <c r="F1983" s="2647"/>
      <c r="G1983" s="2648"/>
      <c r="H1983" s="407"/>
      <c r="I1983" s="1611"/>
    </row>
    <row r="1984" spans="2:9" ht="26.25">
      <c r="B1984" s="2622" t="s">
        <v>840</v>
      </c>
      <c r="C1984" s="2623"/>
      <c r="D1984" s="2649"/>
      <c r="E1984" s="2649"/>
      <c r="F1984" s="2649"/>
      <c r="G1984" s="2649"/>
      <c r="H1984" s="2650"/>
      <c r="I1984" s="1587"/>
    </row>
    <row r="1985" spans="2:9">
      <c r="B1985" s="2625" t="s">
        <v>841</v>
      </c>
      <c r="C1985" s="2651"/>
      <c r="D1985" s="2626"/>
      <c r="E1985" s="2585" t="str">
        <f>+E1945</f>
        <v>Elaboró: Yeiner J. Ogaza Diaz</v>
      </c>
      <c r="F1985" s="2586"/>
      <c r="G1985" s="11" t="s">
        <v>843</v>
      </c>
      <c r="H1985" s="12" t="s">
        <v>139</v>
      </c>
      <c r="I1985" s="60"/>
    </row>
    <row r="1986" spans="2:9" ht="15.75" thickBot="1">
      <c r="B1986" s="2775"/>
      <c r="C1986" s="2776"/>
      <c r="D1986" s="2777"/>
      <c r="E1986" s="2773"/>
      <c r="F1986" s="2774"/>
      <c r="G1986" s="640" t="s">
        <v>845</v>
      </c>
      <c r="H1986" s="755">
        <f>'Pres. OBRA'!B62</f>
        <v>7.4</v>
      </c>
      <c r="I1986" s="1593"/>
    </row>
    <row r="1987" spans="2:9" ht="18">
      <c r="B1987" s="2763" t="s">
        <v>295</v>
      </c>
      <c r="C1987" s="2764"/>
      <c r="D1987" s="2765" t="str">
        <f>C5</f>
        <v xml:space="preserve"> "CONSTRUCCION DEL PARQUE LA FAMILIA DEL MUNICIPIO DE GIRARDOTA"</v>
      </c>
      <c r="E1987" s="2766"/>
      <c r="F1987" s="2766"/>
      <c r="G1987" s="2766"/>
      <c r="H1987" s="2767"/>
      <c r="I1987" s="31"/>
    </row>
    <row r="1988" spans="2:9" ht="66" customHeight="1" thickBot="1">
      <c r="B1988" s="2255" t="s">
        <v>1047</v>
      </c>
      <c r="C1988" s="2660"/>
      <c r="D1988" s="2768" t="str">
        <f>'Pres. OBRA'!C62</f>
        <v>Suministro, transporte y colocación de  Puerta pivotante en madera de pino inmunizado en celosia  de 1,00x2.60, y marco de medida segun diseño. incluye cerradura de seguridad, manija, pintura y todos los elementos necesarios para su correcta instalación y funcionamiento y previa aprobación de la interventoría. Según diseño.</v>
      </c>
      <c r="E1988" s="2769"/>
      <c r="F1988" s="2769"/>
      <c r="G1988" s="2769"/>
      <c r="H1988" s="2770"/>
      <c r="I1988" s="1608"/>
    </row>
    <row r="1989" spans="2:9" ht="15.75" thickBot="1">
      <c r="B1989" s="850" t="s">
        <v>1048</v>
      </c>
      <c r="C1989" s="851"/>
      <c r="D1989" s="851"/>
      <c r="E1989" s="851"/>
      <c r="F1989" s="851"/>
      <c r="G1989" s="851"/>
      <c r="H1989" s="852"/>
      <c r="I1989" s="852"/>
    </row>
    <row r="1990" spans="2:9">
      <c r="B1990" s="2665" t="s">
        <v>96</v>
      </c>
      <c r="C1990" s="2666"/>
      <c r="D1990" s="836" t="s">
        <v>1049</v>
      </c>
      <c r="E1990" s="836" t="s">
        <v>1050</v>
      </c>
      <c r="F1990" s="836" t="s">
        <v>917</v>
      </c>
      <c r="G1990" s="837" t="s">
        <v>1051</v>
      </c>
      <c r="H1990" s="2633"/>
      <c r="I1990" s="851"/>
    </row>
    <row r="1991" spans="2:9">
      <c r="B1991" s="2667"/>
      <c r="C1991" s="2668"/>
      <c r="D1991" s="788"/>
      <c r="E1991" s="788"/>
      <c r="F1991" s="788"/>
      <c r="G1991" s="812"/>
      <c r="H1991" s="2634"/>
      <c r="I1991" s="851"/>
    </row>
    <row r="1992" spans="2:9">
      <c r="B1992" s="2667"/>
      <c r="C1992" s="2668"/>
      <c r="D1992" s="788"/>
      <c r="E1992" s="788"/>
      <c r="F1992" s="788"/>
      <c r="G1992" s="812"/>
      <c r="H1992" s="2634"/>
      <c r="I1992" s="851"/>
    </row>
    <row r="1993" spans="2:9" ht="15.75" thickBot="1">
      <c r="B1993" s="2669" t="s">
        <v>1053</v>
      </c>
      <c r="C1993" s="2670"/>
      <c r="D1993" s="839"/>
      <c r="E1993" s="839"/>
      <c r="F1993" s="839">
        <v>0.05</v>
      </c>
      <c r="G1993" s="822">
        <f>H2014*F1993</f>
        <v>3845.8426188000008</v>
      </c>
      <c r="H1993" s="2634"/>
      <c r="I1993" s="851"/>
    </row>
    <row r="1994" spans="2:9" ht="15.75" thickBot="1">
      <c r="B1994" s="830"/>
      <c r="C1994" s="830"/>
      <c r="D1994" s="830"/>
      <c r="E1994" s="830"/>
      <c r="F1994" s="830"/>
      <c r="G1994" s="852" t="s">
        <v>218</v>
      </c>
      <c r="H1994" s="871">
        <f>G1993+G1992+G1991</f>
        <v>3845.8426188000008</v>
      </c>
      <c r="I1994" s="851"/>
    </row>
    <row r="1995" spans="2:9" ht="15.75" thickBot="1">
      <c r="B1995" s="853" t="s">
        <v>1054</v>
      </c>
      <c r="C1995" s="854"/>
      <c r="D1995" s="830"/>
      <c r="E1995" s="830"/>
      <c r="F1995" s="830"/>
      <c r="G1995" s="830"/>
      <c r="H1995" s="830"/>
      <c r="I1995" s="830"/>
    </row>
    <row r="1996" spans="2:9">
      <c r="B1996" s="2665" t="s">
        <v>300</v>
      </c>
      <c r="C1996" s="2666"/>
      <c r="D1996" s="836" t="s">
        <v>310</v>
      </c>
      <c r="E1996" s="836" t="s">
        <v>1055</v>
      </c>
      <c r="F1996" s="836" t="s">
        <v>238</v>
      </c>
      <c r="G1996" s="837" t="s">
        <v>1056</v>
      </c>
      <c r="H1996" s="2778"/>
      <c r="I1996" s="851"/>
    </row>
    <row r="1997" spans="2:9">
      <c r="B1997" s="2667" t="s">
        <v>1096</v>
      </c>
      <c r="C1997" s="2668"/>
      <c r="D1997" s="788" t="s">
        <v>424</v>
      </c>
      <c r="E1997" s="788">
        <f>+insum!E304</f>
        <v>700000</v>
      </c>
      <c r="F1997" s="788">
        <v>1</v>
      </c>
      <c r="G1997" s="812">
        <f>F1997*E1997</f>
        <v>700000</v>
      </c>
      <c r="H1997" s="2779"/>
      <c r="I1997" s="851"/>
    </row>
    <row r="1998" spans="2:9">
      <c r="B1998" s="2667" t="s">
        <v>1092</v>
      </c>
      <c r="C1998" s="2668"/>
      <c r="D1998" s="788" t="s">
        <v>362</v>
      </c>
      <c r="E1998" s="788">
        <f>+'sub. anal.'!F15</f>
        <v>439572.56388542859</v>
      </c>
      <c r="F1998" s="788">
        <v>0.02</v>
      </c>
      <c r="G1998" s="812">
        <f>F1998*E1998</f>
        <v>8791.4512777085729</v>
      </c>
      <c r="H1998" s="2779"/>
      <c r="I1998" s="851"/>
    </row>
    <row r="1999" spans="2:9" ht="15.75" thickBot="1">
      <c r="B1999" s="864" t="s">
        <v>1094</v>
      </c>
      <c r="C1999" s="874"/>
      <c r="D1999" s="875" t="s">
        <v>950</v>
      </c>
      <c r="E1999" s="875">
        <v>5000</v>
      </c>
      <c r="F1999" s="875">
        <v>1</v>
      </c>
      <c r="G1999" s="876">
        <f>F1999*E1999</f>
        <v>5000</v>
      </c>
      <c r="H1999" s="877"/>
      <c r="I1999" s="851"/>
    </row>
    <row r="2000" spans="2:9" ht="15.75" thickBot="1">
      <c r="B2000" s="830"/>
      <c r="C2000" s="830"/>
      <c r="D2000" s="830"/>
      <c r="E2000" s="830"/>
      <c r="F2000" s="830"/>
      <c r="G2000" s="830" t="s">
        <v>218</v>
      </c>
      <c r="H2000" s="827">
        <f>SUM(G1997:G1999)</f>
        <v>713791.45127770852</v>
      </c>
      <c r="I2000" s="852"/>
    </row>
    <row r="2001" spans="2:9" ht="15.75" thickBot="1">
      <c r="B2001" s="857" t="s">
        <v>1063</v>
      </c>
      <c r="C2001" s="854"/>
      <c r="D2001" s="858"/>
      <c r="E2001" s="858"/>
      <c r="F2001" s="858"/>
      <c r="G2001" s="858"/>
      <c r="H2001" s="830"/>
      <c r="I2001" s="830"/>
    </row>
    <row r="2002" spans="2:9">
      <c r="B2002" s="2631" t="s">
        <v>865</v>
      </c>
      <c r="C2002" s="2632"/>
      <c r="D2002" s="836" t="s">
        <v>867</v>
      </c>
      <c r="E2002" s="836" t="s">
        <v>1065</v>
      </c>
      <c r="F2002" s="836" t="s">
        <v>850</v>
      </c>
      <c r="G2002" s="837" t="s">
        <v>1056</v>
      </c>
      <c r="H2002" s="2633"/>
      <c r="I2002" s="851"/>
    </row>
    <row r="2003" spans="2:9">
      <c r="B2003" s="878"/>
      <c r="C2003" s="788"/>
      <c r="D2003" s="788"/>
      <c r="E2003" s="788"/>
      <c r="F2003" s="788"/>
      <c r="G2003" s="812"/>
      <c r="H2003" s="2634"/>
      <c r="I2003" s="851"/>
    </row>
    <row r="2004" spans="2:9">
      <c r="B2004" s="878"/>
      <c r="C2004" s="788"/>
      <c r="D2004" s="788"/>
      <c r="E2004" s="788"/>
      <c r="F2004" s="788"/>
      <c r="G2004" s="812"/>
      <c r="H2004" s="2634"/>
      <c r="I2004" s="851"/>
    </row>
    <row r="2005" spans="2:9">
      <c r="B2005" s="878"/>
      <c r="C2005" s="788"/>
      <c r="D2005" s="788"/>
      <c r="E2005" s="788"/>
      <c r="F2005" s="788"/>
      <c r="G2005" s="812"/>
      <c r="H2005" s="2634"/>
      <c r="I2005" s="851"/>
    </row>
    <row r="2006" spans="2:9" ht="15.75" thickBot="1">
      <c r="B2006" s="879"/>
      <c r="C2006" s="839"/>
      <c r="D2006" s="839"/>
      <c r="E2006" s="839"/>
      <c r="F2006" s="839"/>
      <c r="G2006" s="822"/>
      <c r="H2006" s="2634"/>
      <c r="I2006" s="851"/>
    </row>
    <row r="2007" spans="2:9" ht="15.75" thickBot="1">
      <c r="B2007" s="851"/>
      <c r="C2007" s="851"/>
      <c r="D2007" s="852"/>
      <c r="E2007" s="852"/>
      <c r="F2007" s="852"/>
      <c r="G2007" s="830" t="s">
        <v>218</v>
      </c>
      <c r="H2007" s="859">
        <f>G2003</f>
        <v>0</v>
      </c>
      <c r="I2007" s="851"/>
    </row>
    <row r="2008" spans="2:9" ht="15.75" thickBot="1">
      <c r="B2008" s="860" t="s">
        <v>1067</v>
      </c>
      <c r="C2008" s="860"/>
      <c r="D2008" s="830"/>
      <c r="E2008" s="830"/>
      <c r="F2008" s="830"/>
      <c r="G2008" s="830"/>
      <c r="H2008" s="830"/>
      <c r="I2008" s="830"/>
    </row>
    <row r="2009" spans="2:9">
      <c r="B2009" s="2631" t="s">
        <v>870</v>
      </c>
      <c r="C2009" s="2632"/>
      <c r="D2009" s="836" t="s">
        <v>1069</v>
      </c>
      <c r="E2009" s="836" t="s">
        <v>1070</v>
      </c>
      <c r="F2009" s="836" t="s">
        <v>851</v>
      </c>
      <c r="G2009" s="837" t="s">
        <v>1071</v>
      </c>
      <c r="H2009" s="2633"/>
      <c r="I2009" s="851"/>
    </row>
    <row r="2010" spans="2:9">
      <c r="B2010" s="863"/>
      <c r="C2010" s="788"/>
      <c r="D2010" s="788"/>
      <c r="E2010" s="788"/>
      <c r="F2010" s="788"/>
      <c r="G2010" s="812"/>
      <c r="H2010" s="2634"/>
      <c r="I2010" s="851"/>
    </row>
    <row r="2011" spans="2:9">
      <c r="B2011" s="863" t="s">
        <v>1095</v>
      </c>
      <c r="C2011" s="788">
        <f>'M.O. y F.prest.'!C38</f>
        <v>47450</v>
      </c>
      <c r="D2011" s="838">
        <f>+'M.O. y F.prest.'!$F$33</f>
        <v>1.7612000000000001</v>
      </c>
      <c r="E2011" s="788">
        <f>D2011*C2011</f>
        <v>83568.94</v>
      </c>
      <c r="F2011" s="788">
        <v>3</v>
      </c>
      <c r="G2011" s="812">
        <f>E2011/F2011</f>
        <v>27856.313333333335</v>
      </c>
      <c r="H2011" s="2634"/>
      <c r="I2011" s="851"/>
    </row>
    <row r="2012" spans="2:9">
      <c r="B2012" s="863" t="s">
        <v>1073</v>
      </c>
      <c r="C2012" s="788">
        <f>'M.O. y F.prest.'!C39</f>
        <v>83568.94</v>
      </c>
      <c r="D2012" s="838">
        <f>+'M.O. y F.prest.'!$F$33</f>
        <v>1.7612000000000001</v>
      </c>
      <c r="E2012" s="788">
        <f>D2012*C2012</f>
        <v>147181.61712800001</v>
      </c>
      <c r="F2012" s="788">
        <v>3</v>
      </c>
      <c r="G2012" s="812">
        <f>E2012/F2012</f>
        <v>49060.539042666671</v>
      </c>
      <c r="H2012" s="2634"/>
      <c r="I2012" s="851"/>
    </row>
    <row r="2013" spans="2:9" ht="15.75" thickBot="1">
      <c r="B2013" s="864"/>
      <c r="C2013" s="839"/>
      <c r="D2013" s="839"/>
      <c r="E2013" s="839"/>
      <c r="F2013" s="839"/>
      <c r="G2013" s="822"/>
      <c r="H2013" s="2634"/>
      <c r="I2013" s="851"/>
    </row>
    <row r="2014" spans="2:9" ht="15.75" thickBot="1">
      <c r="B2014" s="830"/>
      <c r="C2014" s="830"/>
      <c r="D2014" s="830"/>
      <c r="E2014" s="830"/>
      <c r="F2014" s="830"/>
      <c r="G2014" s="830" t="s">
        <v>218</v>
      </c>
      <c r="H2014" s="827">
        <f>G2013+G2012+G2011+G2010</f>
        <v>76916.85237600001</v>
      </c>
      <c r="I2014" s="852"/>
    </row>
    <row r="2015" spans="2:9" ht="15.75" thickBot="1">
      <c r="B2015" s="830"/>
      <c r="C2015" s="830"/>
      <c r="D2015" s="830"/>
      <c r="E2015" s="830"/>
      <c r="F2015" s="830"/>
      <c r="G2015" s="830"/>
      <c r="H2015" s="830"/>
      <c r="I2015" s="830"/>
    </row>
    <row r="2016" spans="2:9" ht="15.75" thickBot="1">
      <c r="B2016" s="840" t="s">
        <v>1074</v>
      </c>
      <c r="C2016" s="840"/>
      <c r="D2016" s="840"/>
      <c r="E2016" s="840"/>
      <c r="F2016" s="840"/>
      <c r="G2016" s="840"/>
      <c r="H2016" s="865">
        <f>H2014+H2007+H2000+H1994</f>
        <v>794554.14627250854</v>
      </c>
      <c r="I2016" s="1609"/>
    </row>
    <row r="2017" spans="2:9">
      <c r="B2017" s="868"/>
      <c r="C2017" s="868"/>
      <c r="D2017" s="868"/>
      <c r="E2017" s="869"/>
      <c r="F2017" s="870"/>
      <c r="G2017" s="870"/>
      <c r="H2017" s="868"/>
      <c r="I2017" s="868"/>
    </row>
    <row r="2018" spans="2:9">
      <c r="B2018" s="30"/>
      <c r="C2018" s="30"/>
      <c r="D2018" s="30"/>
      <c r="E2018" s="61"/>
      <c r="F2018" s="62"/>
      <c r="G2018" s="62"/>
      <c r="H2018" s="182"/>
      <c r="I2018" s="182"/>
    </row>
    <row r="2019" spans="2:9" ht="15.75" thickBot="1">
      <c r="B2019" s="30"/>
      <c r="C2019" s="30"/>
      <c r="D2019" s="30"/>
      <c r="E2019" s="61"/>
      <c r="F2019" s="62"/>
      <c r="G2019" s="62"/>
      <c r="H2019" s="182"/>
      <c r="I2019" s="182"/>
    </row>
    <row r="2020" spans="2:9" ht="27" thickBot="1">
      <c r="B2020" s="2771" t="s">
        <v>1032</v>
      </c>
      <c r="C2020" s="2772"/>
      <c r="D2020" s="2646" t="s">
        <v>211</v>
      </c>
      <c r="E2020" s="2647"/>
      <c r="F2020" s="2647"/>
      <c r="G2020" s="2648"/>
      <c r="H2020" s="407"/>
      <c r="I2020" s="1611"/>
    </row>
    <row r="2021" spans="2:9" ht="26.25">
      <c r="B2021" s="2622" t="s">
        <v>840</v>
      </c>
      <c r="C2021" s="2623"/>
      <c r="D2021" s="2649"/>
      <c r="E2021" s="2649"/>
      <c r="F2021" s="2649"/>
      <c r="G2021" s="2649"/>
      <c r="H2021" s="2650"/>
      <c r="I2021" s="1587"/>
    </row>
    <row r="2022" spans="2:9">
      <c r="B2022" s="2625" t="s">
        <v>841</v>
      </c>
      <c r="C2022" s="2651"/>
      <c r="D2022" s="2626"/>
      <c r="E2022" s="2585" t="str">
        <f>+E1985</f>
        <v>Elaboró: Yeiner J. Ogaza Diaz</v>
      </c>
      <c r="F2022" s="2586"/>
      <c r="G2022" s="11" t="s">
        <v>843</v>
      </c>
      <c r="H2022" s="12" t="s">
        <v>371</v>
      </c>
      <c r="I2022" s="60"/>
    </row>
    <row r="2023" spans="2:9" ht="15.75" thickBot="1">
      <c r="B2023" s="2775"/>
      <c r="C2023" s="2776"/>
      <c r="D2023" s="2777"/>
      <c r="E2023" s="2773"/>
      <c r="F2023" s="2774"/>
      <c r="G2023" s="640" t="s">
        <v>845</v>
      </c>
      <c r="H2023" s="755">
        <f>+'Pres. OBRA'!B63</f>
        <v>7.5</v>
      </c>
      <c r="I2023" s="1593"/>
    </row>
    <row r="2024" spans="2:9" ht="18">
      <c r="B2024" s="2763" t="s">
        <v>295</v>
      </c>
      <c r="C2024" s="2764"/>
      <c r="D2024" s="2765" t="str">
        <f>C5</f>
        <v xml:space="preserve"> "CONSTRUCCION DEL PARQUE LA FAMILIA DEL MUNICIPIO DE GIRARDOTA"</v>
      </c>
      <c r="E2024" s="2766"/>
      <c r="F2024" s="2766"/>
      <c r="G2024" s="2766"/>
      <c r="H2024" s="2767"/>
      <c r="I2024" s="31"/>
    </row>
    <row r="2025" spans="2:9" ht="54" customHeight="1" thickBot="1">
      <c r="B2025" s="2255" t="s">
        <v>1047</v>
      </c>
      <c r="C2025" s="2660"/>
      <c r="D2025" s="2768" t="str">
        <f>+'Pres. OBRA'!C63</f>
        <v>Suministro, transporte y colocación de ventana proyectante  en aluminio anodizado natural de 0,85x0,70m., sistema 3831 calidad tipo Alumina o equivalente, marco de 52mm, ensamble mecánico con tornillos, perfiles verticales y horizontales reforzados, cerradura una cara, empaques de neopreno, cristal templado de 8mm, división en tubular de 2" x 1", alfajia en la parte inferior. Según diseño.</v>
      </c>
      <c r="E2025" s="2769"/>
      <c r="F2025" s="2769"/>
      <c r="G2025" s="2769"/>
      <c r="H2025" s="2770"/>
      <c r="I2025" s="1608"/>
    </row>
    <row r="2026" spans="2:9" ht="15.75" thickBot="1">
      <c r="B2026" s="880" t="s">
        <v>1048</v>
      </c>
      <c r="C2026" s="881"/>
      <c r="D2026" s="881"/>
      <c r="E2026" s="881"/>
      <c r="F2026" s="881"/>
      <c r="G2026" s="881"/>
      <c r="H2026" s="882"/>
      <c r="I2026" s="882"/>
    </row>
    <row r="2027" spans="2:9">
      <c r="B2027" s="2711" t="s">
        <v>96</v>
      </c>
      <c r="C2027" s="2712"/>
      <c r="D2027" s="841" t="s">
        <v>1049</v>
      </c>
      <c r="E2027" s="841" t="s">
        <v>1050</v>
      </c>
      <c r="F2027" s="841" t="s">
        <v>917</v>
      </c>
      <c r="G2027" s="842" t="s">
        <v>1051</v>
      </c>
      <c r="H2027" s="2709"/>
      <c r="I2027" s="881"/>
    </row>
    <row r="2028" spans="2:9">
      <c r="B2028" s="2715"/>
      <c r="C2028" s="2716"/>
      <c r="D2028" s="811"/>
      <c r="E2028" s="811"/>
      <c r="F2028" s="811"/>
      <c r="G2028" s="789"/>
      <c r="H2028" s="2710"/>
      <c r="I2028" s="881"/>
    </row>
    <row r="2029" spans="2:9">
      <c r="B2029" s="2715"/>
      <c r="C2029" s="2716"/>
      <c r="D2029" s="811"/>
      <c r="E2029" s="811"/>
      <c r="F2029" s="811"/>
      <c r="G2029" s="789"/>
      <c r="H2029" s="2710"/>
      <c r="I2029" s="881"/>
    </row>
    <row r="2030" spans="2:9" ht="15.75" thickBot="1">
      <c r="B2030" s="2699" t="s">
        <v>1053</v>
      </c>
      <c r="C2030" s="2700"/>
      <c r="D2030" s="844"/>
      <c r="E2030" s="844"/>
      <c r="F2030" s="839">
        <v>0.05</v>
      </c>
      <c r="G2030" s="792">
        <f>H2051*F2030</f>
        <v>1153.75278564</v>
      </c>
      <c r="H2030" s="2710"/>
      <c r="I2030" s="881"/>
    </row>
    <row r="2031" spans="2:9" ht="15.75" thickBot="1">
      <c r="B2031" s="832"/>
      <c r="C2031" s="832"/>
      <c r="D2031" s="832"/>
      <c r="E2031" s="832"/>
      <c r="F2031" s="832"/>
      <c r="G2031" s="882" t="s">
        <v>218</v>
      </c>
      <c r="H2031" s="883">
        <f>G2030+G2029+G2028</f>
        <v>1153.75278564</v>
      </c>
      <c r="I2031" s="881"/>
    </row>
    <row r="2032" spans="2:9" ht="15.75" thickBot="1">
      <c r="B2032" s="884" t="s">
        <v>1054</v>
      </c>
      <c r="C2032" s="885"/>
      <c r="D2032" s="832"/>
      <c r="E2032" s="832"/>
      <c r="F2032" s="832"/>
      <c r="G2032" s="832"/>
      <c r="H2032" s="832"/>
      <c r="I2032" s="832"/>
    </row>
    <row r="2033" spans="2:9">
      <c r="B2033" s="2711" t="s">
        <v>300</v>
      </c>
      <c r="C2033" s="2712"/>
      <c r="D2033" s="841" t="s">
        <v>310</v>
      </c>
      <c r="E2033" s="841" t="s">
        <v>1055</v>
      </c>
      <c r="F2033" s="841" t="s">
        <v>238</v>
      </c>
      <c r="G2033" s="842" t="s">
        <v>1056</v>
      </c>
      <c r="H2033" s="2713"/>
      <c r="I2033" s="881"/>
    </row>
    <row r="2034" spans="2:9">
      <c r="B2034" s="2715" t="s">
        <v>1097</v>
      </c>
      <c r="C2034" s="2716"/>
      <c r="D2034" s="811" t="s">
        <v>371</v>
      </c>
      <c r="E2034" s="811">
        <f>+insum!E301</f>
        <v>420000</v>
      </c>
      <c r="F2034" s="811">
        <v>1</v>
      </c>
      <c r="G2034" s="789">
        <f>F2034*E2034</f>
        <v>420000</v>
      </c>
      <c r="H2034" s="2714"/>
      <c r="I2034" s="881"/>
    </row>
    <row r="2035" spans="2:9">
      <c r="B2035" s="2715" t="s">
        <v>1098</v>
      </c>
      <c r="C2035" s="2716"/>
      <c r="D2035" s="811" t="s">
        <v>950</v>
      </c>
      <c r="E2035" s="811">
        <v>20000</v>
      </c>
      <c r="F2035" s="811">
        <v>1</v>
      </c>
      <c r="G2035" s="789">
        <f>F2035*E2035</f>
        <v>20000</v>
      </c>
      <c r="H2035" s="2714"/>
      <c r="I2035" s="881"/>
    </row>
    <row r="2036" spans="2:9" ht="15.75" thickBot="1">
      <c r="B2036" s="887"/>
      <c r="C2036" s="888"/>
      <c r="D2036" s="889"/>
      <c r="E2036" s="889"/>
      <c r="F2036" s="889"/>
      <c r="G2036" s="890"/>
      <c r="H2036" s="891"/>
      <c r="I2036" s="881"/>
    </row>
    <row r="2037" spans="2:9" ht="15.75" thickBot="1">
      <c r="B2037" s="832"/>
      <c r="C2037" s="832"/>
      <c r="D2037" s="832"/>
      <c r="E2037" s="832"/>
      <c r="F2037" s="832"/>
      <c r="G2037" s="832" t="s">
        <v>218</v>
      </c>
      <c r="H2037" s="828">
        <f>SUM(G2034:G2036)</f>
        <v>440000</v>
      </c>
      <c r="I2037" s="882"/>
    </row>
    <row r="2038" spans="2:9" ht="15.75" thickBot="1">
      <c r="B2038" s="892" t="s">
        <v>1063</v>
      </c>
      <c r="C2038" s="885"/>
      <c r="D2038" s="893"/>
      <c r="E2038" s="893"/>
      <c r="F2038" s="893"/>
      <c r="G2038" s="893"/>
      <c r="H2038" s="832"/>
      <c r="I2038" s="832"/>
    </row>
    <row r="2039" spans="2:9">
      <c r="B2039" s="2707" t="s">
        <v>865</v>
      </c>
      <c r="C2039" s="2708"/>
      <c r="D2039" s="841" t="s">
        <v>867</v>
      </c>
      <c r="E2039" s="841" t="s">
        <v>1065</v>
      </c>
      <c r="F2039" s="841" t="s">
        <v>850</v>
      </c>
      <c r="G2039" s="842" t="s">
        <v>1056</v>
      </c>
      <c r="H2039" s="2709"/>
      <c r="I2039" s="881"/>
    </row>
    <row r="2040" spans="2:9">
      <c r="B2040" s="894"/>
      <c r="C2040" s="811"/>
      <c r="D2040" s="811"/>
      <c r="E2040" s="811"/>
      <c r="F2040" s="811"/>
      <c r="G2040" s="789"/>
      <c r="H2040" s="2710"/>
      <c r="I2040" s="881"/>
    </row>
    <row r="2041" spans="2:9">
      <c r="B2041" s="894"/>
      <c r="C2041" s="811"/>
      <c r="D2041" s="811"/>
      <c r="E2041" s="811"/>
      <c r="F2041" s="811"/>
      <c r="G2041" s="789"/>
      <c r="H2041" s="2710"/>
      <c r="I2041" s="881"/>
    </row>
    <row r="2042" spans="2:9">
      <c r="B2042" s="894"/>
      <c r="C2042" s="811"/>
      <c r="D2042" s="811"/>
      <c r="E2042" s="811"/>
      <c r="F2042" s="811"/>
      <c r="G2042" s="789"/>
      <c r="H2042" s="2710"/>
      <c r="I2042" s="881"/>
    </row>
    <row r="2043" spans="2:9" ht="15.75" thickBot="1">
      <c r="B2043" s="895"/>
      <c r="C2043" s="844"/>
      <c r="D2043" s="844"/>
      <c r="E2043" s="844"/>
      <c r="F2043" s="844"/>
      <c r="G2043" s="792"/>
      <c r="H2043" s="2710"/>
      <c r="I2043" s="881"/>
    </row>
    <row r="2044" spans="2:9" ht="15.75" thickBot="1">
      <c r="B2044" s="881"/>
      <c r="C2044" s="881"/>
      <c r="D2044" s="882"/>
      <c r="E2044" s="882"/>
      <c r="F2044" s="882"/>
      <c r="G2044" s="832" t="s">
        <v>218</v>
      </c>
      <c r="H2044" s="896">
        <f>G2040</f>
        <v>0</v>
      </c>
      <c r="I2044" s="881"/>
    </row>
    <row r="2045" spans="2:9" ht="15.75" thickBot="1">
      <c r="B2045" s="897" t="s">
        <v>1067</v>
      </c>
      <c r="C2045" s="897"/>
      <c r="D2045" s="832"/>
      <c r="E2045" s="832"/>
      <c r="F2045" s="832"/>
      <c r="G2045" s="832"/>
      <c r="H2045" s="832"/>
      <c r="I2045" s="832"/>
    </row>
    <row r="2046" spans="2:9">
      <c r="B2046" s="2707" t="s">
        <v>870</v>
      </c>
      <c r="C2046" s="2708"/>
      <c r="D2046" s="841" t="s">
        <v>1069</v>
      </c>
      <c r="E2046" s="841" t="s">
        <v>1070</v>
      </c>
      <c r="F2046" s="841" t="s">
        <v>851</v>
      </c>
      <c r="G2046" s="842" t="s">
        <v>1071</v>
      </c>
      <c r="H2046" s="2709"/>
      <c r="I2046" s="881"/>
    </row>
    <row r="2047" spans="2:9">
      <c r="B2047" s="898"/>
      <c r="C2047" s="811"/>
      <c r="D2047" s="811"/>
      <c r="E2047" s="811"/>
      <c r="F2047" s="811"/>
      <c r="G2047" s="789"/>
      <c r="H2047" s="2710"/>
      <c r="I2047" s="881"/>
    </row>
    <row r="2048" spans="2:9">
      <c r="B2048" s="898" t="s">
        <v>1095</v>
      </c>
      <c r="C2048" s="811">
        <f>'M.O. y F.prest.'!C38</f>
        <v>47450</v>
      </c>
      <c r="D2048" s="843">
        <f>+'M.O. y F.prest.'!$F$33</f>
        <v>1.7612000000000001</v>
      </c>
      <c r="E2048" s="811">
        <f>D2048*C2048</f>
        <v>83568.94</v>
      </c>
      <c r="F2048" s="811">
        <v>10</v>
      </c>
      <c r="G2048" s="789">
        <f>E2048/F2048</f>
        <v>8356.8940000000002</v>
      </c>
      <c r="H2048" s="2710"/>
      <c r="I2048" s="881"/>
    </row>
    <row r="2049" spans="2:9">
      <c r="B2049" s="898" t="s">
        <v>1073</v>
      </c>
      <c r="C2049" s="811">
        <f>'M.O. y F.prest.'!C39</f>
        <v>83568.94</v>
      </c>
      <c r="D2049" s="843">
        <f>+'M.O. y F.prest.'!$F$33</f>
        <v>1.7612000000000001</v>
      </c>
      <c r="E2049" s="811">
        <f>D2049*C2049</f>
        <v>147181.61712800001</v>
      </c>
      <c r="F2049" s="811">
        <v>10</v>
      </c>
      <c r="G2049" s="789">
        <f>E2049/F2049</f>
        <v>14718.161712800002</v>
      </c>
      <c r="H2049" s="2710"/>
      <c r="I2049" s="881"/>
    </row>
    <row r="2050" spans="2:9" ht="15.75" thickBot="1">
      <c r="B2050" s="887"/>
      <c r="C2050" s="844"/>
      <c r="D2050" s="844"/>
      <c r="E2050" s="844"/>
      <c r="F2050" s="844"/>
      <c r="G2050" s="792"/>
      <c r="H2050" s="2710"/>
      <c r="I2050" s="881"/>
    </row>
    <row r="2051" spans="2:9" ht="15.75" thickBot="1">
      <c r="B2051" s="832"/>
      <c r="C2051" s="832"/>
      <c r="D2051" s="832"/>
      <c r="E2051" s="832"/>
      <c r="F2051" s="832"/>
      <c r="G2051" s="832" t="s">
        <v>218</v>
      </c>
      <c r="H2051" s="828">
        <f>G2050+G2049+G2048+G2047</f>
        <v>23075.0557128</v>
      </c>
      <c r="I2051" s="882"/>
    </row>
    <row r="2052" spans="2:9" ht="15.75" thickBot="1">
      <c r="B2052" s="832"/>
      <c r="C2052" s="832"/>
      <c r="D2052" s="832"/>
      <c r="E2052" s="832"/>
      <c r="F2052" s="832"/>
      <c r="G2052" s="832"/>
      <c r="H2052" s="832"/>
      <c r="I2052" s="832"/>
    </row>
    <row r="2053" spans="2:9" ht="15.75" thickBot="1">
      <c r="B2053" s="845" t="s">
        <v>1074</v>
      </c>
      <c r="C2053" s="845"/>
      <c r="D2053" s="845"/>
      <c r="E2053" s="845"/>
      <c r="F2053" s="845"/>
      <c r="G2053" s="845"/>
      <c r="H2053" s="899">
        <f>H2051+H2044+H2037+H2031</f>
        <v>464228.80849844002</v>
      </c>
      <c r="I2053" s="1618"/>
    </row>
    <row r="2054" spans="2:9">
      <c r="B2054" s="30"/>
      <c r="C2054" s="30"/>
      <c r="D2054" s="30"/>
      <c r="E2054" s="61"/>
      <c r="F2054" s="62"/>
      <c r="G2054" s="62"/>
      <c r="H2054" s="182"/>
      <c r="I2054" s="182"/>
    </row>
    <row r="2055" spans="2:9">
      <c r="B2055" s="30"/>
      <c r="C2055" s="30"/>
      <c r="D2055" s="30"/>
      <c r="E2055" s="61"/>
      <c r="F2055" s="62"/>
      <c r="G2055" s="62"/>
      <c r="H2055" s="182"/>
      <c r="I2055" s="182"/>
    </row>
    <row r="2056" spans="2:9">
      <c r="B2056" s="30"/>
      <c r="C2056" s="30"/>
      <c r="D2056" s="30"/>
      <c r="E2056" s="61"/>
      <c r="F2056" s="62"/>
      <c r="G2056" s="62"/>
      <c r="H2056" s="182"/>
      <c r="I2056" s="182"/>
    </row>
    <row r="2057" spans="2:9">
      <c r="B2057" s="30"/>
      <c r="C2057" s="30"/>
      <c r="D2057" s="30"/>
      <c r="E2057" s="61"/>
      <c r="F2057" s="62"/>
      <c r="G2057" s="62"/>
      <c r="H2057" s="182"/>
      <c r="I2057" s="182"/>
    </row>
    <row r="2058" spans="2:9" ht="15.75" thickBot="1">
      <c r="B2058" s="30"/>
      <c r="C2058" s="30"/>
      <c r="D2058" s="30"/>
      <c r="E2058" s="61"/>
      <c r="F2058" s="62"/>
      <c r="G2058" s="62"/>
      <c r="H2058" s="182"/>
      <c r="I2058" s="182"/>
    </row>
    <row r="2059" spans="2:9" ht="34.9" customHeight="1" thickBot="1">
      <c r="B2059" s="2771" t="s">
        <v>1032</v>
      </c>
      <c r="C2059" s="2772"/>
      <c r="D2059" s="2646" t="s">
        <v>211</v>
      </c>
      <c r="E2059" s="2647"/>
      <c r="F2059" s="2647"/>
      <c r="G2059" s="2648"/>
      <c r="H2059" s="407"/>
      <c r="I2059" s="1611"/>
    </row>
    <row r="2060" spans="2:9" ht="26.25">
      <c r="B2060" s="2622" t="s">
        <v>840</v>
      </c>
      <c r="C2060" s="2623"/>
      <c r="D2060" s="2649"/>
      <c r="E2060" s="2649"/>
      <c r="F2060" s="2649"/>
      <c r="G2060" s="2649"/>
      <c r="H2060" s="2650"/>
      <c r="I2060" s="1587"/>
    </row>
    <row r="2061" spans="2:9">
      <c r="B2061" s="2625" t="s">
        <v>841</v>
      </c>
      <c r="C2061" s="2651"/>
      <c r="D2061" s="2626"/>
      <c r="E2061" s="2585" t="str">
        <f>+E2022</f>
        <v>Elaboró: Yeiner J. Ogaza Diaz</v>
      </c>
      <c r="F2061" s="2586"/>
      <c r="G2061" s="11" t="s">
        <v>843</v>
      </c>
      <c r="H2061" s="12" t="s">
        <v>371</v>
      </c>
      <c r="I2061" s="60"/>
    </row>
    <row r="2062" spans="2:9" ht="15.75" thickBot="1">
      <c r="B2062" s="2775"/>
      <c r="C2062" s="2776"/>
      <c r="D2062" s="2777"/>
      <c r="E2062" s="2773"/>
      <c r="F2062" s="2774"/>
      <c r="G2062" s="640" t="s">
        <v>845</v>
      </c>
      <c r="H2062" s="755">
        <f>'Pres. OBRA'!B64</f>
        <v>7.6</v>
      </c>
      <c r="I2062" s="1593"/>
    </row>
    <row r="2063" spans="2:9" ht="18">
      <c r="B2063" s="2763" t="s">
        <v>295</v>
      </c>
      <c r="C2063" s="2764"/>
      <c r="D2063" s="2765" t="str">
        <f>C44</f>
        <v xml:space="preserve"> "CONSTRUCCION DEL PARQUE LA FAMILIA DEL MUNICIPIO DE GIRARDOTA"</v>
      </c>
      <c r="E2063" s="2766"/>
      <c r="F2063" s="2766"/>
      <c r="G2063" s="2766"/>
      <c r="H2063" s="2767"/>
      <c r="I2063" s="31"/>
    </row>
    <row r="2064" spans="2:9" ht="55.9" customHeight="1" thickBot="1">
      <c r="B2064" s="2255" t="s">
        <v>1047</v>
      </c>
      <c r="C2064" s="2660"/>
      <c r="D2064" s="2768" t="str">
        <f>'Pres. OBRA'!C64</f>
        <v>Suministro, transporte y colocación de ventana proyectante  en aluminio anodizado natural de 1,50x0,70m., sistema 3831 calidad tipo Alumina o equivalente, marco de 52mm, ensamble mecánico con tornillos, perfiles verticales y horizontales reforzados, cerradura una cara, empaques de neopreno, cristal templado de 8mm, división en tubular de 2" x 1", alfajia en la parte inferior. Según diseño.</v>
      </c>
      <c r="E2064" s="2769"/>
      <c r="F2064" s="2769"/>
      <c r="G2064" s="2769"/>
      <c r="H2064" s="2770"/>
      <c r="I2064" s="1608"/>
    </row>
    <row r="2065" spans="2:9" ht="15.75" thickBot="1">
      <c r="B2065" s="880" t="s">
        <v>1048</v>
      </c>
      <c r="C2065" s="881"/>
      <c r="D2065" s="881"/>
      <c r="E2065" s="881"/>
      <c r="F2065" s="881"/>
      <c r="G2065" s="881"/>
      <c r="H2065" s="882"/>
      <c r="I2065" s="882"/>
    </row>
    <row r="2066" spans="2:9">
      <c r="B2066" s="2711" t="s">
        <v>96</v>
      </c>
      <c r="C2066" s="2712"/>
      <c r="D2066" s="841" t="s">
        <v>1049</v>
      </c>
      <c r="E2066" s="841" t="s">
        <v>1050</v>
      </c>
      <c r="F2066" s="841" t="s">
        <v>917</v>
      </c>
      <c r="G2066" s="842" t="s">
        <v>1051</v>
      </c>
      <c r="H2066" s="2709"/>
      <c r="I2066" s="881"/>
    </row>
    <row r="2067" spans="2:9">
      <c r="B2067" s="2715"/>
      <c r="C2067" s="2716"/>
      <c r="D2067" s="811"/>
      <c r="E2067" s="811"/>
      <c r="F2067" s="811"/>
      <c r="G2067" s="789"/>
      <c r="H2067" s="2710"/>
      <c r="I2067" s="881"/>
    </row>
    <row r="2068" spans="2:9">
      <c r="B2068" s="2715"/>
      <c r="C2068" s="2716"/>
      <c r="D2068" s="811"/>
      <c r="E2068" s="811"/>
      <c r="F2068" s="811"/>
      <c r="G2068" s="789"/>
      <c r="H2068" s="2710"/>
      <c r="I2068" s="881"/>
    </row>
    <row r="2069" spans="2:9" ht="15.75" thickBot="1">
      <c r="B2069" s="2699" t="s">
        <v>1053</v>
      </c>
      <c r="C2069" s="2700"/>
      <c r="D2069" s="844"/>
      <c r="E2069" s="844"/>
      <c r="F2069" s="839">
        <v>0.05</v>
      </c>
      <c r="G2069" s="792">
        <f>H2090*F2069</f>
        <v>2884.3819641000005</v>
      </c>
      <c r="H2069" s="2710"/>
      <c r="I2069" s="881"/>
    </row>
    <row r="2070" spans="2:9" ht="15.75" thickBot="1">
      <c r="B2070" s="832"/>
      <c r="C2070" s="832"/>
      <c r="D2070" s="832"/>
      <c r="E2070" s="832"/>
      <c r="F2070" s="832"/>
      <c r="G2070" s="882" t="s">
        <v>218</v>
      </c>
      <c r="H2070" s="883">
        <f>G2069+G2068+G2067</f>
        <v>2884.3819641000005</v>
      </c>
      <c r="I2070" s="881"/>
    </row>
    <row r="2071" spans="2:9" ht="15.75" thickBot="1">
      <c r="B2071" s="884" t="s">
        <v>1054</v>
      </c>
      <c r="C2071" s="885"/>
      <c r="D2071" s="832"/>
      <c r="E2071" s="832"/>
      <c r="F2071" s="832"/>
      <c r="G2071" s="832"/>
      <c r="H2071" s="832"/>
      <c r="I2071" s="832"/>
    </row>
    <row r="2072" spans="2:9">
      <c r="B2072" s="2711" t="s">
        <v>300</v>
      </c>
      <c r="C2072" s="2712"/>
      <c r="D2072" s="841" t="s">
        <v>310</v>
      </c>
      <c r="E2072" s="841" t="s">
        <v>1055</v>
      </c>
      <c r="F2072" s="841" t="s">
        <v>238</v>
      </c>
      <c r="G2072" s="842" t="s">
        <v>1056</v>
      </c>
      <c r="H2072" s="2713"/>
      <c r="I2072" s="881"/>
    </row>
    <row r="2073" spans="2:9">
      <c r="B2073" s="2715" t="s">
        <v>1097</v>
      </c>
      <c r="C2073" s="2716"/>
      <c r="D2073" s="811" t="s">
        <v>371</v>
      </c>
      <c r="E2073" s="811">
        <f>+insum!E302</f>
        <v>500000</v>
      </c>
      <c r="F2073" s="811">
        <v>1</v>
      </c>
      <c r="G2073" s="789">
        <f>F2073*E2073</f>
        <v>500000</v>
      </c>
      <c r="H2073" s="2714"/>
      <c r="I2073" s="881"/>
    </row>
    <row r="2074" spans="2:9">
      <c r="B2074" s="2715" t="s">
        <v>1099</v>
      </c>
      <c r="C2074" s="2716"/>
      <c r="D2074" s="811" t="s">
        <v>950</v>
      </c>
      <c r="E2074" s="811">
        <v>20000</v>
      </c>
      <c r="F2074" s="811">
        <v>1</v>
      </c>
      <c r="G2074" s="789">
        <f>F2074*E2074</f>
        <v>20000</v>
      </c>
      <c r="H2074" s="2714"/>
      <c r="I2074" s="881"/>
    </row>
    <row r="2075" spans="2:9" ht="15.75" thickBot="1">
      <c r="B2075" s="887"/>
      <c r="C2075" s="888"/>
      <c r="D2075" s="889"/>
      <c r="E2075" s="889"/>
      <c r="F2075" s="889"/>
      <c r="G2075" s="890"/>
      <c r="H2075" s="891"/>
      <c r="I2075" s="881"/>
    </row>
    <row r="2076" spans="2:9" ht="15.75" thickBot="1">
      <c r="B2076" s="832"/>
      <c r="C2076" s="832"/>
      <c r="D2076" s="832"/>
      <c r="E2076" s="832"/>
      <c r="F2076" s="832"/>
      <c r="G2076" s="832" t="s">
        <v>218</v>
      </c>
      <c r="H2076" s="828">
        <f>SUM(G2073:G2075)</f>
        <v>520000</v>
      </c>
      <c r="I2076" s="882"/>
    </row>
    <row r="2077" spans="2:9" ht="15.75" thickBot="1">
      <c r="B2077" s="892" t="s">
        <v>1063</v>
      </c>
      <c r="C2077" s="885"/>
      <c r="D2077" s="893"/>
      <c r="E2077" s="893"/>
      <c r="F2077" s="893"/>
      <c r="G2077" s="893"/>
      <c r="H2077" s="832"/>
      <c r="I2077" s="832"/>
    </row>
    <row r="2078" spans="2:9">
      <c r="B2078" s="2707" t="s">
        <v>865</v>
      </c>
      <c r="C2078" s="2708"/>
      <c r="D2078" s="841" t="s">
        <v>867</v>
      </c>
      <c r="E2078" s="841" t="s">
        <v>1065</v>
      </c>
      <c r="F2078" s="841" t="s">
        <v>850</v>
      </c>
      <c r="G2078" s="842" t="s">
        <v>1056</v>
      </c>
      <c r="H2078" s="2709"/>
      <c r="I2078" s="881"/>
    </row>
    <row r="2079" spans="2:9">
      <c r="B2079" s="894"/>
      <c r="C2079" s="811"/>
      <c r="D2079" s="811"/>
      <c r="E2079" s="811"/>
      <c r="F2079" s="811"/>
      <c r="G2079" s="789"/>
      <c r="H2079" s="2710"/>
      <c r="I2079" s="881"/>
    </row>
    <row r="2080" spans="2:9">
      <c r="B2080" s="894"/>
      <c r="C2080" s="811"/>
      <c r="D2080" s="811"/>
      <c r="E2080" s="811"/>
      <c r="F2080" s="811"/>
      <c r="G2080" s="789"/>
      <c r="H2080" s="2710"/>
      <c r="I2080" s="881"/>
    </row>
    <row r="2081" spans="2:9">
      <c r="B2081" s="894"/>
      <c r="C2081" s="811"/>
      <c r="D2081" s="811"/>
      <c r="E2081" s="811"/>
      <c r="F2081" s="811"/>
      <c r="G2081" s="789"/>
      <c r="H2081" s="2710"/>
      <c r="I2081" s="881"/>
    </row>
    <row r="2082" spans="2:9" ht="15.75" thickBot="1">
      <c r="B2082" s="895"/>
      <c r="C2082" s="844"/>
      <c r="D2082" s="844"/>
      <c r="E2082" s="844"/>
      <c r="F2082" s="844"/>
      <c r="G2082" s="792"/>
      <c r="H2082" s="2710"/>
      <c r="I2082" s="881"/>
    </row>
    <row r="2083" spans="2:9" ht="15.75" thickBot="1">
      <c r="B2083" s="881"/>
      <c r="C2083" s="881"/>
      <c r="D2083" s="882"/>
      <c r="E2083" s="882"/>
      <c r="F2083" s="882"/>
      <c r="G2083" s="832" t="s">
        <v>218</v>
      </c>
      <c r="H2083" s="896">
        <f>G2079</f>
        <v>0</v>
      </c>
      <c r="I2083" s="881"/>
    </row>
    <row r="2084" spans="2:9" ht="15.75" thickBot="1">
      <c r="B2084" s="897" t="s">
        <v>1067</v>
      </c>
      <c r="C2084" s="897"/>
      <c r="D2084" s="832"/>
      <c r="E2084" s="832"/>
      <c r="F2084" s="832"/>
      <c r="G2084" s="832"/>
      <c r="H2084" s="832"/>
      <c r="I2084" s="832"/>
    </row>
    <row r="2085" spans="2:9">
      <c r="B2085" s="2707" t="s">
        <v>870</v>
      </c>
      <c r="C2085" s="2708"/>
      <c r="D2085" s="841" t="s">
        <v>1069</v>
      </c>
      <c r="E2085" s="841" t="s">
        <v>1070</v>
      </c>
      <c r="F2085" s="841" t="s">
        <v>851</v>
      </c>
      <c r="G2085" s="842" t="s">
        <v>1071</v>
      </c>
      <c r="H2085" s="2709"/>
      <c r="I2085" s="881"/>
    </row>
    <row r="2086" spans="2:9">
      <c r="B2086" s="898"/>
      <c r="C2086" s="811"/>
      <c r="D2086" s="811"/>
      <c r="E2086" s="811"/>
      <c r="F2086" s="811"/>
      <c r="G2086" s="789"/>
      <c r="H2086" s="2710"/>
      <c r="I2086" s="881"/>
    </row>
    <row r="2087" spans="2:9">
      <c r="B2087" s="898" t="s">
        <v>1095</v>
      </c>
      <c r="C2087" s="811">
        <f>'M.O. y F.prest.'!C38</f>
        <v>47450</v>
      </c>
      <c r="D2087" s="843">
        <f>+'M.O. y F.prest.'!$F$33</f>
        <v>1.7612000000000001</v>
      </c>
      <c r="E2087" s="811">
        <f>D2087*C2087</f>
        <v>83568.94</v>
      </c>
      <c r="F2087" s="811">
        <v>4</v>
      </c>
      <c r="G2087" s="789">
        <f>E2087/F2087</f>
        <v>20892.235000000001</v>
      </c>
      <c r="H2087" s="2710"/>
      <c r="I2087" s="881"/>
    </row>
    <row r="2088" spans="2:9">
      <c r="B2088" s="898" t="s">
        <v>1073</v>
      </c>
      <c r="C2088" s="811">
        <f>'M.O. y F.prest.'!C39</f>
        <v>83568.94</v>
      </c>
      <c r="D2088" s="843">
        <f>+'M.O. y F.prest.'!$F$33</f>
        <v>1.7612000000000001</v>
      </c>
      <c r="E2088" s="811">
        <f>D2088*C2088</f>
        <v>147181.61712800001</v>
      </c>
      <c r="F2088" s="811">
        <v>4</v>
      </c>
      <c r="G2088" s="789">
        <f>E2088/F2088</f>
        <v>36795.404282000003</v>
      </c>
      <c r="H2088" s="2710"/>
      <c r="I2088" s="881"/>
    </row>
    <row r="2089" spans="2:9" ht="15.75" thickBot="1">
      <c r="B2089" s="887"/>
      <c r="C2089" s="844"/>
      <c r="D2089" s="844"/>
      <c r="E2089" s="844"/>
      <c r="F2089" s="844"/>
      <c r="G2089" s="792"/>
      <c r="H2089" s="2710"/>
      <c r="I2089" s="881"/>
    </row>
    <row r="2090" spans="2:9" ht="15.75" thickBot="1">
      <c r="B2090" s="832"/>
      <c r="C2090" s="832"/>
      <c r="D2090" s="832"/>
      <c r="E2090" s="832"/>
      <c r="F2090" s="832"/>
      <c r="G2090" s="832" t="s">
        <v>218</v>
      </c>
      <c r="H2090" s="828">
        <f>G2089+G2088+G2087+G2086</f>
        <v>57687.639282000004</v>
      </c>
      <c r="I2090" s="882"/>
    </row>
    <row r="2091" spans="2:9" ht="15.75" thickBot="1">
      <c r="B2091" s="832"/>
      <c r="C2091" s="832"/>
      <c r="D2091" s="832"/>
      <c r="E2091" s="832"/>
      <c r="F2091" s="832"/>
      <c r="G2091" s="832"/>
      <c r="H2091" s="832"/>
      <c r="I2091" s="832"/>
    </row>
    <row r="2092" spans="2:9" ht="15.75" thickBot="1">
      <c r="B2092" s="845" t="s">
        <v>1074</v>
      </c>
      <c r="C2092" s="845"/>
      <c r="D2092" s="845"/>
      <c r="E2092" s="845"/>
      <c r="F2092" s="845"/>
      <c r="G2092" s="845"/>
      <c r="H2092" s="899">
        <f>H2090+H2083+H2076+H2070</f>
        <v>580572.02124609996</v>
      </c>
      <c r="I2092" s="1618"/>
    </row>
    <row r="2093" spans="2:9">
      <c r="B2093" s="30"/>
      <c r="C2093" s="30"/>
      <c r="D2093" s="30"/>
      <c r="E2093" s="61"/>
      <c r="F2093" s="62"/>
      <c r="G2093" s="62"/>
      <c r="H2093" s="182"/>
      <c r="I2093" s="182"/>
    </row>
    <row r="2094" spans="2:9">
      <c r="B2094" s="30"/>
      <c r="C2094" s="30"/>
      <c r="D2094" s="30"/>
      <c r="E2094" s="61"/>
      <c r="F2094" s="62"/>
      <c r="G2094" s="62"/>
      <c r="H2094" s="182"/>
      <c r="I2094" s="182"/>
    </row>
    <row r="2095" spans="2:9">
      <c r="B2095" s="30"/>
      <c r="C2095" s="30"/>
      <c r="D2095" s="30"/>
      <c r="E2095" s="61"/>
      <c r="F2095" s="62"/>
      <c r="G2095" s="62"/>
      <c r="H2095" s="182"/>
      <c r="I2095" s="182"/>
    </row>
    <row r="2096" spans="2:9">
      <c r="B2096" s="30"/>
      <c r="C2096" s="30"/>
      <c r="D2096" s="30"/>
      <c r="E2096" s="61"/>
      <c r="F2096" s="62"/>
      <c r="G2096" s="62"/>
      <c r="H2096" s="182"/>
      <c r="I2096" s="182"/>
    </row>
    <row r="2097" spans="2:9">
      <c r="B2097" s="30"/>
      <c r="C2097" s="30"/>
      <c r="D2097" s="30"/>
      <c r="E2097" s="61"/>
      <c r="F2097" s="62"/>
      <c r="G2097" s="62"/>
      <c r="H2097" s="182"/>
      <c r="I2097" s="182"/>
    </row>
    <row r="2098" spans="2:9">
      <c r="B2098" s="30"/>
      <c r="C2098" s="30"/>
      <c r="D2098" s="30"/>
      <c r="E2098" s="61"/>
      <c r="F2098" s="62"/>
      <c r="G2098" s="62"/>
      <c r="H2098" s="182"/>
      <c r="I2098" s="182"/>
    </row>
    <row r="2099" spans="2:9" ht="15.75" thickBot="1">
      <c r="B2099" s="30"/>
      <c r="C2099" s="30"/>
      <c r="D2099" s="30"/>
      <c r="E2099" s="61"/>
      <c r="F2099" s="62"/>
      <c r="G2099" s="62"/>
      <c r="H2099" s="182"/>
      <c r="I2099" s="182"/>
    </row>
    <row r="2100" spans="2:9" ht="35.450000000000003" customHeight="1" thickBot="1">
      <c r="B2100" s="2771" t="s">
        <v>1032</v>
      </c>
      <c r="C2100" s="2772"/>
      <c r="D2100" s="2646" t="s">
        <v>211</v>
      </c>
      <c r="E2100" s="2647"/>
      <c r="F2100" s="2647"/>
      <c r="G2100" s="2648"/>
      <c r="H2100" s="407"/>
      <c r="I2100" s="1611"/>
    </row>
    <row r="2101" spans="2:9" ht="26.25">
      <c r="B2101" s="2622" t="s">
        <v>840</v>
      </c>
      <c r="C2101" s="2623"/>
      <c r="D2101" s="2649"/>
      <c r="E2101" s="2649"/>
      <c r="F2101" s="2649"/>
      <c r="G2101" s="2649"/>
      <c r="H2101" s="2650"/>
      <c r="I2101" s="1587"/>
    </row>
    <row r="2102" spans="2:9">
      <c r="B2102" s="2625" t="s">
        <v>841</v>
      </c>
      <c r="C2102" s="2651"/>
      <c r="D2102" s="2626"/>
      <c r="E2102" s="2585" t="s">
        <v>1100</v>
      </c>
      <c r="F2102" s="2586"/>
      <c r="G2102" s="11" t="s">
        <v>843</v>
      </c>
      <c r="H2102" s="12" t="s">
        <v>430</v>
      </c>
      <c r="I2102" s="60"/>
    </row>
    <row r="2103" spans="2:9" ht="15.75" thickBot="1">
      <c r="B2103" s="2775"/>
      <c r="C2103" s="2776"/>
      <c r="D2103" s="2777"/>
      <c r="E2103" s="2773"/>
      <c r="F2103" s="2774"/>
      <c r="G2103" s="640" t="s">
        <v>845</v>
      </c>
      <c r="H2103" s="755">
        <f>+'Pres. OBRA'!B65</f>
        <v>7.7</v>
      </c>
      <c r="I2103" s="1593"/>
    </row>
    <row r="2104" spans="2:9" ht="18">
      <c r="B2104" s="2763" t="s">
        <v>295</v>
      </c>
      <c r="C2104" s="2764"/>
      <c r="D2104" s="2765" t="str">
        <f>C5</f>
        <v xml:space="preserve"> "CONSTRUCCION DEL PARQUE LA FAMILIA DEL MUNICIPIO DE GIRARDOTA"</v>
      </c>
      <c r="E2104" s="2766"/>
      <c r="F2104" s="2766"/>
      <c r="G2104" s="2766"/>
      <c r="H2104" s="2767"/>
      <c r="I2104" s="31"/>
    </row>
    <row r="2105" spans="2:9" ht="58.9" customHeight="1" thickBot="1">
      <c r="B2105" s="2255" t="s">
        <v>1047</v>
      </c>
      <c r="C2105" s="2660"/>
      <c r="D2105" s="2768" t="str">
        <f>'Pres. OBRA'!C65</f>
        <v>Construccion de PUENTE EN MADERA INMUNIZADA de 8 a 10 metros de longitud de acuerdo a las dimenciones y especificaciones establecidas en los planos y diseños, incluye suministro, mano de obra y equipo requerido para la colocacion de bases en concreto de 21Mpa,elementos de madera, tornilleria y demas elementos necesarios para su normal ejecucion y funcionamiento.</v>
      </c>
      <c r="E2105" s="2769"/>
      <c r="F2105" s="2769"/>
      <c r="G2105" s="2769"/>
      <c r="H2105" s="2770"/>
      <c r="I2105" s="1608"/>
    </row>
    <row r="2106" spans="2:9" ht="15.75" thickBot="1">
      <c r="B2106" s="880" t="s">
        <v>1048</v>
      </c>
      <c r="C2106" s="881"/>
      <c r="D2106" s="881"/>
      <c r="E2106" s="881"/>
      <c r="F2106" s="881"/>
      <c r="G2106" s="881"/>
      <c r="H2106" s="882"/>
      <c r="I2106" s="882"/>
    </row>
    <row r="2107" spans="2:9">
      <c r="B2107" s="2711" t="s">
        <v>96</v>
      </c>
      <c r="C2107" s="2712"/>
      <c r="D2107" s="841" t="s">
        <v>1049</v>
      </c>
      <c r="E2107" s="841" t="s">
        <v>1050</v>
      </c>
      <c r="F2107" s="841" t="s">
        <v>917</v>
      </c>
      <c r="G2107" s="842" t="s">
        <v>1051</v>
      </c>
      <c r="H2107" s="2709"/>
      <c r="I2107" s="881"/>
    </row>
    <row r="2108" spans="2:9">
      <c r="B2108" s="2715"/>
      <c r="C2108" s="2716"/>
      <c r="D2108" s="811"/>
      <c r="E2108" s="811"/>
      <c r="F2108" s="811"/>
      <c r="G2108" s="789"/>
      <c r="H2108" s="2710"/>
      <c r="I2108" s="881"/>
    </row>
    <row r="2109" spans="2:9">
      <c r="B2109" s="2715"/>
      <c r="C2109" s="2716"/>
      <c r="D2109" s="811"/>
      <c r="E2109" s="811"/>
      <c r="F2109" s="811"/>
      <c r="G2109" s="789"/>
      <c r="H2109" s="2710"/>
      <c r="I2109" s="881"/>
    </row>
    <row r="2110" spans="2:9" ht="15.75" thickBot="1">
      <c r="B2110" s="2699" t="s">
        <v>1053</v>
      </c>
      <c r="C2110" s="2700"/>
      <c r="D2110" s="844"/>
      <c r="E2110" s="844"/>
      <c r="F2110" s="844">
        <v>0.05</v>
      </c>
      <c r="G2110" s="792">
        <f>H2136*F2110</f>
        <v>2884.3819641000005</v>
      </c>
      <c r="H2110" s="2710"/>
      <c r="I2110" s="881"/>
    </row>
    <row r="2111" spans="2:9" ht="15.75" thickBot="1">
      <c r="B2111" s="832"/>
      <c r="C2111" s="832"/>
      <c r="D2111" s="832"/>
      <c r="E2111" s="832"/>
      <c r="F2111" s="832"/>
      <c r="G2111" s="882" t="s">
        <v>218</v>
      </c>
      <c r="H2111" s="883">
        <f>G2110+G2109+G2108</f>
        <v>2884.3819641000005</v>
      </c>
      <c r="I2111" s="881"/>
    </row>
    <row r="2112" spans="2:9" ht="15.75" thickBot="1">
      <c r="B2112" s="884" t="s">
        <v>1054</v>
      </c>
      <c r="C2112" s="885"/>
      <c r="D2112" s="832"/>
      <c r="E2112" s="832"/>
      <c r="F2112" s="832"/>
      <c r="G2112" s="832"/>
      <c r="H2112" s="832"/>
      <c r="I2112" s="832"/>
    </row>
    <row r="2113" spans="2:12">
      <c r="B2113" s="2711" t="s">
        <v>300</v>
      </c>
      <c r="C2113" s="2712"/>
      <c r="D2113" s="841" t="s">
        <v>310</v>
      </c>
      <c r="E2113" s="841" t="s">
        <v>1055</v>
      </c>
      <c r="F2113" s="841" t="s">
        <v>238</v>
      </c>
      <c r="G2113" s="842" t="s">
        <v>1056</v>
      </c>
      <c r="H2113" s="2713"/>
      <c r="I2113" s="881"/>
    </row>
    <row r="2114" spans="2:12">
      <c r="B2114" s="2715" t="s">
        <v>1101</v>
      </c>
      <c r="C2114" s="2716"/>
      <c r="D2114" s="811" t="s">
        <v>430</v>
      </c>
      <c r="E2114" s="811">
        <f>+insum!E49</f>
        <v>25000</v>
      </c>
      <c r="F2114" s="811">
        <v>15</v>
      </c>
      <c r="G2114" s="789">
        <f t="shared" ref="G2114:G2121" si="14">F2114*E2114</f>
        <v>375000</v>
      </c>
      <c r="H2114" s="2714"/>
      <c r="I2114" s="881"/>
    </row>
    <row r="2115" spans="2:12">
      <c r="B2115" s="2715" t="s">
        <v>1102</v>
      </c>
      <c r="C2115" s="2716"/>
      <c r="D2115" s="811" t="s">
        <v>430</v>
      </c>
      <c r="E2115" s="811">
        <f>+insum!E50</f>
        <v>37000</v>
      </c>
      <c r="F2115" s="811">
        <v>1</v>
      </c>
      <c r="G2115" s="789">
        <f t="shared" si="14"/>
        <v>37000</v>
      </c>
      <c r="H2115" s="2714"/>
      <c r="I2115" s="881"/>
    </row>
    <row r="2116" spans="2:12">
      <c r="B2116" s="947" t="s">
        <v>1103</v>
      </c>
      <c r="C2116" s="948"/>
      <c r="D2116" s="886" t="s">
        <v>430</v>
      </c>
      <c r="E2116" s="886">
        <f>+insum!E51</f>
        <v>50000</v>
      </c>
      <c r="F2116" s="886">
        <v>2</v>
      </c>
      <c r="G2116" s="789">
        <f t="shared" si="14"/>
        <v>100000</v>
      </c>
      <c r="H2116" s="891"/>
      <c r="I2116" s="881"/>
    </row>
    <row r="2117" spans="2:12">
      <c r="B2117" s="947" t="s">
        <v>1104</v>
      </c>
      <c r="C2117" s="948"/>
      <c r="D2117" s="886" t="s">
        <v>950</v>
      </c>
      <c r="E2117" s="886">
        <v>15000</v>
      </c>
      <c r="F2117" s="886">
        <v>1</v>
      </c>
      <c r="G2117" s="789">
        <f t="shared" si="14"/>
        <v>15000</v>
      </c>
      <c r="H2117" s="891"/>
      <c r="I2117" s="881"/>
    </row>
    <row r="2118" spans="2:12">
      <c r="B2118" s="947" t="s">
        <v>1105</v>
      </c>
      <c r="C2118" s="948"/>
      <c r="D2118" s="886" t="s">
        <v>430</v>
      </c>
      <c r="E2118" s="886">
        <v>125000</v>
      </c>
      <c r="F2118" s="886">
        <v>2</v>
      </c>
      <c r="G2118" s="789">
        <f t="shared" si="14"/>
        <v>250000</v>
      </c>
      <c r="H2118" s="891"/>
      <c r="I2118" s="881"/>
    </row>
    <row r="2119" spans="2:12">
      <c r="B2119" s="2888" t="s">
        <v>1027</v>
      </c>
      <c r="C2119" s="2889"/>
      <c r="D2119" s="886" t="s">
        <v>362</v>
      </c>
      <c r="E2119" s="1190">
        <f>+'sub. anal.'!F54</f>
        <v>556025.80633333337</v>
      </c>
      <c r="F2119" s="886">
        <f>5*0.15*1.2*2</f>
        <v>1.7999999999999998</v>
      </c>
      <c r="G2119" s="789">
        <f t="shared" si="14"/>
        <v>1000846.4514</v>
      </c>
      <c r="H2119" s="891"/>
      <c r="I2119" s="881"/>
      <c r="L2119">
        <f>5*0.1*1.2</f>
        <v>0.6</v>
      </c>
    </row>
    <row r="2120" spans="2:12">
      <c r="B2120" s="1191" t="s">
        <v>996</v>
      </c>
      <c r="C2120" s="1192"/>
      <c r="D2120" s="886" t="s">
        <v>388</v>
      </c>
      <c r="E2120" s="1193">
        <f>+insum!E53</f>
        <v>4200</v>
      </c>
      <c r="F2120" s="886">
        <v>20</v>
      </c>
      <c r="G2120" s="789">
        <f t="shared" si="14"/>
        <v>84000</v>
      </c>
      <c r="H2120" s="891"/>
      <c r="I2120" s="881"/>
    </row>
    <row r="2121" spans="2:12" ht="15.75" thickBot="1">
      <c r="B2121" s="887" t="s">
        <v>1106</v>
      </c>
      <c r="C2121" s="888"/>
      <c r="D2121" s="889" t="s">
        <v>950</v>
      </c>
      <c r="E2121" s="889">
        <v>20000</v>
      </c>
      <c r="F2121" s="889">
        <v>1</v>
      </c>
      <c r="G2121" s="792">
        <f t="shared" si="14"/>
        <v>20000</v>
      </c>
      <c r="H2121" s="891"/>
      <c r="I2121" s="881"/>
    </row>
    <row r="2122" spans="2:12" ht="15.75" thickBot="1">
      <c r="B2122" s="832"/>
      <c r="C2122" s="832"/>
      <c r="D2122" s="832"/>
      <c r="E2122" s="832"/>
      <c r="F2122" s="832"/>
      <c r="G2122" s="832" t="s">
        <v>218</v>
      </c>
      <c r="H2122" s="828">
        <f>SUM(G2114:G2121)</f>
        <v>1881846.4514000001</v>
      </c>
      <c r="I2122" s="882"/>
    </row>
    <row r="2123" spans="2:12" ht="15.75" thickBot="1">
      <c r="B2123" s="892" t="s">
        <v>1063</v>
      </c>
      <c r="C2123" s="885"/>
      <c r="D2123" s="893"/>
      <c r="E2123" s="893"/>
      <c r="F2123" s="893"/>
      <c r="G2123" s="893"/>
      <c r="H2123" s="832"/>
      <c r="I2123" s="832"/>
    </row>
    <row r="2124" spans="2:12">
      <c r="B2124" s="2707" t="s">
        <v>865</v>
      </c>
      <c r="C2124" s="2708"/>
      <c r="D2124" s="841" t="s">
        <v>867</v>
      </c>
      <c r="E2124" s="841" t="s">
        <v>1065</v>
      </c>
      <c r="F2124" s="841" t="s">
        <v>850</v>
      </c>
      <c r="G2124" s="842" t="s">
        <v>1056</v>
      </c>
      <c r="H2124" s="2709"/>
      <c r="I2124" s="881"/>
    </row>
    <row r="2125" spans="2:12">
      <c r="B2125" s="894"/>
      <c r="C2125" s="811"/>
      <c r="D2125" s="811"/>
      <c r="E2125" s="811"/>
      <c r="F2125" s="811"/>
      <c r="G2125" s="789"/>
      <c r="H2125" s="2710"/>
      <c r="I2125" s="881"/>
    </row>
    <row r="2126" spans="2:12">
      <c r="B2126" s="894"/>
      <c r="C2126" s="811"/>
      <c r="D2126" s="811"/>
      <c r="E2126" s="811"/>
      <c r="F2126" s="811"/>
      <c r="G2126" s="789"/>
      <c r="H2126" s="2710"/>
      <c r="I2126" s="881"/>
    </row>
    <row r="2127" spans="2:12">
      <c r="B2127" s="894"/>
      <c r="C2127" s="811"/>
      <c r="D2127" s="811"/>
      <c r="E2127" s="811"/>
      <c r="F2127" s="811"/>
      <c r="G2127" s="789"/>
      <c r="H2127" s="2710"/>
      <c r="I2127" s="881"/>
    </row>
    <row r="2128" spans="2:12" ht="15.75" thickBot="1">
      <c r="B2128" s="895"/>
      <c r="C2128" s="844"/>
      <c r="D2128" s="844"/>
      <c r="E2128" s="844"/>
      <c r="F2128" s="844"/>
      <c r="G2128" s="792"/>
      <c r="H2128" s="2710"/>
      <c r="I2128" s="881"/>
    </row>
    <row r="2129" spans="2:9" ht="15.75" thickBot="1">
      <c r="B2129" s="881"/>
      <c r="C2129" s="881"/>
      <c r="D2129" s="882"/>
      <c r="E2129" s="882"/>
      <c r="F2129" s="882"/>
      <c r="G2129" s="832" t="s">
        <v>218</v>
      </c>
      <c r="H2129" s="896">
        <f>G2125</f>
        <v>0</v>
      </c>
      <c r="I2129" s="881"/>
    </row>
    <row r="2130" spans="2:9" ht="15.75" thickBot="1">
      <c r="B2130" s="897" t="s">
        <v>1067</v>
      </c>
      <c r="C2130" s="897"/>
      <c r="D2130" s="832"/>
      <c r="E2130" s="832"/>
      <c r="F2130" s="832"/>
      <c r="G2130" s="832"/>
      <c r="H2130" s="832"/>
      <c r="I2130" s="832"/>
    </row>
    <row r="2131" spans="2:9">
      <c r="B2131" s="2707" t="s">
        <v>870</v>
      </c>
      <c r="C2131" s="2708"/>
      <c r="D2131" s="841" t="s">
        <v>1069</v>
      </c>
      <c r="E2131" s="841" t="s">
        <v>1070</v>
      </c>
      <c r="F2131" s="841" t="s">
        <v>851</v>
      </c>
      <c r="G2131" s="842" t="s">
        <v>1071</v>
      </c>
      <c r="H2131" s="2709"/>
      <c r="I2131" s="881"/>
    </row>
    <row r="2132" spans="2:9">
      <c r="B2132" s="898"/>
      <c r="C2132" s="811"/>
      <c r="D2132" s="811"/>
      <c r="E2132" s="811"/>
      <c r="F2132" s="811"/>
      <c r="G2132" s="789"/>
      <c r="H2132" s="2710"/>
      <c r="I2132" s="881"/>
    </row>
    <row r="2133" spans="2:9">
      <c r="B2133" s="898" t="s">
        <v>1095</v>
      </c>
      <c r="C2133" s="811">
        <f>'M.O. y F.prest.'!C38</f>
        <v>47450</v>
      </c>
      <c r="D2133" s="843">
        <f>+'M.O. y F.prest.'!$F$33</f>
        <v>1.7612000000000001</v>
      </c>
      <c r="E2133" s="811">
        <f>D2133*C2133</f>
        <v>83568.94</v>
      </c>
      <c r="F2133" s="811">
        <v>4</v>
      </c>
      <c r="G2133" s="789">
        <f>E2133/F2133</f>
        <v>20892.235000000001</v>
      </c>
      <c r="H2133" s="2710"/>
      <c r="I2133" s="881"/>
    </row>
    <row r="2134" spans="2:9">
      <c r="B2134" s="898" t="s">
        <v>1073</v>
      </c>
      <c r="C2134" s="811">
        <f>'M.O. y F.prest.'!C39</f>
        <v>83568.94</v>
      </c>
      <c r="D2134" s="843">
        <f>+'M.O. y F.prest.'!$F$33</f>
        <v>1.7612000000000001</v>
      </c>
      <c r="E2134" s="811">
        <f>D2134*C2134</f>
        <v>147181.61712800001</v>
      </c>
      <c r="F2134" s="811">
        <v>4</v>
      </c>
      <c r="G2134" s="789">
        <f>E2134/F2134</f>
        <v>36795.404282000003</v>
      </c>
      <c r="H2134" s="2710"/>
      <c r="I2134" s="881"/>
    </row>
    <row r="2135" spans="2:9" ht="15.75" thickBot="1">
      <c r="B2135" s="887"/>
      <c r="C2135" s="844"/>
      <c r="D2135" s="844"/>
      <c r="E2135" s="844"/>
      <c r="F2135" s="844"/>
      <c r="G2135" s="792"/>
      <c r="H2135" s="2710"/>
      <c r="I2135" s="881"/>
    </row>
    <row r="2136" spans="2:9" ht="15.75" thickBot="1">
      <c r="B2136" s="832"/>
      <c r="C2136" s="832"/>
      <c r="D2136" s="832"/>
      <c r="E2136" s="832"/>
      <c r="F2136" s="832"/>
      <c r="G2136" s="832" t="s">
        <v>218</v>
      </c>
      <c r="H2136" s="828">
        <f>G2135+G2134+G2133+G2132</f>
        <v>57687.639282000004</v>
      </c>
      <c r="I2136" s="882"/>
    </row>
    <row r="2137" spans="2:9" ht="15.75" thickBot="1">
      <c r="B2137" s="832"/>
      <c r="C2137" s="832"/>
      <c r="D2137" s="832"/>
      <c r="E2137" s="832"/>
      <c r="F2137" s="832"/>
      <c r="G2137" s="832"/>
      <c r="H2137" s="832"/>
      <c r="I2137" s="832"/>
    </row>
    <row r="2138" spans="2:9" ht="15.75" thickBot="1">
      <c r="B2138" s="845" t="s">
        <v>1074</v>
      </c>
      <c r="C2138" s="845"/>
      <c r="D2138" s="845"/>
      <c r="E2138" s="845"/>
      <c r="F2138" s="845"/>
      <c r="G2138" s="845"/>
      <c r="H2138" s="899">
        <f>H2136+H2129+H2122+H2111</f>
        <v>1942418.4726461002</v>
      </c>
      <c r="I2138" s="1618"/>
    </row>
    <row r="2139" spans="2:9">
      <c r="B2139" s="30"/>
      <c r="C2139" s="30"/>
      <c r="D2139" s="30"/>
      <c r="E2139" s="61"/>
      <c r="F2139" s="62"/>
      <c r="G2139" s="62"/>
      <c r="H2139" s="182"/>
      <c r="I2139" s="182"/>
    </row>
    <row r="2140" spans="2:9">
      <c r="B2140" s="30"/>
      <c r="C2140" s="30"/>
      <c r="D2140" s="30"/>
      <c r="E2140" s="61"/>
      <c r="F2140" s="62"/>
      <c r="G2140" s="62"/>
      <c r="H2140" s="182"/>
      <c r="I2140" s="182"/>
    </row>
    <row r="2141" spans="2:9" ht="15.75" thickBot="1">
      <c r="B2141" s="30"/>
      <c r="C2141" s="30"/>
      <c r="D2141" s="30"/>
      <c r="E2141" s="61"/>
      <c r="F2141" s="62"/>
      <c r="G2141" s="62"/>
      <c r="H2141" s="182"/>
      <c r="I2141" s="182"/>
    </row>
    <row r="2142" spans="2:9" ht="43.15" customHeight="1">
      <c r="B2142" s="393"/>
      <c r="C2142" s="2617" t="s">
        <v>211</v>
      </c>
      <c r="D2142" s="2618"/>
      <c r="E2142" s="2618"/>
      <c r="F2142" s="2619"/>
      <c r="G2142" s="2620"/>
      <c r="H2142" s="2621"/>
      <c r="I2142" s="1586"/>
    </row>
    <row r="2143" spans="2:9" ht="26.25">
      <c r="B2143" s="2622" t="s">
        <v>840</v>
      </c>
      <c r="C2143" s="2623"/>
      <c r="D2143" s="2623"/>
      <c r="E2143" s="2623"/>
      <c r="F2143" s="2623"/>
      <c r="G2143" s="2623"/>
      <c r="H2143" s="2624"/>
      <c r="I2143" s="1587"/>
    </row>
    <row r="2144" spans="2:9">
      <c r="B2144" s="2625" t="s">
        <v>841</v>
      </c>
      <c r="C2144" s="2626"/>
      <c r="D2144" s="2584" t="str">
        <f>D3</f>
        <v>Elaboró: Yeiner J. Ogaza Diaz</v>
      </c>
      <c r="E2144" s="2585"/>
      <c r="F2144" s="2586"/>
      <c r="G2144" s="11" t="s">
        <v>843</v>
      </c>
      <c r="H2144" s="12" t="s">
        <v>355</v>
      </c>
      <c r="I2144" s="60"/>
    </row>
    <row r="2145" spans="2:9">
      <c r="B2145" s="2590" t="s">
        <v>1107</v>
      </c>
      <c r="C2145" s="2591"/>
      <c r="D2145" s="2587"/>
      <c r="E2145" s="2588"/>
      <c r="F2145" s="2589"/>
      <c r="G2145" s="13" t="s">
        <v>845</v>
      </c>
      <c r="H2145" s="14">
        <f>'Pres. OBRA'!B66</f>
        <v>7.8</v>
      </c>
      <c r="I2145" s="30"/>
    </row>
    <row r="2146" spans="2:9" ht="15.75">
      <c r="B2146" s="428" t="s">
        <v>295</v>
      </c>
      <c r="C2146" s="2592" t="str">
        <f>C5</f>
        <v xml:space="preserve"> "CONSTRUCCION DEL PARQUE LA FAMILIA DEL MUNICIPIO DE GIRARDOTA"</v>
      </c>
      <c r="D2146" s="2593"/>
      <c r="E2146" s="2593"/>
      <c r="F2146" s="2593"/>
      <c r="G2146" s="2593"/>
      <c r="H2146" s="2594"/>
      <c r="I2146" s="31"/>
    </row>
    <row r="2147" spans="2:9" ht="70.150000000000006" customHeight="1" thickBot="1">
      <c r="B2147" s="15" t="s">
        <v>847</v>
      </c>
      <c r="C2147" s="2596" t="str">
        <f>'Pres. OBRA'!C66</f>
        <v>instalacion de pasamanos metalico en hierro galvanizado color negro, altura de 1,95 metros en tuberia circular de 2", parales a cada 1,4 metros sobre puesto al piso y fijado con pernos expansivos de 3/8 y dos tubo horizontales soldados, uno a 0,7 m y otro a mas arriba a 0,25 m, incluye suministro y transporte de materiales, base adherente anticorrosiva y acabado en pintura de poliuretano tipo pintuco o equivalente, color semibrillante negro y todos los elementos necesarios para su correcta instalacion y funcionamiento y previa aprobacion de la interventoria. segun diseño</v>
      </c>
      <c r="D2147" s="2596"/>
      <c r="E2147" s="2596"/>
      <c r="F2147" s="2596"/>
      <c r="G2147" s="2596"/>
      <c r="H2147" s="2597"/>
      <c r="I2147" s="231"/>
    </row>
    <row r="2148" spans="2:9" ht="15.75" thickBot="1">
      <c r="B2148" s="166" t="s">
        <v>848</v>
      </c>
      <c r="C2148" s="30"/>
      <c r="D2148" s="30"/>
      <c r="E2148" s="30"/>
      <c r="F2148" s="30"/>
      <c r="G2148" s="30"/>
      <c r="H2148" s="167"/>
      <c r="I2148" s="30"/>
    </row>
    <row r="2149" spans="2:9">
      <c r="B2149" s="2598" t="s">
        <v>300</v>
      </c>
      <c r="C2149" s="2599"/>
      <c r="D2149" s="42" t="s">
        <v>849</v>
      </c>
      <c r="E2149" s="42" t="s">
        <v>850</v>
      </c>
      <c r="F2149" s="42" t="s">
        <v>851</v>
      </c>
      <c r="G2149" s="43" t="s">
        <v>852</v>
      </c>
      <c r="H2149" s="34"/>
      <c r="I2149" s="30"/>
    </row>
    <row r="2150" spans="2:9">
      <c r="B2150" s="2600" t="s">
        <v>877</v>
      </c>
      <c r="C2150" s="2601"/>
      <c r="D2150" s="78"/>
      <c r="E2150" s="189"/>
      <c r="F2150" s="190">
        <v>0.05</v>
      </c>
      <c r="G2150" s="24">
        <f>+F2150*H2175</f>
        <v>5720.9646666666667</v>
      </c>
      <c r="H2150" s="19"/>
      <c r="I2150" s="30"/>
    </row>
    <row r="2151" spans="2:9" ht="15.75" thickBot="1">
      <c r="B2151" s="2602"/>
      <c r="C2151" s="2603"/>
      <c r="D2151" s="187"/>
      <c r="E2151" s="27"/>
      <c r="F2151" s="178"/>
      <c r="G2151" s="188"/>
      <c r="H2151" s="29"/>
      <c r="I2151" s="30"/>
    </row>
    <row r="2152" spans="2:9" ht="15.75" thickBot="1">
      <c r="B2152" s="30"/>
      <c r="C2152" s="30"/>
      <c r="D2152" s="30"/>
      <c r="E2152" s="30"/>
      <c r="F2152" s="30"/>
      <c r="G2152" s="31" t="s">
        <v>855</v>
      </c>
      <c r="H2152" s="65">
        <f>SUM(G2150:G2151)</f>
        <v>5720.9646666666667</v>
      </c>
      <c r="I2152" s="554"/>
    </row>
    <row r="2153" spans="2:9" ht="15.75" thickBot="1">
      <c r="B2153" s="2604" t="s">
        <v>856</v>
      </c>
      <c r="C2153" s="2604"/>
      <c r="D2153" s="2604"/>
      <c r="E2153" s="2604"/>
      <c r="F2153" s="2604"/>
      <c r="G2153" s="2604"/>
      <c r="H2153" s="2604"/>
      <c r="I2153" s="1438"/>
    </row>
    <row r="2154" spans="2:9">
      <c r="B2154" s="2627" t="s">
        <v>300</v>
      </c>
      <c r="C2154" s="2628"/>
      <c r="D2154" s="159" t="s">
        <v>310</v>
      </c>
      <c r="E2154" s="160" t="s">
        <v>857</v>
      </c>
      <c r="F2154" s="159" t="s">
        <v>859</v>
      </c>
      <c r="G2154" s="431" t="s">
        <v>852</v>
      </c>
      <c r="H2154" s="34"/>
      <c r="I2154" s="30"/>
    </row>
    <row r="2155" spans="2:9">
      <c r="B2155" s="2629" t="s">
        <v>1108</v>
      </c>
      <c r="C2155" s="2630"/>
      <c r="D2155" s="33" t="s">
        <v>424</v>
      </c>
      <c r="E2155" s="68">
        <v>1</v>
      </c>
      <c r="F2155" s="59">
        <f>+insum!E74</f>
        <v>62000</v>
      </c>
      <c r="G2155" s="64">
        <f t="shared" ref="G2155:G2164" si="15">+F2155*E2155</f>
        <v>62000</v>
      </c>
      <c r="H2155" s="19"/>
      <c r="I2155" s="30"/>
    </row>
    <row r="2156" spans="2:9">
      <c r="B2156" s="2629" t="s">
        <v>1109</v>
      </c>
      <c r="C2156" s="2630"/>
      <c r="D2156" s="33" t="s">
        <v>383</v>
      </c>
      <c r="E2156" s="68">
        <v>0.09</v>
      </c>
      <c r="F2156" s="59">
        <f>+insum!E75</f>
        <v>97384</v>
      </c>
      <c r="G2156" s="64">
        <f t="shared" si="15"/>
        <v>8764.56</v>
      </c>
      <c r="H2156" s="19"/>
      <c r="I2156" s="30"/>
    </row>
    <row r="2157" spans="2:9">
      <c r="B2157" s="2629" t="s">
        <v>1110</v>
      </c>
      <c r="C2157" s="2630"/>
      <c r="D2157" s="33" t="s">
        <v>247</v>
      </c>
      <c r="E2157" s="68">
        <v>6</v>
      </c>
      <c r="F2157" s="59">
        <f>+insum!E76</f>
        <v>1200</v>
      </c>
      <c r="G2157" s="64">
        <f t="shared" si="15"/>
        <v>7200</v>
      </c>
      <c r="H2157" s="19"/>
      <c r="I2157" s="30"/>
    </row>
    <row r="2158" spans="2:9">
      <c r="B2158" s="2629" t="s">
        <v>1111</v>
      </c>
      <c r="C2158" s="2630"/>
      <c r="D2158" s="33" t="s">
        <v>980</v>
      </c>
      <c r="E2158" s="68">
        <v>1.2E-2</v>
      </c>
      <c r="F2158" s="59">
        <f>+insum!E193</f>
        <v>25000</v>
      </c>
      <c r="G2158" s="64">
        <f t="shared" si="15"/>
        <v>300</v>
      </c>
      <c r="H2158" s="19"/>
      <c r="I2158" s="30"/>
    </row>
    <row r="2159" spans="2:9">
      <c r="B2159" s="2629" t="s">
        <v>1112</v>
      </c>
      <c r="C2159" s="2630"/>
      <c r="D2159" s="33" t="s">
        <v>388</v>
      </c>
      <c r="E2159" s="68">
        <v>0.1</v>
      </c>
      <c r="F2159" s="59">
        <f>+insum!E194</f>
        <v>6500</v>
      </c>
      <c r="G2159" s="64">
        <f t="shared" si="15"/>
        <v>650</v>
      </c>
      <c r="H2159" s="19"/>
      <c r="I2159" s="30"/>
    </row>
    <row r="2160" spans="2:9">
      <c r="B2160" s="2629" t="s">
        <v>1113</v>
      </c>
      <c r="C2160" s="2630"/>
      <c r="D2160" s="33" t="s">
        <v>980</v>
      </c>
      <c r="E2160" s="68">
        <v>0.01</v>
      </c>
      <c r="F2160" s="59">
        <f>+insum!E182</f>
        <v>210000</v>
      </c>
      <c r="G2160" s="64">
        <f t="shared" si="15"/>
        <v>2100</v>
      </c>
      <c r="H2160" s="19"/>
      <c r="I2160" s="30"/>
    </row>
    <row r="2161" spans="2:9">
      <c r="B2161" s="2629" t="s">
        <v>1114</v>
      </c>
      <c r="C2161" s="2630"/>
      <c r="D2161" s="33" t="s">
        <v>247</v>
      </c>
      <c r="E2161" s="68">
        <v>0.5</v>
      </c>
      <c r="F2161" s="59">
        <f>+insum!E181</f>
        <v>1200</v>
      </c>
      <c r="G2161" s="64">
        <f t="shared" si="15"/>
        <v>600</v>
      </c>
      <c r="H2161" s="19"/>
      <c r="I2161" s="30"/>
    </row>
    <row r="2162" spans="2:9">
      <c r="B2162" s="2629" t="s">
        <v>1115</v>
      </c>
      <c r="C2162" s="2630"/>
      <c r="D2162" s="33" t="s">
        <v>388</v>
      </c>
      <c r="E2162" s="68">
        <v>0.75</v>
      </c>
      <c r="F2162" s="59">
        <v>8269</v>
      </c>
      <c r="G2162" s="64">
        <f t="shared" si="15"/>
        <v>6201.75</v>
      </c>
      <c r="H2162" s="19"/>
      <c r="I2162" s="30"/>
    </row>
    <row r="2163" spans="2:9">
      <c r="B2163" s="2629" t="s">
        <v>979</v>
      </c>
      <c r="C2163" s="2630"/>
      <c r="D2163" s="33" t="s">
        <v>980</v>
      </c>
      <c r="E2163" s="68">
        <v>0.04</v>
      </c>
      <c r="F2163" s="59">
        <f>+insum!E179</f>
        <v>130000</v>
      </c>
      <c r="G2163" s="64">
        <f t="shared" si="15"/>
        <v>5200</v>
      </c>
      <c r="H2163" s="19"/>
      <c r="I2163" s="30"/>
    </row>
    <row r="2164" spans="2:9" ht="15.75" thickBot="1">
      <c r="B2164" s="2759" t="s">
        <v>1116</v>
      </c>
      <c r="C2164" s="2760"/>
      <c r="D2164" s="212" t="s">
        <v>980</v>
      </c>
      <c r="E2164" s="178">
        <v>0.05</v>
      </c>
      <c r="F2164" s="26">
        <f>+insum!E183</f>
        <v>175000</v>
      </c>
      <c r="G2164" s="213">
        <f t="shared" si="15"/>
        <v>8750</v>
      </c>
      <c r="H2164" s="29"/>
      <c r="I2164" s="30"/>
    </row>
    <row r="2165" spans="2:9" ht="15.75" thickBot="1">
      <c r="B2165" s="394"/>
      <c r="C2165" s="30"/>
      <c r="D2165" s="30"/>
      <c r="E2165" s="30"/>
      <c r="F2165" s="30"/>
      <c r="G2165" s="31" t="s">
        <v>855</v>
      </c>
      <c r="H2165" s="198">
        <f>SUM(G2155:G2164)</f>
        <v>101766.31</v>
      </c>
      <c r="I2165" s="1588"/>
    </row>
    <row r="2166" spans="2:9" ht="15.75" thickBot="1">
      <c r="B2166" s="2605" t="s">
        <v>864</v>
      </c>
      <c r="C2166" s="2605"/>
      <c r="D2166" s="2605"/>
      <c r="E2166" s="2605"/>
      <c r="F2166" s="2605"/>
      <c r="G2166" s="2605"/>
      <c r="H2166" s="2605"/>
      <c r="I2166" s="1438"/>
    </row>
    <row r="2167" spans="2:9" ht="22.5">
      <c r="B2167" s="39" t="s">
        <v>865</v>
      </c>
      <c r="C2167" s="41" t="s">
        <v>866</v>
      </c>
      <c r="D2167" s="42" t="s">
        <v>867</v>
      </c>
      <c r="E2167" s="42" t="s">
        <v>868</v>
      </c>
      <c r="F2167" s="42" t="s">
        <v>850</v>
      </c>
      <c r="G2167" s="43" t="s">
        <v>852</v>
      </c>
      <c r="H2167" s="44"/>
      <c r="I2167" s="30"/>
    </row>
    <row r="2168" spans="2:9" ht="15.75" thickBot="1">
      <c r="B2168" s="203"/>
      <c r="C2168" s="173"/>
      <c r="D2168" s="25"/>
      <c r="E2168" s="211"/>
      <c r="F2168" s="27"/>
      <c r="G2168" s="27"/>
      <c r="H2168" s="79"/>
      <c r="I2168" s="30"/>
    </row>
    <row r="2169" spans="2:9" ht="15.75" thickBot="1">
      <c r="B2169" s="30"/>
      <c r="C2169" s="30"/>
      <c r="D2169" s="30"/>
      <c r="E2169" s="30"/>
      <c r="F2169" s="30"/>
      <c r="G2169" s="31" t="s">
        <v>855</v>
      </c>
      <c r="H2169" s="65">
        <f>SUM(G2168:G2168)</f>
        <v>0</v>
      </c>
      <c r="I2169" s="554"/>
    </row>
    <row r="2170" spans="2:9" ht="15.75" thickBot="1">
      <c r="B2170" s="2605" t="s">
        <v>869</v>
      </c>
      <c r="C2170" s="2605"/>
      <c r="D2170" s="2605"/>
      <c r="E2170" s="2605"/>
      <c r="F2170" s="2605"/>
      <c r="G2170" s="2605"/>
      <c r="H2170" s="2605"/>
      <c r="I2170" s="1438"/>
    </row>
    <row r="2171" spans="2:9">
      <c r="B2171" s="54" t="s">
        <v>870</v>
      </c>
      <c r="C2171" s="42" t="s">
        <v>871</v>
      </c>
      <c r="D2171" s="42" t="s">
        <v>872</v>
      </c>
      <c r="E2171" s="55" t="s">
        <v>873</v>
      </c>
      <c r="F2171" s="55" t="s">
        <v>851</v>
      </c>
      <c r="G2171" s="43" t="s">
        <v>852</v>
      </c>
      <c r="H2171" s="34"/>
      <c r="I2171" s="30"/>
    </row>
    <row r="2172" spans="2:9">
      <c r="B2172" s="45" t="s">
        <v>880</v>
      </c>
      <c r="C2172" s="56">
        <f>'M.O. y F.prest.'!C38</f>
        <v>47450</v>
      </c>
      <c r="D2172" s="838">
        <f>+'M.O. y F.prest.'!$F$33</f>
        <v>1.7612000000000001</v>
      </c>
      <c r="E2172" s="58">
        <f>C2172*D2172*2</f>
        <v>167137.88</v>
      </c>
      <c r="F2172" s="49">
        <v>3</v>
      </c>
      <c r="G2172" s="24">
        <f>E2172/F2172</f>
        <v>55712.626666666671</v>
      </c>
      <c r="H2172" s="19"/>
      <c r="I2172" s="30"/>
    </row>
    <row r="2173" spans="2:9">
      <c r="B2173" s="45" t="s">
        <v>1117</v>
      </c>
      <c r="C2173" s="56">
        <v>100000</v>
      </c>
      <c r="D2173" s="838">
        <f>+'M.O. y F.prest.'!$F$33</f>
        <v>1.7612000000000001</v>
      </c>
      <c r="E2173" s="58">
        <f>C2173*D2173</f>
        <v>176120</v>
      </c>
      <c r="F2173" s="49">
        <v>3</v>
      </c>
      <c r="G2173" s="24">
        <f>E2173/F2173</f>
        <v>58706.666666666664</v>
      </c>
      <c r="H2173" s="19"/>
      <c r="I2173" s="30"/>
    </row>
    <row r="2174" spans="2:9" ht="15.75" thickBot="1">
      <c r="B2174" s="50"/>
      <c r="C2174" s="51"/>
      <c r="D2174" s="51"/>
      <c r="E2174" s="51"/>
      <c r="F2174" s="51"/>
      <c r="G2174" s="29"/>
      <c r="H2174" s="29"/>
      <c r="I2174" s="30"/>
    </row>
    <row r="2175" spans="2:9" ht="15.75" thickBot="1">
      <c r="B2175" s="30"/>
      <c r="C2175" s="30"/>
      <c r="D2175" s="30"/>
      <c r="E2175" s="30"/>
      <c r="F2175" s="30"/>
      <c r="G2175" s="31" t="s">
        <v>855</v>
      </c>
      <c r="H2175" s="32">
        <f>SUM(G2172:G2174)</f>
        <v>114419.29333333333</v>
      </c>
      <c r="I2175" s="554"/>
    </row>
    <row r="2176" spans="2:9" ht="15.75" thickBot="1">
      <c r="B2176" s="30"/>
      <c r="C2176" s="30"/>
      <c r="D2176" s="30"/>
      <c r="E2176" s="61" t="s">
        <v>876</v>
      </c>
      <c r="F2176" s="62"/>
      <c r="G2176" s="62"/>
      <c r="H2176" s="71">
        <f>H2152+H2165+H2169+H2175</f>
        <v>221906.568</v>
      </c>
      <c r="I2176" s="182"/>
    </row>
    <row r="2177" spans="2:9">
      <c r="B2177" s="30"/>
      <c r="C2177" s="30"/>
      <c r="D2177" s="30"/>
      <c r="E2177" s="61"/>
      <c r="F2177" s="62"/>
      <c r="G2177" s="62"/>
      <c r="H2177" s="182"/>
      <c r="I2177" s="182"/>
    </row>
    <row r="2178" spans="2:9" ht="15.75" thickBot="1">
      <c r="B2178" s="30"/>
      <c r="C2178" s="30"/>
      <c r="D2178" s="30"/>
      <c r="E2178" s="61"/>
      <c r="F2178" s="62"/>
      <c r="G2178" s="62"/>
      <c r="H2178" s="182"/>
      <c r="I2178" s="182"/>
    </row>
    <row r="2179" spans="2:9" ht="41.45" customHeight="1">
      <c r="B2179" s="393"/>
      <c r="C2179" s="2617" t="s">
        <v>211</v>
      </c>
      <c r="D2179" s="2618"/>
      <c r="E2179" s="2618"/>
      <c r="F2179" s="2619"/>
      <c r="G2179" s="2620"/>
      <c r="H2179" s="2621"/>
      <c r="I2179" s="1586"/>
    </row>
    <row r="2180" spans="2:9" ht="26.25">
      <c r="B2180" s="2622" t="s">
        <v>840</v>
      </c>
      <c r="C2180" s="2623"/>
      <c r="D2180" s="2623"/>
      <c r="E2180" s="2623"/>
      <c r="F2180" s="2623"/>
      <c r="G2180" s="2623"/>
      <c r="H2180" s="2624"/>
      <c r="I2180" s="1587"/>
    </row>
    <row r="2181" spans="2:9">
      <c r="B2181" s="2625" t="s">
        <v>841</v>
      </c>
      <c r="C2181" s="2626"/>
      <c r="D2181" s="2584" t="str">
        <f>+D2144</f>
        <v>Elaboró: Yeiner J. Ogaza Diaz</v>
      </c>
      <c r="E2181" s="2585"/>
      <c r="F2181" s="2586"/>
      <c r="G2181" s="11" t="s">
        <v>843</v>
      </c>
      <c r="H2181" s="12" t="s">
        <v>355</v>
      </c>
      <c r="I2181" s="60"/>
    </row>
    <row r="2182" spans="2:9">
      <c r="B2182" s="2590" t="s">
        <v>1107</v>
      </c>
      <c r="C2182" s="2591"/>
      <c r="D2182" s="2587"/>
      <c r="E2182" s="2588"/>
      <c r="F2182" s="2589"/>
      <c r="G2182" s="13" t="s">
        <v>845</v>
      </c>
      <c r="H2182" s="14">
        <f>+'Pres. OBRA'!B67</f>
        <v>7.9</v>
      </c>
      <c r="I2182" s="30"/>
    </row>
    <row r="2183" spans="2:9" ht="15.75">
      <c r="B2183" s="428" t="s">
        <v>295</v>
      </c>
      <c r="C2183" s="2592" t="str">
        <f>+C2146</f>
        <v xml:space="preserve"> "CONSTRUCCION DEL PARQUE LA FAMILIA DEL MUNICIPIO DE GIRARDOTA"</v>
      </c>
      <c r="D2183" s="2593"/>
      <c r="E2183" s="2593"/>
      <c r="F2183" s="2593"/>
      <c r="G2183" s="2593"/>
      <c r="H2183" s="2594"/>
      <c r="I2183" s="31"/>
    </row>
    <row r="2184" spans="2:9" ht="70.900000000000006" customHeight="1" thickBot="1">
      <c r="B2184" s="15" t="s">
        <v>847</v>
      </c>
      <c r="C2184" s="2595" t="str">
        <f>+'Pres. OBRA'!C67</f>
        <v xml:space="preserve">Suministro, transporte y colocacion de puerta en vidrio templado 10mm de dos cuerpos uno fijo y otro corredizo en riel de aluminio natural mate alumina o equivalente y accesorios en acero inoxidable, medidas de 2,00 metros de ancho x 2,3 metros de altura, incluye todo accesorio necesario para su buen funcionamiento y seguridad de acuerdo a las especificaciones y diseño dado. </v>
      </c>
      <c r="D2184" s="2596"/>
      <c r="E2184" s="2596"/>
      <c r="F2184" s="2596"/>
      <c r="G2184" s="2596"/>
      <c r="H2184" s="2597"/>
      <c r="I2184" s="231"/>
    </row>
    <row r="2185" spans="2:9" ht="15.75" thickBot="1">
      <c r="B2185" s="166" t="s">
        <v>848</v>
      </c>
      <c r="C2185" s="30"/>
      <c r="D2185" s="30"/>
      <c r="E2185" s="30"/>
      <c r="F2185" s="30"/>
      <c r="G2185" s="30"/>
      <c r="H2185" s="167"/>
      <c r="I2185" s="30"/>
    </row>
    <row r="2186" spans="2:9">
      <c r="B2186" s="2598" t="s">
        <v>300</v>
      </c>
      <c r="C2186" s="2599"/>
      <c r="D2186" s="42" t="s">
        <v>849</v>
      </c>
      <c r="E2186" s="42" t="s">
        <v>850</v>
      </c>
      <c r="F2186" s="42" t="s">
        <v>851</v>
      </c>
      <c r="G2186" s="43" t="s">
        <v>852</v>
      </c>
      <c r="H2186" s="34"/>
      <c r="I2186" s="30"/>
    </row>
    <row r="2187" spans="2:9">
      <c r="B2187" s="2600" t="s">
        <v>877</v>
      </c>
      <c r="C2187" s="2601"/>
      <c r="D2187" s="78"/>
      <c r="E2187" s="189"/>
      <c r="F2187" s="190">
        <v>0.05</v>
      </c>
      <c r="G2187" s="24">
        <f>+F2187*H2206</f>
        <v>7022.2980282000008</v>
      </c>
      <c r="H2187" s="19"/>
      <c r="I2187" s="30"/>
    </row>
    <row r="2188" spans="2:9" ht="15.75" thickBot="1">
      <c r="B2188" s="2602"/>
      <c r="C2188" s="2603"/>
      <c r="D2188" s="187"/>
      <c r="E2188" s="27"/>
      <c r="F2188" s="178"/>
      <c r="G2188" s="188"/>
      <c r="H2188" s="29"/>
      <c r="I2188" s="30"/>
    </row>
    <row r="2189" spans="2:9" ht="15.75" thickBot="1">
      <c r="B2189" s="30"/>
      <c r="C2189" s="30"/>
      <c r="D2189" s="30"/>
      <c r="E2189" s="30"/>
      <c r="F2189" s="30"/>
      <c r="G2189" s="31" t="s">
        <v>855</v>
      </c>
      <c r="H2189" s="65">
        <f>SUM(G2187:G2188)</f>
        <v>7022.2980282000008</v>
      </c>
      <c r="I2189" s="554"/>
    </row>
    <row r="2190" spans="2:9" ht="15.75" thickBot="1">
      <c r="B2190" s="2604" t="s">
        <v>856</v>
      </c>
      <c r="C2190" s="2604"/>
      <c r="D2190" s="2604"/>
      <c r="E2190" s="2604"/>
      <c r="F2190" s="2604"/>
      <c r="G2190" s="2604"/>
      <c r="H2190" s="2604"/>
      <c r="I2190" s="1438"/>
    </row>
    <row r="2191" spans="2:9">
      <c r="B2191" s="2627" t="s">
        <v>300</v>
      </c>
      <c r="C2191" s="2628"/>
      <c r="D2191" s="159" t="s">
        <v>310</v>
      </c>
      <c r="E2191" s="160" t="s">
        <v>857</v>
      </c>
      <c r="F2191" s="159" t="s">
        <v>859</v>
      </c>
      <c r="G2191" s="431" t="s">
        <v>852</v>
      </c>
      <c r="H2191" s="34"/>
      <c r="I2191" s="30"/>
    </row>
    <row r="2192" spans="2:9">
      <c r="B2192" s="2629" t="s">
        <v>1096</v>
      </c>
      <c r="C2192" s="2630"/>
      <c r="D2192" s="33" t="s">
        <v>424</v>
      </c>
      <c r="E2192" s="68">
        <v>1</v>
      </c>
      <c r="F2192" s="59">
        <f>+insum!E306</f>
        <v>1800000</v>
      </c>
      <c r="G2192" s="64">
        <f>+F2192*E2192</f>
        <v>1800000</v>
      </c>
      <c r="H2192" s="19"/>
      <c r="I2192" s="30"/>
    </row>
    <row r="2193" spans="2:9">
      <c r="B2193" s="2629" t="s">
        <v>1118</v>
      </c>
      <c r="C2193" s="2630"/>
      <c r="D2193" s="33" t="s">
        <v>362</v>
      </c>
      <c r="E2193" s="68">
        <v>0.1</v>
      </c>
      <c r="F2193" s="59">
        <f>+'sub. anal.'!F15</f>
        <v>439572.56388542859</v>
      </c>
      <c r="G2193" s="64">
        <f>+F2193*E2193</f>
        <v>43957.256388542861</v>
      </c>
      <c r="H2193" s="19"/>
      <c r="I2193" s="30"/>
    </row>
    <row r="2194" spans="2:9">
      <c r="B2194" s="2629" t="s">
        <v>1119</v>
      </c>
      <c r="C2194" s="2630"/>
      <c r="D2194" s="33" t="s">
        <v>424</v>
      </c>
      <c r="E2194" s="68">
        <v>1</v>
      </c>
      <c r="F2194" s="59">
        <v>300000</v>
      </c>
      <c r="G2194" s="64">
        <f>+F2194*E2194</f>
        <v>300000</v>
      </c>
      <c r="H2194" s="19"/>
      <c r="I2194" s="30"/>
    </row>
    <row r="2195" spans="2:9" ht="15.75" thickBot="1">
      <c r="B2195" s="2759"/>
      <c r="C2195" s="2760"/>
      <c r="D2195" s="212"/>
      <c r="E2195" s="178"/>
      <c r="F2195" s="26"/>
      <c r="G2195" s="213">
        <f>+F2195*E2195</f>
        <v>0</v>
      </c>
      <c r="H2195" s="29"/>
      <c r="I2195" s="30"/>
    </row>
    <row r="2196" spans="2:9" ht="15.75" thickBot="1">
      <c r="B2196" s="394"/>
      <c r="C2196" s="30"/>
      <c r="D2196" s="30"/>
      <c r="E2196" s="30"/>
      <c r="F2196" s="30"/>
      <c r="G2196" s="31" t="s">
        <v>855</v>
      </c>
      <c r="H2196" s="198">
        <f>SUM(G2192:G2195)</f>
        <v>2143957.2563885432</v>
      </c>
      <c r="I2196" s="1588"/>
    </row>
    <row r="2197" spans="2:9" ht="15.75" thickBot="1">
      <c r="B2197" s="2605" t="s">
        <v>864</v>
      </c>
      <c r="C2197" s="2605"/>
      <c r="D2197" s="2605"/>
      <c r="E2197" s="2605"/>
      <c r="F2197" s="2605"/>
      <c r="G2197" s="2605"/>
      <c r="H2197" s="2605"/>
      <c r="I2197" s="1438"/>
    </row>
    <row r="2198" spans="2:9" ht="22.5">
      <c r="B2198" s="39" t="s">
        <v>865</v>
      </c>
      <c r="C2198" s="41" t="s">
        <v>866</v>
      </c>
      <c r="D2198" s="42" t="s">
        <v>867</v>
      </c>
      <c r="E2198" s="42" t="s">
        <v>868</v>
      </c>
      <c r="F2198" s="42" t="s">
        <v>850</v>
      </c>
      <c r="G2198" s="43" t="s">
        <v>852</v>
      </c>
      <c r="H2198" s="44"/>
      <c r="I2198" s="30"/>
    </row>
    <row r="2199" spans="2:9" ht="15.75" thickBot="1">
      <c r="B2199" s="203"/>
      <c r="C2199" s="173"/>
      <c r="D2199" s="25"/>
      <c r="E2199" s="211"/>
      <c r="F2199" s="27"/>
      <c r="G2199" s="27"/>
      <c r="H2199" s="79"/>
      <c r="I2199" s="30"/>
    </row>
    <row r="2200" spans="2:9" ht="15.75" thickBot="1">
      <c r="B2200" s="30"/>
      <c r="C2200" s="30"/>
      <c r="D2200" s="30"/>
      <c r="E2200" s="30"/>
      <c r="F2200" s="30"/>
      <c r="G2200" s="31" t="s">
        <v>855</v>
      </c>
      <c r="H2200" s="65">
        <f>SUM(G2199:G2199)</f>
        <v>0</v>
      </c>
      <c r="I2200" s="554"/>
    </row>
    <row r="2201" spans="2:9" ht="15.75" thickBot="1">
      <c r="B2201" s="2605" t="s">
        <v>869</v>
      </c>
      <c r="C2201" s="2605"/>
      <c r="D2201" s="2605"/>
      <c r="E2201" s="2605"/>
      <c r="F2201" s="2605"/>
      <c r="G2201" s="2605"/>
      <c r="H2201" s="2605"/>
      <c r="I2201" s="1438"/>
    </row>
    <row r="2202" spans="2:9">
      <c r="B2202" s="54" t="s">
        <v>870</v>
      </c>
      <c r="C2202" s="42" t="s">
        <v>871</v>
      </c>
      <c r="D2202" s="42" t="s">
        <v>872</v>
      </c>
      <c r="E2202" s="55" t="s">
        <v>873</v>
      </c>
      <c r="F2202" s="55" t="s">
        <v>851</v>
      </c>
      <c r="G2202" s="43" t="s">
        <v>852</v>
      </c>
      <c r="H2202" s="34"/>
      <c r="I2202" s="30"/>
    </row>
    <row r="2203" spans="2:9">
      <c r="B2203" s="45" t="s">
        <v>880</v>
      </c>
      <c r="C2203" s="56">
        <f>'M.O. y F.prest.'!C38</f>
        <v>47450</v>
      </c>
      <c r="D2203" s="838">
        <f>+'M.O. y F.prest.'!$F$33</f>
        <v>1.7612000000000001</v>
      </c>
      <c r="E2203" s="58">
        <f>C2203*D2203*2</f>
        <v>167137.88</v>
      </c>
      <c r="F2203" s="49">
        <v>2.5</v>
      </c>
      <c r="G2203" s="24">
        <f>E2203/F2203</f>
        <v>66855.152000000002</v>
      </c>
      <c r="H2203" s="19"/>
      <c r="I2203" s="30"/>
    </row>
    <row r="2204" spans="2:9">
      <c r="B2204" s="45" t="s">
        <v>1117</v>
      </c>
      <c r="C2204" s="56">
        <f>+'M.O. y F.prest.'!C39*1.25</f>
        <v>104461.175</v>
      </c>
      <c r="D2204" s="838">
        <f>+'M.O. y F.prest.'!$F$33</f>
        <v>1.7612000000000001</v>
      </c>
      <c r="E2204" s="58">
        <f>C2204*D2204</f>
        <v>183977.02141000002</v>
      </c>
      <c r="F2204" s="49">
        <v>2.5</v>
      </c>
      <c r="G2204" s="24">
        <f>E2204/F2204</f>
        <v>73590.808564000006</v>
      </c>
      <c r="H2204" s="19"/>
      <c r="I2204" s="30"/>
    </row>
    <row r="2205" spans="2:9" ht="15.75" thickBot="1">
      <c r="B2205" s="50"/>
      <c r="C2205" s="51"/>
      <c r="D2205" s="51"/>
      <c r="E2205" s="51"/>
      <c r="F2205" s="51"/>
      <c r="G2205" s="29"/>
      <c r="H2205" s="29"/>
      <c r="I2205" s="30"/>
    </row>
    <row r="2206" spans="2:9" ht="15.75" thickBot="1">
      <c r="B2206" s="30"/>
      <c r="C2206" s="30"/>
      <c r="D2206" s="30"/>
      <c r="E2206" s="30"/>
      <c r="F2206" s="30"/>
      <c r="G2206" s="31" t="s">
        <v>855</v>
      </c>
      <c r="H2206" s="32">
        <f>SUM(G2203:G2205)</f>
        <v>140445.96056400001</v>
      </c>
      <c r="I2206" s="554"/>
    </row>
    <row r="2207" spans="2:9" ht="15.75" thickBot="1">
      <c r="B2207" s="30"/>
      <c r="C2207" s="30"/>
      <c r="D2207" s="30"/>
      <c r="E2207" s="61" t="s">
        <v>876</v>
      </c>
      <c r="F2207" s="62"/>
      <c r="G2207" s="62"/>
      <c r="H2207" s="71">
        <f>H2189+H2196+H2200+H2206</f>
        <v>2291425.5149807432</v>
      </c>
      <c r="I2207" s="182"/>
    </row>
    <row r="2208" spans="2:9">
      <c r="B2208" s="30"/>
      <c r="C2208" s="30"/>
      <c r="D2208" s="30"/>
      <c r="E2208" s="61"/>
      <c r="F2208" s="62"/>
      <c r="G2208" s="62"/>
      <c r="H2208" s="182"/>
      <c r="I2208" s="182"/>
    </row>
    <row r="2209" spans="2:9" ht="15.75" thickBot="1">
      <c r="B2209" s="30"/>
      <c r="C2209" s="30"/>
      <c r="D2209" s="30"/>
      <c r="E2209" s="61"/>
      <c r="F2209" s="62"/>
      <c r="G2209" s="62"/>
      <c r="H2209" s="182"/>
      <c r="I2209" s="182"/>
    </row>
    <row r="2210" spans="2:9" ht="50.45" customHeight="1">
      <c r="B2210" s="393"/>
      <c r="C2210" s="2617" t="s">
        <v>211</v>
      </c>
      <c r="D2210" s="2618"/>
      <c r="E2210" s="2618"/>
      <c r="F2210" s="2619"/>
      <c r="G2210" s="2620"/>
      <c r="H2210" s="2621"/>
      <c r="I2210" s="1586"/>
    </row>
    <row r="2211" spans="2:9" ht="26.25">
      <c r="B2211" s="2622" t="s">
        <v>840</v>
      </c>
      <c r="C2211" s="2623"/>
      <c r="D2211" s="2623"/>
      <c r="E2211" s="2623"/>
      <c r="F2211" s="2623"/>
      <c r="G2211" s="2623"/>
      <c r="H2211" s="2624"/>
      <c r="I2211" s="1587"/>
    </row>
    <row r="2212" spans="2:9">
      <c r="B2212" s="2625" t="s">
        <v>841</v>
      </c>
      <c r="C2212" s="2626"/>
      <c r="D2212" s="2584" t="str">
        <f>+D2181</f>
        <v>Elaboró: Yeiner J. Ogaza Diaz</v>
      </c>
      <c r="E2212" s="2585"/>
      <c r="F2212" s="2586"/>
      <c r="G2212" s="11" t="s">
        <v>843</v>
      </c>
      <c r="H2212" s="12" t="str">
        <f>+'Pres. OBRA'!D68</f>
        <v>Ml</v>
      </c>
      <c r="I2212" s="60"/>
    </row>
    <row r="2213" spans="2:9" ht="24" customHeight="1">
      <c r="B2213" s="2590" t="s">
        <v>1107</v>
      </c>
      <c r="C2213" s="2591"/>
      <c r="D2213" s="2587"/>
      <c r="E2213" s="2588"/>
      <c r="F2213" s="2589"/>
      <c r="G2213" s="13" t="s">
        <v>845</v>
      </c>
      <c r="H2213" s="14">
        <f>+'Pres. OBRA'!B68</f>
        <v>7.1</v>
      </c>
      <c r="I2213" s="30"/>
    </row>
    <row r="2214" spans="2:9" ht="15.75">
      <c r="B2214" s="428" t="s">
        <v>295</v>
      </c>
      <c r="C2214" s="2592" t="str">
        <f>+D2181</f>
        <v>Elaboró: Yeiner J. Ogaza Diaz</v>
      </c>
      <c r="D2214" s="2593"/>
      <c r="E2214" s="2593"/>
      <c r="F2214" s="2593"/>
      <c r="G2214" s="2593"/>
      <c r="H2214" s="2594"/>
      <c r="I2214" s="31"/>
    </row>
    <row r="2215" spans="2:9" ht="84.6" customHeight="1" thickBot="1">
      <c r="B2215" s="15" t="s">
        <v>847</v>
      </c>
      <c r="C2215" s="2595" t="str">
        <f>+'Pres. OBRA'!C68</f>
        <v>Suministro, transporte y colocación de cocina integral en mesón en acero inoxidable AISI 304 calibre 18 tipo Socoda o equivalente de 0,60 m. de ancho m. Incluye pozuelo de 500 x 500 x 250 mm., salpicadero, bordes redondeados, sifón, canastilla, grifería cuello de ganso, abasto con llave metálica, parales de soporte metálicos (pieamigos en platina de 2" x 3/16" asegurados a la pared mediante 2 pernos de expansión de 3/8" x 4" c/u)  donde sea necesario, gabinete superior en puertas de madera( roble) y Gabinete inferior en puertas de masera( roble) y entrepaños en tripelx, incluye, cogederas, bisagras, barnizado y todos los demás elementos necesarios para su correcta instalación y funcionamiento.</v>
      </c>
      <c r="D2215" s="2596"/>
      <c r="E2215" s="2596"/>
      <c r="F2215" s="2596"/>
      <c r="G2215" s="2596"/>
      <c r="H2215" s="2597"/>
      <c r="I2215" s="231"/>
    </row>
    <row r="2216" spans="2:9" ht="15.75" thickBot="1">
      <c r="B2216" s="166" t="s">
        <v>848</v>
      </c>
      <c r="C2216" s="30"/>
      <c r="D2216" s="30"/>
      <c r="E2216" s="30"/>
      <c r="F2216" s="30"/>
      <c r="G2216" s="30"/>
      <c r="H2216" s="167"/>
      <c r="I2216" s="30"/>
    </row>
    <row r="2217" spans="2:9">
      <c r="B2217" s="2598" t="s">
        <v>300</v>
      </c>
      <c r="C2217" s="2599"/>
      <c r="D2217" s="42" t="s">
        <v>849</v>
      </c>
      <c r="E2217" s="42" t="s">
        <v>850</v>
      </c>
      <c r="F2217" s="42" t="s">
        <v>851</v>
      </c>
      <c r="G2217" s="43" t="s">
        <v>852</v>
      </c>
      <c r="H2217" s="34"/>
      <c r="I2217" s="30"/>
    </row>
    <row r="2218" spans="2:9">
      <c r="B2218" s="2600" t="s">
        <v>877</v>
      </c>
      <c r="C2218" s="2601"/>
      <c r="D2218" s="78"/>
      <c r="E2218" s="189"/>
      <c r="F2218" s="190">
        <v>0.05</v>
      </c>
      <c r="G2218" s="24">
        <f>+F2218*H2237</f>
        <v>5238.6582854666676</v>
      </c>
      <c r="H2218" s="19"/>
      <c r="I2218" s="30"/>
    </row>
    <row r="2219" spans="2:9" ht="15.75" thickBot="1">
      <c r="B2219" s="2602"/>
      <c r="C2219" s="2603"/>
      <c r="D2219" s="187"/>
      <c r="E2219" s="27"/>
      <c r="F2219" s="178"/>
      <c r="G2219" s="188"/>
      <c r="H2219" s="29"/>
      <c r="I2219" s="30"/>
    </row>
    <row r="2220" spans="2:9" ht="15.75" thickBot="1">
      <c r="B2220" s="30"/>
      <c r="C2220" s="30"/>
      <c r="D2220" s="30"/>
      <c r="E2220" s="30"/>
      <c r="F2220" s="30"/>
      <c r="G2220" s="31" t="s">
        <v>855</v>
      </c>
      <c r="H2220" s="65">
        <f>SUM(G2218:G2219)</f>
        <v>5238.6582854666676</v>
      </c>
      <c r="I2220" s="554"/>
    </row>
    <row r="2221" spans="2:9" ht="15.75" thickBot="1">
      <c r="B2221" s="2604" t="s">
        <v>856</v>
      </c>
      <c r="C2221" s="2604"/>
      <c r="D2221" s="2604"/>
      <c r="E2221" s="2604"/>
      <c r="F2221" s="2604"/>
      <c r="G2221" s="2604"/>
      <c r="H2221" s="2604"/>
      <c r="I2221" s="1438"/>
    </row>
    <row r="2222" spans="2:9">
      <c r="B2222" s="2627" t="s">
        <v>300</v>
      </c>
      <c r="C2222" s="2628"/>
      <c r="D2222" s="159" t="s">
        <v>310</v>
      </c>
      <c r="E2222" s="160" t="s">
        <v>857</v>
      </c>
      <c r="F2222" s="159" t="s">
        <v>859</v>
      </c>
      <c r="G2222" s="431" t="s">
        <v>852</v>
      </c>
      <c r="H2222" s="34"/>
      <c r="I2222" s="30"/>
    </row>
    <row r="2223" spans="2:9">
      <c r="B2223" s="2629" t="s">
        <v>1120</v>
      </c>
      <c r="C2223" s="2630"/>
      <c r="D2223" s="33" t="s">
        <v>424</v>
      </c>
      <c r="E2223" s="68">
        <v>1</v>
      </c>
      <c r="F2223" s="59">
        <f>+insum!E77</f>
        <v>2700000</v>
      </c>
      <c r="G2223" s="64">
        <f>+F2223*E2223</f>
        <v>2700000</v>
      </c>
      <c r="H2223" s="19"/>
      <c r="I2223" s="30"/>
    </row>
    <row r="2224" spans="2:9">
      <c r="B2224" s="2629" t="s">
        <v>1118</v>
      </c>
      <c r="C2224" s="2630"/>
      <c r="D2224" s="33" t="s">
        <v>362</v>
      </c>
      <c r="E2224" s="68">
        <v>0.1</v>
      </c>
      <c r="F2224" s="59">
        <f>+'sub. anal.'!F46</f>
        <v>0</v>
      </c>
      <c r="G2224" s="64">
        <f>+F2224*E2224</f>
        <v>0</v>
      </c>
      <c r="H2224" s="19"/>
      <c r="I2224" s="30"/>
    </row>
    <row r="2225" spans="2:9">
      <c r="B2225" s="2629"/>
      <c r="C2225" s="2630"/>
      <c r="D2225" s="33"/>
      <c r="E2225" s="68"/>
      <c r="F2225" s="59"/>
      <c r="G2225" s="64">
        <f>+F2225*E2225</f>
        <v>0</v>
      </c>
      <c r="H2225" s="19"/>
      <c r="I2225" s="30"/>
    </row>
    <row r="2226" spans="2:9" ht="15.75" thickBot="1">
      <c r="B2226" s="2759"/>
      <c r="C2226" s="2760"/>
      <c r="D2226" s="212"/>
      <c r="E2226" s="178"/>
      <c r="F2226" s="26"/>
      <c r="G2226" s="213">
        <f>+F2226*E2226</f>
        <v>0</v>
      </c>
      <c r="H2226" s="29"/>
      <c r="I2226" s="30"/>
    </row>
    <row r="2227" spans="2:9" ht="15.75" thickBot="1">
      <c r="B2227" s="394"/>
      <c r="C2227" s="30"/>
      <c r="D2227" s="30"/>
      <c r="E2227" s="30"/>
      <c r="F2227" s="30"/>
      <c r="G2227" s="31" t="s">
        <v>855</v>
      </c>
      <c r="H2227" s="198">
        <f>SUM(G2223:G2226)</f>
        <v>2700000</v>
      </c>
      <c r="I2227" s="1588"/>
    </row>
    <row r="2228" spans="2:9" ht="15.75" thickBot="1">
      <c r="B2228" s="2605" t="s">
        <v>864</v>
      </c>
      <c r="C2228" s="2605"/>
      <c r="D2228" s="2605"/>
      <c r="E2228" s="2605"/>
      <c r="F2228" s="2605"/>
      <c r="G2228" s="2605"/>
      <c r="H2228" s="2605"/>
      <c r="I2228" s="1438"/>
    </row>
    <row r="2229" spans="2:9" ht="22.5">
      <c r="B2229" s="39" t="s">
        <v>865</v>
      </c>
      <c r="C2229" s="41" t="s">
        <v>866</v>
      </c>
      <c r="D2229" s="42" t="s">
        <v>867</v>
      </c>
      <c r="E2229" s="42" t="s">
        <v>868</v>
      </c>
      <c r="F2229" s="42" t="s">
        <v>850</v>
      </c>
      <c r="G2229" s="43" t="s">
        <v>852</v>
      </c>
      <c r="H2229" s="44"/>
      <c r="I2229" s="30"/>
    </row>
    <row r="2230" spans="2:9" ht="15.75" thickBot="1">
      <c r="B2230" s="203"/>
      <c r="C2230" s="173"/>
      <c r="D2230" s="25"/>
      <c r="E2230" s="211"/>
      <c r="F2230" s="27"/>
      <c r="G2230" s="27"/>
      <c r="H2230" s="79"/>
      <c r="I2230" s="30"/>
    </row>
    <row r="2231" spans="2:9" ht="15.75" thickBot="1">
      <c r="B2231" s="30"/>
      <c r="C2231" s="30"/>
      <c r="D2231" s="30"/>
      <c r="E2231" s="30"/>
      <c r="F2231" s="30"/>
      <c r="G2231" s="31" t="s">
        <v>855</v>
      </c>
      <c r="H2231" s="65">
        <f>SUM(G2230:G2230)</f>
        <v>0</v>
      </c>
      <c r="I2231" s="554"/>
    </row>
    <row r="2232" spans="2:9" ht="15.75" thickBot="1">
      <c r="B2232" s="2605" t="s">
        <v>869</v>
      </c>
      <c r="C2232" s="2605"/>
      <c r="D2232" s="2605"/>
      <c r="E2232" s="2605"/>
      <c r="F2232" s="2605"/>
      <c r="G2232" s="2605"/>
      <c r="H2232" s="2605"/>
      <c r="I2232" s="1438"/>
    </row>
    <row r="2233" spans="2:9">
      <c r="B2233" s="54" t="s">
        <v>870</v>
      </c>
      <c r="C2233" s="42" t="s">
        <v>871</v>
      </c>
      <c r="D2233" s="42" t="s">
        <v>872</v>
      </c>
      <c r="E2233" s="55" t="s">
        <v>873</v>
      </c>
      <c r="F2233" s="55" t="s">
        <v>851</v>
      </c>
      <c r="G2233" s="43" t="s">
        <v>852</v>
      </c>
      <c r="H2233" s="34"/>
      <c r="I2233" s="30"/>
    </row>
    <row r="2234" spans="2:9">
      <c r="B2234" s="45" t="s">
        <v>880</v>
      </c>
      <c r="C2234" s="56">
        <f>'M.O. y F.prest.'!C38</f>
        <v>47450</v>
      </c>
      <c r="D2234" s="838">
        <f>+'M.O. y F.prest.'!$F$33</f>
        <v>1.7612000000000001</v>
      </c>
      <c r="E2234" s="58">
        <f>C2234*D2234*2</f>
        <v>167137.88</v>
      </c>
      <c r="F2234" s="49">
        <v>3</v>
      </c>
      <c r="G2234" s="24">
        <f>E2234/F2234</f>
        <v>55712.626666666671</v>
      </c>
      <c r="H2234" s="19"/>
      <c r="I2234" s="30"/>
    </row>
    <row r="2235" spans="2:9">
      <c r="B2235" s="45" t="s">
        <v>1117</v>
      </c>
      <c r="C2235" s="56">
        <f>'M.O. y F.prest.'!C39</f>
        <v>83568.94</v>
      </c>
      <c r="D2235" s="838">
        <f>+'M.O. y F.prest.'!$F$33</f>
        <v>1.7612000000000001</v>
      </c>
      <c r="E2235" s="58">
        <f>C2235*D2235</f>
        <v>147181.61712800001</v>
      </c>
      <c r="F2235" s="49">
        <v>3</v>
      </c>
      <c r="G2235" s="24">
        <f>E2235/F2235</f>
        <v>49060.539042666671</v>
      </c>
      <c r="H2235" s="19"/>
      <c r="I2235" s="30"/>
    </row>
    <row r="2236" spans="2:9" ht="15.75" thickBot="1">
      <c r="B2236" s="50"/>
      <c r="C2236" s="51"/>
      <c r="D2236" s="51"/>
      <c r="E2236" s="51"/>
      <c r="F2236" s="51"/>
      <c r="G2236" s="29"/>
      <c r="H2236" s="29"/>
      <c r="I2236" s="30"/>
    </row>
    <row r="2237" spans="2:9" ht="15.75" thickBot="1">
      <c r="B2237" s="30"/>
      <c r="C2237" s="30"/>
      <c r="D2237" s="30"/>
      <c r="E2237" s="30"/>
      <c r="F2237" s="30"/>
      <c r="G2237" s="31" t="s">
        <v>855</v>
      </c>
      <c r="H2237" s="32">
        <f>SUM(G2234:G2236)</f>
        <v>104773.16570933335</v>
      </c>
      <c r="I2237" s="554"/>
    </row>
    <row r="2238" spans="2:9" ht="15.75" thickBot="1">
      <c r="B2238" s="30"/>
      <c r="C2238" s="30"/>
      <c r="D2238" s="30"/>
      <c r="E2238" s="61" t="s">
        <v>876</v>
      </c>
      <c r="F2238" s="62"/>
      <c r="G2238" s="62"/>
      <c r="H2238" s="71">
        <f>H2220+H2227+H2231+H2237</f>
        <v>2810011.8239948</v>
      </c>
      <c r="I2238" s="182"/>
    </row>
    <row r="2239" spans="2:9">
      <c r="B2239" s="30"/>
      <c r="C2239" s="30"/>
      <c r="D2239" s="30"/>
      <c r="E2239" s="61"/>
      <c r="F2239" s="62"/>
      <c r="G2239" s="62"/>
      <c r="H2239" s="182"/>
      <c r="I2239" s="182"/>
    </row>
    <row r="2240" spans="2:9">
      <c r="B2240" s="30"/>
      <c r="C2240" s="30"/>
      <c r="D2240" s="30"/>
      <c r="E2240" s="61"/>
      <c r="F2240" s="62"/>
      <c r="G2240" s="62"/>
      <c r="H2240" s="182"/>
      <c r="I2240" s="182"/>
    </row>
    <row r="2241" spans="2:9" ht="16.149999999999999" customHeight="1"/>
    <row r="2242" spans="2:9" ht="16.149999999999999" customHeight="1" thickBot="1"/>
    <row r="2243" spans="2:9" ht="52.9" customHeight="1">
      <c r="B2243" s="393"/>
      <c r="C2243" s="2617" t="s">
        <v>211</v>
      </c>
      <c r="D2243" s="2618"/>
      <c r="E2243" s="2618"/>
      <c r="F2243" s="2619"/>
      <c r="G2243" s="2620"/>
      <c r="H2243" s="2621"/>
      <c r="I2243" s="1586"/>
    </row>
    <row r="2244" spans="2:9" ht="35.450000000000003" customHeight="1">
      <c r="B2244" s="2622" t="s">
        <v>840</v>
      </c>
      <c r="C2244" s="2623"/>
      <c r="D2244" s="2623"/>
      <c r="E2244" s="2623"/>
      <c r="F2244" s="2623"/>
      <c r="G2244" s="2623"/>
      <c r="H2244" s="2624"/>
      <c r="I2244" s="1587"/>
    </row>
    <row r="2245" spans="2:9" ht="16.149999999999999" customHeight="1">
      <c r="B2245" s="2625" t="s">
        <v>841</v>
      </c>
      <c r="C2245" s="2626"/>
      <c r="D2245" s="2584" t="str">
        <f>+D2212</f>
        <v>Elaboró: Yeiner J. Ogaza Diaz</v>
      </c>
      <c r="E2245" s="2585"/>
      <c r="F2245" s="2586"/>
      <c r="G2245" s="11" t="s">
        <v>843</v>
      </c>
      <c r="H2245" s="12" t="s">
        <v>371</v>
      </c>
      <c r="I2245" s="60"/>
    </row>
    <row r="2246" spans="2:9" ht="16.149999999999999" customHeight="1">
      <c r="B2246" s="2590"/>
      <c r="C2246" s="2591"/>
      <c r="D2246" s="2587"/>
      <c r="E2246" s="2588"/>
      <c r="F2246" s="2589"/>
      <c r="G2246" s="13" t="s">
        <v>845</v>
      </c>
      <c r="H2246" s="14">
        <f>'Pres. OBRA'!B70</f>
        <v>8.1</v>
      </c>
      <c r="I2246" s="30"/>
    </row>
    <row r="2247" spans="2:9" ht="16.149999999999999" customHeight="1">
      <c r="B2247" s="428" t="s">
        <v>295</v>
      </c>
      <c r="C2247" s="2592" t="str">
        <f>C5</f>
        <v xml:space="preserve"> "CONSTRUCCION DEL PARQUE LA FAMILIA DEL MUNICIPIO DE GIRARDOTA"</v>
      </c>
      <c r="D2247" s="2593"/>
      <c r="E2247" s="2593"/>
      <c r="F2247" s="2593"/>
      <c r="G2247" s="2593"/>
      <c r="H2247" s="2594"/>
      <c r="I2247" s="31"/>
    </row>
    <row r="2248" spans="2:9" ht="48" customHeight="1" thickBot="1">
      <c r="B2248" s="15" t="s">
        <v>847</v>
      </c>
      <c r="C2248" s="2850" t="str">
        <f>'Pres. OBRA'!C70</f>
        <v>Construccion de cubierta en vidrio laminado templado 5+5 con estructura acero( columnas y,vigas ycorreas, ,anclajes)  de acuerdo a las medidas y especificaciones establecidas en los planos y diseños; incluye suministro, transporte y colocacion de materiales, mano de obra y equipo y elementos  necesarios para su normal construccion.</v>
      </c>
      <c r="D2248" s="2596"/>
      <c r="E2248" s="2596"/>
      <c r="F2248" s="2596"/>
      <c r="G2248" s="2596"/>
      <c r="H2248" s="2597"/>
      <c r="I2248" s="231"/>
    </row>
    <row r="2249" spans="2:9" ht="16.149999999999999" customHeight="1" thickBot="1">
      <c r="B2249" s="166" t="s">
        <v>848</v>
      </c>
      <c r="C2249" s="30"/>
      <c r="D2249" s="30"/>
      <c r="E2249" s="30"/>
      <c r="F2249" s="30"/>
      <c r="G2249" s="30"/>
      <c r="H2249" s="167"/>
      <c r="I2249" s="30"/>
    </row>
    <row r="2250" spans="2:9" ht="16.149999999999999" customHeight="1">
      <c r="B2250" s="2598" t="s">
        <v>300</v>
      </c>
      <c r="C2250" s="2599"/>
      <c r="D2250" s="42" t="s">
        <v>849</v>
      </c>
      <c r="E2250" s="40" t="s">
        <v>850</v>
      </c>
      <c r="F2250" s="40" t="s">
        <v>851</v>
      </c>
      <c r="G2250" s="43" t="s">
        <v>852</v>
      </c>
      <c r="H2250" s="34"/>
      <c r="I2250" s="30"/>
    </row>
    <row r="2251" spans="2:9" ht="21.6" customHeight="1">
      <c r="B2251" s="395" t="s">
        <v>974</v>
      </c>
      <c r="C2251" s="259">
        <v>8.8889999999999997E-2</v>
      </c>
      <c r="D2251" s="191" t="s">
        <v>972</v>
      </c>
      <c r="E2251" s="23">
        <f>+insum!E12</f>
        <v>1500</v>
      </c>
      <c r="F2251" s="68">
        <v>8.8889999999999997E-2</v>
      </c>
      <c r="G2251" s="192">
        <f>+E2251*F2251</f>
        <v>133.33500000000001</v>
      </c>
      <c r="H2251" s="19"/>
      <c r="I2251" s="30"/>
    </row>
    <row r="2252" spans="2:9" ht="24" customHeight="1">
      <c r="B2252" s="395" t="s">
        <v>1121</v>
      </c>
      <c r="C2252" s="259">
        <v>0.13333</v>
      </c>
      <c r="D2252" s="191" t="s">
        <v>972</v>
      </c>
      <c r="E2252" s="23">
        <f>+insum!E41</f>
        <v>25000</v>
      </c>
      <c r="F2252" s="68">
        <v>0.13333</v>
      </c>
      <c r="G2252" s="192">
        <f>+E2252*F2252</f>
        <v>3333.25</v>
      </c>
      <c r="H2252" s="19"/>
      <c r="I2252" s="30"/>
    </row>
    <row r="2253" spans="2:9" ht="16.149999999999999" customHeight="1" thickBot="1">
      <c r="B2253" s="2759" t="s">
        <v>877</v>
      </c>
      <c r="C2253" s="2760"/>
      <c r="D2253" s="551"/>
      <c r="E2253" s="194"/>
      <c r="F2253" s="178">
        <v>0.05</v>
      </c>
      <c r="G2253" s="1470">
        <f>+F2253*H2273</f>
        <v>5054.9362825000007</v>
      </c>
      <c r="H2253" s="29"/>
      <c r="I2253" s="30"/>
    </row>
    <row r="2254" spans="2:9" ht="16.149999999999999" customHeight="1" thickBot="1">
      <c r="B2254" s="30"/>
      <c r="C2254" s="30"/>
      <c r="D2254" s="30"/>
      <c r="E2254" s="30"/>
      <c r="F2254" s="30"/>
      <c r="G2254" s="31" t="s">
        <v>855</v>
      </c>
      <c r="H2254" s="65">
        <f>SUM(G2251:G2253)</f>
        <v>8521.5212825000017</v>
      </c>
      <c r="I2254" s="554"/>
    </row>
    <row r="2255" spans="2:9" ht="16.149999999999999" customHeight="1" thickBot="1">
      <c r="B2255" s="2604" t="s">
        <v>856</v>
      </c>
      <c r="C2255" s="2604"/>
      <c r="D2255" s="2604"/>
      <c r="E2255" s="2604"/>
      <c r="F2255" s="2604"/>
      <c r="G2255" s="2604"/>
      <c r="H2255" s="2605"/>
      <c r="I2255" s="1438"/>
    </row>
    <row r="2256" spans="2:9" ht="16.149999999999999" customHeight="1">
      <c r="B2256" s="2606" t="s">
        <v>300</v>
      </c>
      <c r="C2256" s="2607"/>
      <c r="D2256" s="159" t="s">
        <v>310</v>
      </c>
      <c r="E2256" s="159" t="s">
        <v>857</v>
      </c>
      <c r="F2256" s="159" t="s">
        <v>859</v>
      </c>
      <c r="G2256" s="431" t="s">
        <v>852</v>
      </c>
      <c r="H2256" s="34"/>
      <c r="I2256" s="30"/>
    </row>
    <row r="2257" spans="2:9" ht="16.149999999999999" customHeight="1">
      <c r="B2257" s="2612" t="s">
        <v>1122</v>
      </c>
      <c r="C2257" s="2613"/>
      <c r="D2257" s="22" t="s">
        <v>371</v>
      </c>
      <c r="E2257" s="68">
        <v>1</v>
      </c>
      <c r="F2257" s="59">
        <f>+insum!E303</f>
        <v>700000</v>
      </c>
      <c r="G2257" s="24">
        <f>+F2257*E2257</f>
        <v>700000</v>
      </c>
      <c r="H2257" s="19"/>
      <c r="I2257" s="30"/>
    </row>
    <row r="2258" spans="2:9" ht="16.149999999999999" customHeight="1">
      <c r="B2258" s="2612"/>
      <c r="C2258" s="2613"/>
      <c r="D2258" s="22"/>
      <c r="E2258" s="68"/>
      <c r="F2258" s="23"/>
      <c r="G2258" s="24"/>
      <c r="H2258" s="19"/>
      <c r="I2258" s="30"/>
    </row>
    <row r="2259" spans="2:9" ht="16.149999999999999" customHeight="1">
      <c r="B2259" s="2705" t="s">
        <v>1123</v>
      </c>
      <c r="C2259" s="2706"/>
      <c r="D2259" s="22" t="s">
        <v>950</v>
      </c>
      <c r="E2259" s="68">
        <v>1</v>
      </c>
      <c r="F2259" s="23">
        <v>25000</v>
      </c>
      <c r="G2259" s="24">
        <f>+F2259*E2259</f>
        <v>25000</v>
      </c>
      <c r="H2259" s="19"/>
      <c r="I2259" s="30"/>
    </row>
    <row r="2260" spans="2:9" ht="16.149999999999999" customHeight="1">
      <c r="B2260" s="2612" t="s">
        <v>1124</v>
      </c>
      <c r="C2260" s="2613"/>
      <c r="D2260" s="22"/>
      <c r="E2260" s="68">
        <v>0.1</v>
      </c>
      <c r="F2260" s="23">
        <v>9100</v>
      </c>
      <c r="G2260" s="24">
        <f>+F2260*E2260</f>
        <v>910</v>
      </c>
      <c r="H2260" s="19"/>
      <c r="I2260" s="30"/>
    </row>
    <row r="2261" spans="2:9" ht="16.149999999999999" customHeight="1" thickBot="1">
      <c r="B2261" s="2703"/>
      <c r="C2261" s="2704"/>
      <c r="D2261" s="25"/>
      <c r="E2261" s="178"/>
      <c r="F2261" s="27"/>
      <c r="G2261" s="28">
        <f>+F2261*E2261</f>
        <v>0</v>
      </c>
      <c r="H2261" s="19"/>
      <c r="I2261" s="30"/>
    </row>
    <row r="2262" spans="2:9" ht="16.149999999999999" customHeight="1" thickBot="1">
      <c r="B2262" s="30"/>
      <c r="C2262" s="30"/>
      <c r="D2262" s="30"/>
      <c r="E2262" s="30"/>
      <c r="F2262" s="30"/>
      <c r="G2262" s="31" t="s">
        <v>855</v>
      </c>
      <c r="H2262" s="65">
        <f>SUM(G2257:G2261)</f>
        <v>725910</v>
      </c>
      <c r="I2262" s="554"/>
    </row>
    <row r="2263" spans="2:9" ht="16.149999999999999" customHeight="1" thickBot="1">
      <c r="B2263" s="2616" t="s">
        <v>864</v>
      </c>
      <c r="C2263" s="2616"/>
      <c r="D2263" s="2616"/>
      <c r="E2263" s="2616"/>
      <c r="F2263" s="2616"/>
      <c r="G2263" s="2616"/>
      <c r="H2263" s="2616"/>
      <c r="I2263" s="1436"/>
    </row>
    <row r="2264" spans="2:9" ht="16.149999999999999" customHeight="1">
      <c r="B2264" s="39" t="s">
        <v>865</v>
      </c>
      <c r="C2264" s="42" t="s">
        <v>866</v>
      </c>
      <c r="D2264" s="42" t="s">
        <v>867</v>
      </c>
      <c r="E2264" s="42" t="s">
        <v>868</v>
      </c>
      <c r="F2264" s="42" t="s">
        <v>850</v>
      </c>
      <c r="G2264" s="43" t="s">
        <v>852</v>
      </c>
      <c r="H2264" s="44"/>
      <c r="I2264" s="30"/>
    </row>
    <row r="2265" spans="2:9" ht="16.149999999999999" customHeight="1">
      <c r="B2265" s="45"/>
      <c r="C2265" s="46"/>
      <c r="D2265" s="47"/>
      <c r="E2265" s="23"/>
      <c r="F2265" s="59"/>
      <c r="G2265" s="23"/>
      <c r="H2265" s="48"/>
      <c r="I2265" s="30"/>
    </row>
    <row r="2266" spans="2:9" ht="16.149999999999999" customHeight="1" thickBot="1">
      <c r="B2266" s="50"/>
      <c r="C2266" s="52"/>
      <c r="D2266" s="52"/>
      <c r="E2266" s="52"/>
      <c r="F2266" s="52"/>
      <c r="G2266" s="53"/>
      <c r="H2266" s="48"/>
      <c r="I2266" s="30"/>
    </row>
    <row r="2267" spans="2:9" ht="16.149999999999999" customHeight="1" thickBot="1">
      <c r="B2267" s="30"/>
      <c r="C2267" s="30"/>
      <c r="D2267" s="30"/>
      <c r="E2267" s="30"/>
      <c r="F2267" s="30"/>
      <c r="G2267" s="31" t="s">
        <v>855</v>
      </c>
      <c r="H2267" s="32">
        <f>SUM(G2265:G2266)</f>
        <v>0</v>
      </c>
      <c r="I2267" s="554"/>
    </row>
    <row r="2268" spans="2:9" ht="16.149999999999999" customHeight="1" thickBot="1">
      <c r="B2268" s="2605" t="s">
        <v>869</v>
      </c>
      <c r="C2268" s="2605"/>
      <c r="D2268" s="2605"/>
      <c r="E2268" s="2605"/>
      <c r="F2268" s="2605"/>
      <c r="G2268" s="2605"/>
      <c r="H2268" s="2605"/>
      <c r="I2268" s="1438"/>
    </row>
    <row r="2269" spans="2:9" ht="16.149999999999999" customHeight="1">
      <c r="B2269" s="54" t="s">
        <v>870</v>
      </c>
      <c r="C2269" s="42" t="s">
        <v>871</v>
      </c>
      <c r="D2269" s="42" t="s">
        <v>872</v>
      </c>
      <c r="E2269" s="55" t="s">
        <v>873</v>
      </c>
      <c r="F2269" s="55" t="s">
        <v>851</v>
      </c>
      <c r="G2269" s="43" t="s">
        <v>852</v>
      </c>
      <c r="H2269" s="34"/>
      <c r="I2269" s="30"/>
    </row>
    <row r="2270" spans="2:9" ht="16.149999999999999" customHeight="1">
      <c r="B2270" s="45" t="s">
        <v>938</v>
      </c>
      <c r="C2270" s="56">
        <f>'M.O. y F.prest.'!C38</f>
        <v>47450</v>
      </c>
      <c r="D2270" s="838">
        <f>+'M.O. y F.prest.'!$F$33</f>
        <v>1.7612000000000001</v>
      </c>
      <c r="E2270" s="58">
        <f>C2270*1.79*3</f>
        <v>254806.5</v>
      </c>
      <c r="F2270" s="49">
        <v>4</v>
      </c>
      <c r="G2270" s="24">
        <f>E2270/F2270</f>
        <v>63701.625</v>
      </c>
      <c r="H2270" s="19"/>
      <c r="I2270" s="30"/>
    </row>
    <row r="2271" spans="2:9" ht="16.149999999999999" customHeight="1">
      <c r="B2271" s="45" t="s">
        <v>927</v>
      </c>
      <c r="C2271" s="56">
        <f>'M.O. y F.prest.'!C39</f>
        <v>83568.94</v>
      </c>
      <c r="D2271" s="838">
        <f>+'M.O. y F.prest.'!$F$33</f>
        <v>1.7612000000000001</v>
      </c>
      <c r="E2271" s="58">
        <f>C2271*1.79</f>
        <v>149588.4026</v>
      </c>
      <c r="F2271" s="49">
        <v>4</v>
      </c>
      <c r="G2271" s="24">
        <f>E2271/F2271</f>
        <v>37397.10065</v>
      </c>
      <c r="H2271" s="19"/>
      <c r="I2271" s="30"/>
    </row>
    <row r="2272" spans="2:9" ht="16.149999999999999" customHeight="1" thickBot="1">
      <c r="B2272" s="50"/>
      <c r="C2272" s="51"/>
      <c r="D2272" s="51"/>
      <c r="E2272" s="51"/>
      <c r="F2272" s="51"/>
      <c r="G2272" s="29"/>
      <c r="H2272" s="29"/>
      <c r="I2272" s="30"/>
    </row>
    <row r="2273" spans="2:9" ht="16.149999999999999" customHeight="1" thickBot="1">
      <c r="B2273" s="30"/>
      <c r="C2273" s="30"/>
      <c r="D2273" s="30"/>
      <c r="E2273" s="30"/>
      <c r="F2273" s="30"/>
      <c r="G2273" s="31" t="s">
        <v>855</v>
      </c>
      <c r="H2273" s="32">
        <f>SUM(G2270:G2272)</f>
        <v>101098.72565000001</v>
      </c>
      <c r="I2273" s="554"/>
    </row>
    <row r="2274" spans="2:9" ht="16.149999999999999" customHeight="1" thickBot="1">
      <c r="B2274" s="30"/>
      <c r="C2274" s="30"/>
      <c r="D2274" s="30"/>
      <c r="E2274" s="30"/>
      <c r="F2274" s="30"/>
      <c r="G2274" s="60"/>
      <c r="H2274" s="30"/>
      <c r="I2274" s="30"/>
    </row>
    <row r="2275" spans="2:9" ht="16.149999999999999" customHeight="1" thickBot="1">
      <c r="B2275" s="30"/>
      <c r="C2275" s="30"/>
      <c r="D2275" s="30"/>
      <c r="E2275" s="2762" t="s">
        <v>876</v>
      </c>
      <c r="F2275" s="2762"/>
      <c r="G2275" s="60"/>
      <c r="H2275" s="71">
        <f>H2254+H2262+H2267+H2273</f>
        <v>835530.24693250004</v>
      </c>
      <c r="I2275" s="182"/>
    </row>
    <row r="2276" spans="2:9" ht="16.149999999999999" customHeight="1"/>
    <row r="2277" spans="2:9" ht="16.149999999999999" customHeight="1"/>
    <row r="2278" spans="2:9" ht="16.149999999999999" customHeight="1" thickBot="1"/>
    <row r="2279" spans="2:9" ht="48" customHeight="1">
      <c r="B2279" s="393"/>
      <c r="C2279" s="2617" t="s">
        <v>211</v>
      </c>
      <c r="D2279" s="2618"/>
      <c r="E2279" s="2618"/>
      <c r="F2279" s="2619"/>
      <c r="G2279" s="2620"/>
      <c r="H2279" s="2621"/>
      <c r="I2279" s="1586"/>
    </row>
    <row r="2280" spans="2:9" ht="16.149999999999999" customHeight="1">
      <c r="B2280" s="2622" t="s">
        <v>840</v>
      </c>
      <c r="C2280" s="2623"/>
      <c r="D2280" s="2623"/>
      <c r="E2280" s="2623"/>
      <c r="F2280" s="2623"/>
      <c r="G2280" s="2623"/>
      <c r="H2280" s="2624"/>
      <c r="I2280" s="1587"/>
    </row>
    <row r="2281" spans="2:9" ht="16.149999999999999" customHeight="1">
      <c r="B2281" s="2625" t="s">
        <v>841</v>
      </c>
      <c r="C2281" s="2626"/>
      <c r="D2281" s="2584" t="str">
        <f>+D2245</f>
        <v>Elaboró: Yeiner J. Ogaza Diaz</v>
      </c>
      <c r="E2281" s="2585"/>
      <c r="F2281" s="2586"/>
      <c r="G2281" s="11" t="s">
        <v>843</v>
      </c>
      <c r="H2281" s="12" t="s">
        <v>371</v>
      </c>
      <c r="I2281" s="60"/>
    </row>
    <row r="2282" spans="2:9" ht="16.149999999999999" customHeight="1">
      <c r="B2282" s="2590"/>
      <c r="C2282" s="2591"/>
      <c r="D2282" s="2587"/>
      <c r="E2282" s="2588"/>
      <c r="F2282" s="2589"/>
      <c r="G2282" s="13" t="s">
        <v>845</v>
      </c>
      <c r="H2282" s="14">
        <f>'Pres. OBRA'!B71</f>
        <v>8.1999999999999993</v>
      </c>
      <c r="I2282" s="30"/>
    </row>
    <row r="2283" spans="2:9" ht="16.149999999999999" customHeight="1">
      <c r="B2283" s="428" t="s">
        <v>295</v>
      </c>
      <c r="C2283" s="2592" t="str">
        <f>C5</f>
        <v xml:space="preserve"> "CONSTRUCCION DEL PARQUE LA FAMILIA DEL MUNICIPIO DE GIRARDOTA"</v>
      </c>
      <c r="D2283" s="2593"/>
      <c r="E2283" s="2593"/>
      <c r="F2283" s="2593"/>
      <c r="G2283" s="2593"/>
      <c r="H2283" s="2594"/>
      <c r="I2283" s="31"/>
    </row>
    <row r="2284" spans="2:9" ht="53.45" customHeight="1" thickBot="1">
      <c r="B2284" s="15" t="s">
        <v>847</v>
      </c>
      <c r="C2284" s="2850" t="str">
        <f>'Pres. OBRA'!C71</f>
        <v>Construccion de cubierta en teja TERMOACUSTICA TIPO MANO PLASS color blanco de acuerdo a las medidas y especificaciones establecidas en los planos y diseños; incluye suministro, transporte y colocacion de materiales, mano de obra y equipo y elementos  necesarios para su normal construccion.La estructura de acero se contarà en su items respectivo</v>
      </c>
      <c r="D2284" s="2596"/>
      <c r="E2284" s="2596"/>
      <c r="F2284" s="2596"/>
      <c r="G2284" s="2596"/>
      <c r="H2284" s="2597"/>
      <c r="I2284" s="231"/>
    </row>
    <row r="2285" spans="2:9" ht="16.149999999999999" customHeight="1" thickBot="1">
      <c r="B2285" s="166" t="s">
        <v>848</v>
      </c>
      <c r="C2285" s="30"/>
      <c r="D2285" s="30"/>
      <c r="E2285" s="30"/>
      <c r="F2285" s="30"/>
      <c r="G2285" s="30"/>
      <c r="H2285" s="167"/>
      <c r="I2285" s="30"/>
    </row>
    <row r="2286" spans="2:9" ht="16.149999999999999" customHeight="1">
      <c r="B2286" s="2598" t="s">
        <v>300</v>
      </c>
      <c r="C2286" s="2599"/>
      <c r="D2286" s="42" t="s">
        <v>849</v>
      </c>
      <c r="E2286" s="40" t="s">
        <v>850</v>
      </c>
      <c r="F2286" s="40" t="s">
        <v>851</v>
      </c>
      <c r="G2286" s="43" t="s">
        <v>852</v>
      </c>
      <c r="H2286" s="34"/>
      <c r="I2286" s="30"/>
    </row>
    <row r="2287" spans="2:9" ht="19.899999999999999" customHeight="1">
      <c r="B2287" s="395" t="s">
        <v>973</v>
      </c>
      <c r="C2287" s="259">
        <v>5.5599999999999998E-3</v>
      </c>
      <c r="D2287" s="191" t="s">
        <v>972</v>
      </c>
      <c r="E2287" s="23">
        <f>+insum!E11</f>
        <v>28520</v>
      </c>
      <c r="F2287" s="68">
        <v>5.5599999999999998E-3</v>
      </c>
      <c r="G2287" s="192">
        <f>+E2287*F2287</f>
        <v>158.5712</v>
      </c>
      <c r="H2287" s="19"/>
      <c r="I2287" s="30"/>
    </row>
    <row r="2288" spans="2:9" ht="16.149999999999999" customHeight="1">
      <c r="B2288" s="395" t="s">
        <v>974</v>
      </c>
      <c r="C2288" s="259">
        <v>8.8889999999999997E-2</v>
      </c>
      <c r="D2288" s="191" t="s">
        <v>972</v>
      </c>
      <c r="E2288" s="23">
        <f>+insum!E12</f>
        <v>1500</v>
      </c>
      <c r="F2288" s="68">
        <v>8.8889999999999997E-2</v>
      </c>
      <c r="G2288" s="192">
        <f>+E2288*F2288</f>
        <v>133.33500000000001</v>
      </c>
      <c r="H2288" s="19"/>
      <c r="I2288" s="30"/>
    </row>
    <row r="2289" spans="2:9" ht="16.149999999999999" customHeight="1">
      <c r="B2289" s="395" t="s">
        <v>1121</v>
      </c>
      <c r="C2289" s="259">
        <v>0.13333</v>
      </c>
      <c r="D2289" s="191" t="s">
        <v>972</v>
      </c>
      <c r="E2289" s="23">
        <f>+insum!E41</f>
        <v>25000</v>
      </c>
      <c r="F2289" s="68">
        <v>0.13333</v>
      </c>
      <c r="G2289" s="192">
        <f>+E2289*F2289</f>
        <v>3333.25</v>
      </c>
      <c r="H2289" s="19"/>
      <c r="I2289" s="30"/>
    </row>
    <row r="2290" spans="2:9" ht="16.149999999999999" customHeight="1" thickBot="1">
      <c r="B2290" s="2759" t="s">
        <v>877</v>
      </c>
      <c r="C2290" s="2760"/>
      <c r="D2290" s="551"/>
      <c r="E2290" s="194"/>
      <c r="F2290" s="178">
        <v>0.05</v>
      </c>
      <c r="G2290" s="949">
        <f>+F2290*H2308</f>
        <v>1989.4421856400002</v>
      </c>
      <c r="H2290" s="29"/>
      <c r="I2290" s="30"/>
    </row>
    <row r="2291" spans="2:9" ht="16.149999999999999" customHeight="1" thickBot="1">
      <c r="B2291" s="30"/>
      <c r="C2291" s="30"/>
      <c r="D2291" s="30"/>
      <c r="E2291" s="30"/>
      <c r="F2291" s="30"/>
      <c r="G2291" s="31" t="s">
        <v>855</v>
      </c>
      <c r="H2291" s="65">
        <f>SUM(G2287:G2290)</f>
        <v>5614.5983856399998</v>
      </c>
      <c r="I2291" s="554"/>
    </row>
    <row r="2292" spans="2:9" ht="16.149999999999999" customHeight="1" thickBot="1">
      <c r="B2292" s="2604" t="s">
        <v>856</v>
      </c>
      <c r="C2292" s="2604"/>
      <c r="D2292" s="2604"/>
      <c r="E2292" s="2604"/>
      <c r="F2292" s="2604"/>
      <c r="G2292" s="2604"/>
      <c r="H2292" s="2605"/>
      <c r="I2292" s="1438"/>
    </row>
    <row r="2293" spans="2:9" ht="16.149999999999999" customHeight="1">
      <c r="B2293" s="2606" t="s">
        <v>300</v>
      </c>
      <c r="C2293" s="2607"/>
      <c r="D2293" s="159" t="s">
        <v>310</v>
      </c>
      <c r="E2293" s="159" t="s">
        <v>857</v>
      </c>
      <c r="F2293" s="171" t="s">
        <v>859</v>
      </c>
      <c r="G2293" s="547" t="s">
        <v>852</v>
      </c>
      <c r="H2293" s="34"/>
      <c r="I2293" s="30"/>
    </row>
    <row r="2294" spans="2:9" ht="16.149999999999999" customHeight="1">
      <c r="B2294" s="2612" t="s">
        <v>1125</v>
      </c>
      <c r="C2294" s="2613"/>
      <c r="D2294" s="22" t="s">
        <v>371</v>
      </c>
      <c r="E2294" s="68">
        <v>1.05</v>
      </c>
      <c r="F2294" s="59">
        <v>45000</v>
      </c>
      <c r="G2294" s="24">
        <f>+F2294*E2294</f>
        <v>47250</v>
      </c>
      <c r="H2294" s="19"/>
      <c r="I2294" s="30"/>
    </row>
    <row r="2295" spans="2:9" ht="16.149999999999999" customHeight="1">
      <c r="B2295" s="2612" t="s">
        <v>1099</v>
      </c>
      <c r="C2295" s="2613"/>
      <c r="D2295" s="22" t="s">
        <v>247</v>
      </c>
      <c r="E2295" s="68">
        <v>0.1</v>
      </c>
      <c r="F2295" s="23">
        <f>insum!E339</f>
        <v>145577.52000000002</v>
      </c>
      <c r="G2295" s="24">
        <f>+F2295*E2295</f>
        <v>14557.752000000002</v>
      </c>
      <c r="H2295" s="19"/>
      <c r="I2295" s="30"/>
    </row>
    <row r="2296" spans="2:9" ht="16.149999999999999" customHeight="1" thickBot="1">
      <c r="B2296" s="2614" t="s">
        <v>1124</v>
      </c>
      <c r="C2296" s="2615"/>
      <c r="D2296" s="25"/>
      <c r="E2296" s="178">
        <v>0.1</v>
      </c>
      <c r="F2296" s="27">
        <f>+insum!E244</f>
        <v>11000</v>
      </c>
      <c r="G2296" s="28">
        <f>+F2296*E2296</f>
        <v>1100</v>
      </c>
      <c r="H2296" s="19"/>
      <c r="I2296" s="30"/>
    </row>
    <row r="2297" spans="2:9" ht="16.149999999999999" customHeight="1" thickBot="1">
      <c r="B2297" s="30"/>
      <c r="C2297" s="30"/>
      <c r="D2297" s="30"/>
      <c r="E2297" s="30"/>
      <c r="F2297" s="30"/>
      <c r="G2297" s="31" t="s">
        <v>855</v>
      </c>
      <c r="H2297" s="65">
        <f>SUM(G2294:G2296)</f>
        <v>62907.752</v>
      </c>
      <c r="I2297" s="554"/>
    </row>
    <row r="2298" spans="2:9" ht="16.149999999999999" customHeight="1" thickBot="1">
      <c r="B2298" s="2616" t="s">
        <v>864</v>
      </c>
      <c r="C2298" s="2616"/>
      <c r="D2298" s="2616"/>
      <c r="E2298" s="2616"/>
      <c r="F2298" s="2616"/>
      <c r="G2298" s="2616"/>
      <c r="H2298" s="2616"/>
      <c r="I2298" s="1436"/>
    </row>
    <row r="2299" spans="2:9" ht="16.149999999999999" customHeight="1">
      <c r="B2299" s="39" t="s">
        <v>865</v>
      </c>
      <c r="C2299" s="42" t="s">
        <v>866</v>
      </c>
      <c r="D2299" s="42" t="s">
        <v>867</v>
      </c>
      <c r="E2299" s="42" t="s">
        <v>868</v>
      </c>
      <c r="F2299" s="42" t="s">
        <v>850</v>
      </c>
      <c r="G2299" s="43" t="s">
        <v>852</v>
      </c>
      <c r="H2299" s="44"/>
      <c r="I2299" s="30"/>
    </row>
    <row r="2300" spans="2:9" ht="16.149999999999999" customHeight="1">
      <c r="B2300" s="45"/>
      <c r="C2300" s="46"/>
      <c r="D2300" s="47"/>
      <c r="E2300" s="23"/>
      <c r="F2300" s="59"/>
      <c r="G2300" s="23"/>
      <c r="H2300" s="48"/>
      <c r="I2300" s="30"/>
    </row>
    <row r="2301" spans="2:9" ht="16.149999999999999" customHeight="1" thickBot="1">
      <c r="B2301" s="50"/>
      <c r="C2301" s="52"/>
      <c r="D2301" s="52"/>
      <c r="E2301" s="52"/>
      <c r="F2301" s="52"/>
      <c r="G2301" s="53"/>
      <c r="H2301" s="48"/>
      <c r="I2301" s="30"/>
    </row>
    <row r="2302" spans="2:9" ht="16.149999999999999" customHeight="1" thickBot="1">
      <c r="B2302" s="30"/>
      <c r="C2302" s="30"/>
      <c r="D2302" s="30"/>
      <c r="E2302" s="30"/>
      <c r="F2302" s="30"/>
      <c r="G2302" s="31" t="s">
        <v>855</v>
      </c>
      <c r="H2302" s="32">
        <f>SUM(G2300:G2301)</f>
        <v>0</v>
      </c>
      <c r="I2302" s="554"/>
    </row>
    <row r="2303" spans="2:9" ht="16.149999999999999" customHeight="1" thickBot="1">
      <c r="B2303" s="2605" t="s">
        <v>869</v>
      </c>
      <c r="C2303" s="2605"/>
      <c r="D2303" s="2605"/>
      <c r="E2303" s="2605"/>
      <c r="F2303" s="2605"/>
      <c r="G2303" s="2605"/>
      <c r="H2303" s="2605"/>
      <c r="I2303" s="1438"/>
    </row>
    <row r="2304" spans="2:9" ht="16.149999999999999" customHeight="1">
      <c r="B2304" s="54" t="s">
        <v>870</v>
      </c>
      <c r="C2304" s="42" t="s">
        <v>871</v>
      </c>
      <c r="D2304" s="42" t="s">
        <v>872</v>
      </c>
      <c r="E2304" s="55" t="s">
        <v>873</v>
      </c>
      <c r="F2304" s="55" t="s">
        <v>851</v>
      </c>
      <c r="G2304" s="43" t="s">
        <v>852</v>
      </c>
      <c r="H2304" s="34"/>
      <c r="I2304" s="30"/>
    </row>
    <row r="2305" spans="2:9" ht="16.149999999999999" customHeight="1">
      <c r="B2305" s="45" t="s">
        <v>938</v>
      </c>
      <c r="C2305" s="56">
        <f>'M.O. y F.prest.'!C38</f>
        <v>47450</v>
      </c>
      <c r="D2305" s="838">
        <f>+'M.O. y F.prest.'!$F$33</f>
        <v>1.7612000000000001</v>
      </c>
      <c r="E2305" s="58">
        <f>C2305*D2305*3</f>
        <v>250706.82</v>
      </c>
      <c r="F2305" s="49">
        <v>10</v>
      </c>
      <c r="G2305" s="24">
        <f>E2305/F2305</f>
        <v>25070.682000000001</v>
      </c>
      <c r="H2305" s="19"/>
      <c r="I2305" s="30"/>
    </row>
    <row r="2306" spans="2:9" ht="16.149999999999999" customHeight="1">
      <c r="B2306" s="45" t="s">
        <v>927</v>
      </c>
      <c r="C2306" s="56">
        <f>'M.O. y F.prest.'!C39</f>
        <v>83568.94</v>
      </c>
      <c r="D2306" s="838">
        <f>+'M.O. y F.prest.'!$F$33</f>
        <v>1.7612000000000001</v>
      </c>
      <c r="E2306" s="58">
        <f>C2306*D2306</f>
        <v>147181.61712800001</v>
      </c>
      <c r="F2306" s="49">
        <v>10</v>
      </c>
      <c r="G2306" s="24">
        <f>E2306/F2306</f>
        <v>14718.161712800002</v>
      </c>
      <c r="H2306" s="19"/>
      <c r="I2306" s="30"/>
    </row>
    <row r="2307" spans="2:9" ht="16.149999999999999" customHeight="1" thickBot="1">
      <c r="B2307" s="50"/>
      <c r="C2307" s="51"/>
      <c r="D2307" s="51"/>
      <c r="E2307" s="51"/>
      <c r="F2307" s="51"/>
      <c r="G2307" s="29"/>
      <c r="H2307" s="29"/>
      <c r="I2307" s="30"/>
    </row>
    <row r="2308" spans="2:9" ht="16.149999999999999" customHeight="1" thickBot="1">
      <c r="B2308" s="30"/>
      <c r="C2308" s="30"/>
      <c r="D2308" s="30"/>
      <c r="E2308" s="30"/>
      <c r="F2308" s="30"/>
      <c r="G2308" s="31" t="s">
        <v>855</v>
      </c>
      <c r="H2308" s="32">
        <f>SUM(G2305:G2307)</f>
        <v>39788.843712800001</v>
      </c>
      <c r="I2308" s="554"/>
    </row>
    <row r="2309" spans="2:9" ht="16.149999999999999" customHeight="1" thickBot="1">
      <c r="B2309" s="30"/>
      <c r="C2309" s="30"/>
      <c r="D2309" s="30"/>
      <c r="E2309" s="30"/>
      <c r="F2309" s="30"/>
      <c r="G2309" s="60"/>
      <c r="H2309" s="30"/>
      <c r="I2309" s="30"/>
    </row>
    <row r="2310" spans="2:9" ht="16.149999999999999" customHeight="1" thickBot="1">
      <c r="B2310" s="30"/>
      <c r="C2310" s="30"/>
      <c r="D2310" s="30"/>
      <c r="E2310" s="2762" t="s">
        <v>876</v>
      </c>
      <c r="F2310" s="2762"/>
      <c r="G2310" s="60"/>
      <c r="H2310" s="71">
        <f>H2291+H2297+H2302+H2308</f>
        <v>108311.19409844</v>
      </c>
      <c r="I2310" s="182"/>
    </row>
    <row r="2311" spans="2:9" ht="16.149999999999999" customHeight="1"/>
    <row r="2312" spans="2:9" ht="16.149999999999999" customHeight="1"/>
    <row r="2313" spans="2:9" ht="16.149999999999999" customHeight="1"/>
    <row r="2314" spans="2:9" ht="16.149999999999999" customHeight="1"/>
    <row r="2315" spans="2:9" ht="16.149999999999999" customHeight="1"/>
    <row r="2316" spans="2:9" ht="16.149999999999999" customHeight="1"/>
    <row r="2317" spans="2:9" ht="16.149999999999999" customHeight="1"/>
    <row r="2318" spans="2:9" ht="15.75" thickBot="1"/>
    <row r="2319" spans="2:9" ht="42" customHeight="1">
      <c r="B2319" s="393"/>
      <c r="C2319" s="2617" t="s">
        <v>211</v>
      </c>
      <c r="D2319" s="2618"/>
      <c r="E2319" s="2618"/>
      <c r="F2319" s="2619"/>
      <c r="G2319" s="2620"/>
      <c r="H2319" s="2621"/>
      <c r="I2319" s="1586"/>
    </row>
    <row r="2320" spans="2:9" ht="20.45" customHeight="1">
      <c r="B2320" s="2622" t="s">
        <v>840</v>
      </c>
      <c r="C2320" s="2623"/>
      <c r="D2320" s="2623"/>
      <c r="E2320" s="2623"/>
      <c r="F2320" s="2623"/>
      <c r="G2320" s="2623"/>
      <c r="H2320" s="2624"/>
      <c r="I2320" s="1587"/>
    </row>
    <row r="2321" spans="2:9" ht="15" customHeight="1">
      <c r="B2321" s="2625" t="s">
        <v>841</v>
      </c>
      <c r="C2321" s="2626"/>
      <c r="D2321" s="2584" t="str">
        <f>D3</f>
        <v>Elaboró: Yeiner J. Ogaza Diaz</v>
      </c>
      <c r="E2321" s="2585"/>
      <c r="F2321" s="2586"/>
      <c r="G2321" s="11" t="s">
        <v>843</v>
      </c>
      <c r="H2321" s="12" t="s">
        <v>392</v>
      </c>
      <c r="I2321" s="60"/>
    </row>
    <row r="2322" spans="2:9" ht="15" customHeight="1">
      <c r="B2322" s="2590" t="s">
        <v>1126</v>
      </c>
      <c r="C2322" s="2591"/>
      <c r="D2322" s="2587"/>
      <c r="E2322" s="2588"/>
      <c r="F2322" s="2589"/>
      <c r="G2322" s="13" t="s">
        <v>845</v>
      </c>
      <c r="H2322" s="14">
        <f>'Pres. OBRA'!B72</f>
        <v>8.3000000000000007</v>
      </c>
      <c r="I2322" s="30"/>
    </row>
    <row r="2323" spans="2:9" ht="15" customHeight="1">
      <c r="B2323" s="428" t="s">
        <v>295</v>
      </c>
      <c r="C2323" s="2592" t="str">
        <f>C5</f>
        <v xml:space="preserve"> "CONSTRUCCION DEL PARQUE LA FAMILIA DEL MUNICIPIO DE GIRARDOTA"</v>
      </c>
      <c r="D2323" s="2593"/>
      <c r="E2323" s="2593"/>
      <c r="F2323" s="2593"/>
      <c r="G2323" s="2593"/>
      <c r="H2323" s="2594"/>
      <c r="I2323" s="31"/>
    </row>
    <row r="2324" spans="2:9" ht="48" customHeight="1" thickBot="1">
      <c r="B2324" s="15" t="s">
        <v>847</v>
      </c>
      <c r="C2324" s="2850" t="str">
        <f>'Pres. OBRA'!C72</f>
        <v>Suministro e instalacion de canoa en lamina Galvanizada Cal.24 BWG. figurada con pendiente 1% y armada con soldadura autogena. (Incluye pintura por ambos lados con anticorrosivo,  pintura base aceite acabado final número de capas necesarias para garantizar una cabado uniforme, estructura de soporte).</v>
      </c>
      <c r="D2324" s="2596"/>
      <c r="E2324" s="2596"/>
      <c r="F2324" s="2596"/>
      <c r="G2324" s="2596"/>
      <c r="H2324" s="2597"/>
      <c r="I2324" s="231"/>
    </row>
    <row r="2325" spans="2:9" ht="15" customHeight="1" thickBot="1">
      <c r="B2325" s="166" t="s">
        <v>848</v>
      </c>
      <c r="C2325" s="30"/>
      <c r="D2325" s="30"/>
      <c r="E2325" s="30"/>
      <c r="F2325" s="30"/>
      <c r="G2325" s="30"/>
      <c r="H2325" s="167"/>
      <c r="I2325" s="30"/>
    </row>
    <row r="2326" spans="2:9" ht="15" customHeight="1">
      <c r="B2326" s="2598" t="s">
        <v>300</v>
      </c>
      <c r="C2326" s="2599"/>
      <c r="D2326" s="546" t="s">
        <v>849</v>
      </c>
      <c r="E2326" s="159" t="s">
        <v>850</v>
      </c>
      <c r="F2326" s="159" t="s">
        <v>851</v>
      </c>
      <c r="G2326" s="43" t="s">
        <v>852</v>
      </c>
      <c r="H2326" s="44"/>
      <c r="I2326" s="30"/>
    </row>
    <row r="2327" spans="2:9" ht="15" customHeight="1">
      <c r="B2327" s="20" t="s">
        <v>973</v>
      </c>
      <c r="C2327" s="21">
        <v>5.5599999999999998E-3</v>
      </c>
      <c r="D2327" s="191" t="s">
        <v>972</v>
      </c>
      <c r="E2327" s="23">
        <f>+insum!E11</f>
        <v>28520</v>
      </c>
      <c r="F2327" s="68">
        <v>5.5599999999999998E-3</v>
      </c>
      <c r="G2327" s="192">
        <f>+E2327*F2327</f>
        <v>158.5712</v>
      </c>
      <c r="H2327" s="48"/>
      <c r="I2327" s="30"/>
    </row>
    <row r="2328" spans="2:9" ht="21" customHeight="1">
      <c r="B2328" s="20" t="s">
        <v>1127</v>
      </c>
      <c r="C2328" s="21">
        <v>8.8889999999999997E-2</v>
      </c>
      <c r="D2328" s="191" t="s">
        <v>972</v>
      </c>
      <c r="E2328" s="23">
        <f>+insum!E12</f>
        <v>1500</v>
      </c>
      <c r="F2328" s="68">
        <v>8.8889999999999997E-2</v>
      </c>
      <c r="G2328" s="192">
        <f>+E2328*F2328</f>
        <v>133.33500000000001</v>
      </c>
      <c r="H2328" s="48"/>
      <c r="I2328" s="30"/>
    </row>
    <row r="2329" spans="2:9" ht="24.6" customHeight="1">
      <c r="B2329" s="20" t="s">
        <v>1128</v>
      </c>
      <c r="C2329" s="21">
        <v>0.13333</v>
      </c>
      <c r="D2329" s="191" t="s">
        <v>972</v>
      </c>
      <c r="E2329" s="23">
        <f>+insum!E41</f>
        <v>25000</v>
      </c>
      <c r="F2329" s="68">
        <v>0.13333</v>
      </c>
      <c r="G2329" s="192">
        <f>+E2329*F2329</f>
        <v>3333.25</v>
      </c>
      <c r="H2329" s="48"/>
      <c r="I2329" s="30"/>
    </row>
    <row r="2330" spans="2:9" ht="15" customHeight="1">
      <c r="B2330" s="2600" t="s">
        <v>877</v>
      </c>
      <c r="C2330" s="2601"/>
      <c r="D2330" s="206"/>
      <c r="E2330" s="70"/>
      <c r="F2330" s="68">
        <v>0.05</v>
      </c>
      <c r="G2330" s="192">
        <f>+F2330*H2353</f>
        <v>523.86582854666665</v>
      </c>
      <c r="H2330" s="48"/>
      <c r="I2330" s="30"/>
    </row>
    <row r="2331" spans="2:9" ht="19.5" customHeight="1" thickBot="1">
      <c r="B2331" s="664" t="s">
        <v>971</v>
      </c>
      <c r="C2331" s="665">
        <v>5.5599999999999998E-3</v>
      </c>
      <c r="D2331" s="187" t="s">
        <v>972</v>
      </c>
      <c r="E2331" s="27">
        <f>+insum!E10</f>
        <v>61364</v>
      </c>
      <c r="F2331" s="178">
        <v>5.5599999999999998E-3</v>
      </c>
      <c r="G2331" s="188">
        <f>+E2331*F2331</f>
        <v>341.18383999999998</v>
      </c>
      <c r="H2331" s="79"/>
      <c r="I2331" s="30"/>
    </row>
    <row r="2332" spans="2:9" ht="15" customHeight="1" thickBot="1">
      <c r="B2332" s="30"/>
      <c r="C2332" s="30"/>
      <c r="D2332" s="30"/>
      <c r="E2332" s="30"/>
      <c r="F2332" s="30"/>
      <c r="G2332" s="31" t="s">
        <v>855</v>
      </c>
      <c r="H2332" s="32">
        <f>SUM(G2327:G2331)</f>
        <v>4490.2058685466664</v>
      </c>
      <c r="I2332" s="554"/>
    </row>
    <row r="2333" spans="2:9" ht="15" customHeight="1" thickBot="1">
      <c r="B2333" s="2605" t="s">
        <v>856</v>
      </c>
      <c r="C2333" s="2605"/>
      <c r="D2333" s="2605"/>
      <c r="E2333" s="2605"/>
      <c r="F2333" s="2605"/>
      <c r="G2333" s="2605"/>
      <c r="H2333" s="2605"/>
      <c r="I2333" s="1438"/>
    </row>
    <row r="2334" spans="2:9" ht="15" customHeight="1">
      <c r="B2334" s="2701" t="s">
        <v>300</v>
      </c>
      <c r="C2334" s="2702"/>
      <c r="D2334" s="159" t="s">
        <v>310</v>
      </c>
      <c r="E2334" s="159" t="s">
        <v>857</v>
      </c>
      <c r="F2334" s="159" t="s">
        <v>859</v>
      </c>
      <c r="G2334" s="431" t="s">
        <v>852</v>
      </c>
      <c r="H2334" s="34"/>
      <c r="I2334" s="30"/>
    </row>
    <row r="2335" spans="2:9" ht="15" customHeight="1">
      <c r="B2335" s="2705" t="s">
        <v>1129</v>
      </c>
      <c r="C2335" s="2706"/>
      <c r="D2335" s="22" t="s">
        <v>355</v>
      </c>
      <c r="E2335" s="68">
        <v>1</v>
      </c>
      <c r="F2335" s="59">
        <f>+insum!E79</f>
        <v>85000</v>
      </c>
      <c r="G2335" s="24">
        <f t="shared" ref="G2335:G2340" si="16">+F2335*E2335</f>
        <v>85000</v>
      </c>
      <c r="H2335" s="19"/>
      <c r="I2335" s="30"/>
    </row>
    <row r="2336" spans="2:9" ht="15" customHeight="1">
      <c r="B2336" s="2705" t="s">
        <v>1130</v>
      </c>
      <c r="C2336" s="2706"/>
      <c r="D2336" s="22" t="s">
        <v>247</v>
      </c>
      <c r="E2336" s="68">
        <v>0.2</v>
      </c>
      <c r="F2336" s="23">
        <f>+insum!E80</f>
        <v>18500</v>
      </c>
      <c r="G2336" s="24">
        <f t="shared" si="16"/>
        <v>3700</v>
      </c>
      <c r="H2336" s="19"/>
      <c r="I2336" s="30"/>
    </row>
    <row r="2337" spans="2:9" ht="15" customHeight="1">
      <c r="B2337" s="2705" t="s">
        <v>979</v>
      </c>
      <c r="C2337" s="2706"/>
      <c r="D2337" s="22" t="s">
        <v>980</v>
      </c>
      <c r="E2337" s="68">
        <v>5.6299999999999996E-3</v>
      </c>
      <c r="F2337" s="23">
        <f>+insum!E184</f>
        <v>52000</v>
      </c>
      <c r="G2337" s="24">
        <f t="shared" si="16"/>
        <v>292.76</v>
      </c>
      <c r="H2337" s="19"/>
      <c r="I2337" s="30"/>
    </row>
    <row r="2338" spans="2:9" ht="18.600000000000001" customHeight="1">
      <c r="B2338" s="2612" t="s">
        <v>981</v>
      </c>
      <c r="C2338" s="2613"/>
      <c r="D2338" s="22" t="s">
        <v>980</v>
      </c>
      <c r="E2338" s="68">
        <v>2.82E-3</v>
      </c>
      <c r="F2338" s="23">
        <f>+insum!E190</f>
        <v>16000</v>
      </c>
      <c r="G2338" s="24">
        <f t="shared" si="16"/>
        <v>45.12</v>
      </c>
      <c r="H2338" s="19"/>
      <c r="I2338" s="30"/>
    </row>
    <row r="2339" spans="2:9" ht="19.149999999999999" customHeight="1">
      <c r="B2339" s="2612" t="s">
        <v>982</v>
      </c>
      <c r="C2339" s="2613"/>
      <c r="D2339" s="22" t="s">
        <v>980</v>
      </c>
      <c r="E2339" s="68">
        <v>5.6299999999999996E-3</v>
      </c>
      <c r="F2339" s="23">
        <f>+insum!E187</f>
        <v>71008.850000000035</v>
      </c>
      <c r="G2339" s="24">
        <f t="shared" si="16"/>
        <v>399.77982550000019</v>
      </c>
      <c r="H2339" s="19"/>
      <c r="I2339" s="30"/>
    </row>
    <row r="2340" spans="2:9" ht="15" customHeight="1" thickBot="1">
      <c r="B2340" s="2614" t="s">
        <v>983</v>
      </c>
      <c r="C2340" s="2615"/>
      <c r="D2340" s="25" t="s">
        <v>388</v>
      </c>
      <c r="E2340" s="178">
        <v>3.5000000000000003E-2</v>
      </c>
      <c r="F2340" s="27">
        <f>+insum!E110</f>
        <v>8000</v>
      </c>
      <c r="G2340" s="28">
        <f t="shared" si="16"/>
        <v>280</v>
      </c>
      <c r="H2340" s="29"/>
      <c r="I2340" s="30"/>
    </row>
    <row r="2341" spans="2:9" ht="15" customHeight="1" thickBot="1">
      <c r="B2341" s="30"/>
      <c r="C2341" s="30"/>
      <c r="D2341" s="30"/>
      <c r="E2341" s="30"/>
      <c r="F2341" s="30"/>
      <c r="G2341" s="31" t="s">
        <v>855</v>
      </c>
      <c r="H2341" s="65">
        <f>SUM(G2335:G2340)</f>
        <v>89717.659825499984</v>
      </c>
      <c r="I2341" s="554"/>
    </row>
    <row r="2342" spans="2:9" ht="15" customHeight="1" thickBot="1">
      <c r="B2342" s="2616" t="s">
        <v>864</v>
      </c>
      <c r="C2342" s="2616"/>
      <c r="D2342" s="2616"/>
      <c r="E2342" s="2616"/>
      <c r="F2342" s="2616"/>
      <c r="G2342" s="2616"/>
      <c r="H2342" s="2616"/>
      <c r="I2342" s="1436"/>
    </row>
    <row r="2343" spans="2:9" ht="15" customHeight="1">
      <c r="B2343" s="39" t="s">
        <v>865</v>
      </c>
      <c r="C2343" s="41" t="s">
        <v>866</v>
      </c>
      <c r="D2343" s="42" t="s">
        <v>867</v>
      </c>
      <c r="E2343" s="42" t="s">
        <v>868</v>
      </c>
      <c r="F2343" s="40" t="s">
        <v>850</v>
      </c>
      <c r="G2343" s="63" t="s">
        <v>852</v>
      </c>
      <c r="H2343" s="44"/>
      <c r="I2343" s="30"/>
    </row>
    <row r="2344" spans="2:9" ht="15" customHeight="1">
      <c r="B2344" s="45"/>
      <c r="C2344" s="46"/>
      <c r="D2344" s="47"/>
      <c r="E2344" s="183"/>
      <c r="F2344" s="59"/>
      <c r="G2344" s="183"/>
      <c r="H2344" s="48"/>
      <c r="I2344" s="30"/>
    </row>
    <row r="2345" spans="2:9" ht="15" customHeight="1" thickBot="1">
      <c r="B2345" s="50"/>
      <c r="C2345" s="52"/>
      <c r="D2345" s="52"/>
      <c r="E2345" s="199"/>
      <c r="F2345" s="173"/>
      <c r="G2345" s="205"/>
      <c r="H2345" s="79"/>
      <c r="I2345" s="30"/>
    </row>
    <row r="2346" spans="2:9" ht="15" customHeight="1" thickBot="1">
      <c r="B2346" s="30"/>
      <c r="C2346" s="30"/>
      <c r="D2346" s="30"/>
      <c r="E2346" s="30"/>
      <c r="F2346" s="30"/>
      <c r="G2346" s="31" t="s">
        <v>855</v>
      </c>
      <c r="H2346" s="65">
        <f>SUM(G2344:G2345)</f>
        <v>0</v>
      </c>
      <c r="I2346" s="554"/>
    </row>
    <row r="2347" spans="2:9" ht="15" customHeight="1" thickBot="1">
      <c r="B2347" s="2605" t="s">
        <v>869</v>
      </c>
      <c r="C2347" s="2605"/>
      <c r="D2347" s="2605"/>
      <c r="E2347" s="2605"/>
      <c r="F2347" s="2605"/>
      <c r="G2347" s="2605"/>
      <c r="H2347" s="2605"/>
      <c r="I2347" s="1438"/>
    </row>
    <row r="2348" spans="2:9" ht="15" customHeight="1">
      <c r="B2348" s="54" t="s">
        <v>870</v>
      </c>
      <c r="C2348" s="42" t="s">
        <v>871</v>
      </c>
      <c r="D2348" s="42" t="s">
        <v>872</v>
      </c>
      <c r="E2348" s="55" t="s">
        <v>873</v>
      </c>
      <c r="F2348" s="55" t="s">
        <v>851</v>
      </c>
      <c r="G2348" s="43" t="s">
        <v>852</v>
      </c>
      <c r="H2348" s="34"/>
      <c r="I2348" s="30"/>
    </row>
    <row r="2349" spans="2:9" ht="15" customHeight="1">
      <c r="B2349" s="45" t="s">
        <v>880</v>
      </c>
      <c r="C2349" s="56">
        <f>'M.O. y F.prest.'!C38</f>
        <v>47450</v>
      </c>
      <c r="D2349" s="838">
        <f>+'M.O. y F.prest.'!$F$33</f>
        <v>1.7612000000000001</v>
      </c>
      <c r="E2349" s="58">
        <f>C2349*D2349*2</f>
        <v>167137.88</v>
      </c>
      <c r="F2349" s="49">
        <v>30</v>
      </c>
      <c r="G2349" s="24">
        <f>E2349/F2349</f>
        <v>5571.2626666666665</v>
      </c>
      <c r="H2349" s="19"/>
      <c r="I2349" s="30"/>
    </row>
    <row r="2350" spans="2:9" ht="15" customHeight="1">
      <c r="B2350" s="45" t="s">
        <v>927</v>
      </c>
      <c r="C2350" s="56">
        <f>'M.O. y F.prest.'!C39</f>
        <v>83568.94</v>
      </c>
      <c r="D2350" s="838">
        <f>+'M.O. y F.prest.'!$F$33</f>
        <v>1.7612000000000001</v>
      </c>
      <c r="E2350" s="58">
        <f>C2350*D2350</f>
        <v>147181.61712800001</v>
      </c>
      <c r="F2350" s="49">
        <v>30</v>
      </c>
      <c r="G2350" s="24">
        <f>E2350/F2350</f>
        <v>4906.0539042666669</v>
      </c>
      <c r="H2350" s="19"/>
      <c r="I2350" s="30"/>
    </row>
    <row r="2351" spans="2:9">
      <c r="B2351" s="45"/>
      <c r="C2351" s="59"/>
      <c r="D2351" s="22"/>
      <c r="E2351" s="59"/>
      <c r="F2351" s="23"/>
      <c r="G2351" s="24"/>
      <c r="H2351" s="19"/>
      <c r="I2351" s="30"/>
    </row>
    <row r="2352" spans="2:9" ht="15.75" thickBot="1">
      <c r="B2352" s="50"/>
      <c r="C2352" s="51"/>
      <c r="D2352" s="51"/>
      <c r="E2352" s="51"/>
      <c r="F2352" s="51"/>
      <c r="G2352" s="29"/>
      <c r="H2352" s="29"/>
      <c r="I2352" s="30"/>
    </row>
    <row r="2353" spans="2:9" ht="16.5" customHeight="1" thickBot="1">
      <c r="B2353" s="30"/>
      <c r="C2353" s="30"/>
      <c r="D2353" s="30"/>
      <c r="E2353" s="30"/>
      <c r="F2353" s="30"/>
      <c r="G2353" s="31" t="s">
        <v>855</v>
      </c>
      <c r="H2353" s="32">
        <f>SUM(G2349:G2352)</f>
        <v>10477.316570933333</v>
      </c>
      <c r="I2353" s="554"/>
    </row>
    <row r="2354" spans="2:9" ht="15.75" thickBot="1">
      <c r="B2354" s="30"/>
      <c r="C2354" s="30"/>
      <c r="D2354" s="30"/>
      <c r="E2354" s="30"/>
      <c r="F2354" s="30"/>
      <c r="G2354" s="60"/>
      <c r="H2354" s="30"/>
      <c r="I2354" s="30"/>
    </row>
    <row r="2355" spans="2:9" ht="15.75" thickBot="1">
      <c r="B2355" s="30"/>
      <c r="C2355" s="30"/>
      <c r="D2355" s="30"/>
      <c r="E2355" s="61" t="s">
        <v>876</v>
      </c>
      <c r="F2355" s="62"/>
      <c r="G2355" s="62"/>
      <c r="H2355" s="71">
        <f>H2332+H2341+H2346+H2353</f>
        <v>104685.18226497999</v>
      </c>
      <c r="I2355" s="182"/>
    </row>
    <row r="2359" spans="2:9" ht="15.75" thickBot="1"/>
    <row r="2360" spans="2:9" ht="58.9" customHeight="1">
      <c r="B2360" s="393"/>
      <c r="C2360" s="2617" t="s">
        <v>211</v>
      </c>
      <c r="D2360" s="2618"/>
      <c r="E2360" s="2618"/>
      <c r="F2360" s="2619"/>
      <c r="G2360" s="2620"/>
      <c r="H2360" s="2621"/>
      <c r="I2360" s="1586"/>
    </row>
    <row r="2361" spans="2:9" ht="23.45" customHeight="1">
      <c r="B2361" s="2622" t="s">
        <v>840</v>
      </c>
      <c r="C2361" s="2623"/>
      <c r="D2361" s="2623"/>
      <c r="E2361" s="2623"/>
      <c r="F2361" s="2623"/>
      <c r="G2361" s="2623"/>
      <c r="H2361" s="2624"/>
      <c r="I2361" s="1587"/>
    </row>
    <row r="2362" spans="2:9" ht="25.9" customHeight="1">
      <c r="B2362" s="2625" t="s">
        <v>841</v>
      </c>
      <c r="C2362" s="2626"/>
      <c r="D2362" s="2584" t="str">
        <f>D42</f>
        <v>Elaboró: Yeiner J. Ogaza Diaz</v>
      </c>
      <c r="E2362" s="2585"/>
      <c r="F2362" s="2586"/>
      <c r="G2362" s="11" t="s">
        <v>843</v>
      </c>
      <c r="H2362" s="12" t="s">
        <v>392</v>
      </c>
      <c r="I2362" s="60"/>
    </row>
    <row r="2363" spans="2:9" ht="21.6" customHeight="1">
      <c r="B2363" s="2590"/>
      <c r="C2363" s="2591"/>
      <c r="D2363" s="2587"/>
      <c r="E2363" s="2588"/>
      <c r="F2363" s="2589"/>
      <c r="G2363" s="13" t="s">
        <v>845</v>
      </c>
      <c r="H2363" s="14">
        <f>'Pres. OBRA'!B75</f>
        <v>9.1</v>
      </c>
      <c r="I2363" s="30"/>
    </row>
    <row r="2364" spans="2:9" ht="19.899999999999999" customHeight="1">
      <c r="B2364" s="392" t="s">
        <v>295</v>
      </c>
      <c r="C2364" s="2592" t="str">
        <f>C44</f>
        <v xml:space="preserve"> "CONSTRUCCION DEL PARQUE LA FAMILIA DEL MUNICIPIO DE GIRARDOTA"</v>
      </c>
      <c r="D2364" s="2593"/>
      <c r="E2364" s="2593"/>
      <c r="F2364" s="2593"/>
      <c r="G2364" s="2593"/>
      <c r="H2364" s="2594"/>
      <c r="I2364" s="31"/>
    </row>
    <row r="2365" spans="2:9" ht="48" customHeight="1" thickBot="1">
      <c r="B2365" s="15" t="s">
        <v>847</v>
      </c>
      <c r="C2365" s="2596" t="str">
        <f>'Pres. OBRA'!C75</f>
        <v>Suministro, transporte e instalación de TUBERÍA PVC-SANITARIA, con un DIÁMETRO DE 3", . Incluye suministro y transporte de los materiales, bocas, accesorios, pegante, limpiador y todos los elementos necesarios para su correcta instalación y funcionamiento.</v>
      </c>
      <c r="D2365" s="2596"/>
      <c r="E2365" s="2596"/>
      <c r="F2365" s="2596"/>
      <c r="G2365" s="2596"/>
      <c r="H2365" s="2597"/>
      <c r="I2365" s="231"/>
    </row>
    <row r="2366" spans="2:9" ht="22.15" customHeight="1" thickBot="1">
      <c r="B2366" s="166" t="s">
        <v>848</v>
      </c>
      <c r="C2366" s="30"/>
      <c r="D2366" s="30"/>
      <c r="E2366" s="30"/>
      <c r="F2366" s="30"/>
      <c r="G2366" s="30"/>
      <c r="H2366" s="167"/>
      <c r="I2366" s="30"/>
    </row>
    <row r="2367" spans="2:9">
      <c r="B2367" s="2598" t="s">
        <v>300</v>
      </c>
      <c r="C2367" s="2599"/>
      <c r="D2367" s="42" t="s">
        <v>849</v>
      </c>
      <c r="E2367" s="40" t="s">
        <v>850</v>
      </c>
      <c r="F2367" s="40" t="s">
        <v>851</v>
      </c>
      <c r="G2367" s="43" t="s">
        <v>852</v>
      </c>
      <c r="H2367" s="34"/>
      <c r="I2367" s="30"/>
    </row>
    <row r="2368" spans="2:9">
      <c r="B2368" s="2600" t="s">
        <v>877</v>
      </c>
      <c r="C2368" s="2601"/>
      <c r="D2368" s="206"/>
      <c r="E2368" s="70"/>
      <c r="F2368" s="68">
        <v>0.05</v>
      </c>
      <c r="G2368" s="192">
        <f>+F2368*H2391</f>
        <v>1153.75278564</v>
      </c>
      <c r="H2368" s="19"/>
      <c r="I2368" s="30"/>
    </row>
    <row r="2369" spans="2:9" ht="15.75" thickBot="1">
      <c r="B2369" s="2602"/>
      <c r="C2369" s="2603"/>
      <c r="D2369" s="187"/>
      <c r="E2369" s="27"/>
      <c r="F2369" s="178"/>
      <c r="G2369" s="188"/>
      <c r="H2369" s="29"/>
      <c r="I2369" s="30"/>
    </row>
    <row r="2370" spans="2:9" ht="15.75" thickBot="1">
      <c r="B2370" s="30"/>
      <c r="C2370" s="30"/>
      <c r="D2370" s="30"/>
      <c r="E2370" s="30"/>
      <c r="F2370" s="30"/>
      <c r="G2370" s="31" t="s">
        <v>855</v>
      </c>
      <c r="H2370" s="65">
        <f>SUM(G2368:G2369)</f>
        <v>1153.75278564</v>
      </c>
      <c r="I2370" s="554"/>
    </row>
    <row r="2371" spans="2:9" ht="15.75" thickBot="1">
      <c r="B2371" s="2604" t="s">
        <v>856</v>
      </c>
      <c r="C2371" s="2604"/>
      <c r="D2371" s="2604"/>
      <c r="E2371" s="2604"/>
      <c r="F2371" s="2604"/>
      <c r="G2371" s="2604"/>
      <c r="H2371" s="2605"/>
      <c r="I2371" s="1438"/>
    </row>
    <row r="2372" spans="2:9">
      <c r="B2372" s="2606" t="s">
        <v>300</v>
      </c>
      <c r="C2372" s="2607"/>
      <c r="D2372" s="159" t="s">
        <v>310</v>
      </c>
      <c r="E2372" s="160" t="s">
        <v>857</v>
      </c>
      <c r="F2372" s="171" t="s">
        <v>859</v>
      </c>
      <c r="G2372" s="547" t="s">
        <v>852</v>
      </c>
      <c r="H2372" s="44"/>
      <c r="I2372" s="30"/>
    </row>
    <row r="2373" spans="2:9">
      <c r="B2373" s="2612" t="s">
        <v>1131</v>
      </c>
      <c r="C2373" s="2613"/>
      <c r="D2373" s="22" t="s">
        <v>353</v>
      </c>
      <c r="E2373" s="68">
        <v>0.16666666666666666</v>
      </c>
      <c r="F2373" s="49">
        <f>+insum!E610</f>
        <v>163974</v>
      </c>
      <c r="G2373" s="24">
        <f t="shared" ref="G2373:G2379" si="17">+F2373*E2373</f>
        <v>27329</v>
      </c>
      <c r="H2373" s="48"/>
      <c r="I2373" s="30"/>
    </row>
    <row r="2374" spans="2:9">
      <c r="B2374" s="2612" t="s">
        <v>1132</v>
      </c>
      <c r="C2374" s="2613"/>
      <c r="D2374" s="22" t="s">
        <v>247</v>
      </c>
      <c r="E2374" s="68">
        <v>0.16669999999999999</v>
      </c>
      <c r="F2374" s="49">
        <f>+insum!E637</f>
        <v>4679</v>
      </c>
      <c r="G2374" s="24">
        <f t="shared" si="17"/>
        <v>779.98929999999996</v>
      </c>
      <c r="H2374" s="48"/>
      <c r="I2374" s="30"/>
    </row>
    <row r="2375" spans="2:9">
      <c r="B2375" s="2612" t="s">
        <v>1133</v>
      </c>
      <c r="C2375" s="2613"/>
      <c r="D2375" s="22" t="s">
        <v>247</v>
      </c>
      <c r="E2375" s="68">
        <v>0.13</v>
      </c>
      <c r="F2375" s="49">
        <f>+insum!E628</f>
        <v>12549</v>
      </c>
      <c r="G2375" s="24">
        <f t="shared" si="17"/>
        <v>1631.3700000000001</v>
      </c>
      <c r="H2375" s="48"/>
      <c r="I2375" s="30"/>
    </row>
    <row r="2376" spans="2:9">
      <c r="B2376" s="2612" t="s">
        <v>1134</v>
      </c>
      <c r="C2376" s="2613"/>
      <c r="D2376" s="22" t="s">
        <v>247</v>
      </c>
      <c r="E2376" s="68">
        <v>0.13</v>
      </c>
      <c r="F2376" s="49">
        <f>+insum!E619</f>
        <v>11297</v>
      </c>
      <c r="G2376" s="24">
        <f t="shared" si="17"/>
        <v>1468.6100000000001</v>
      </c>
      <c r="H2376" s="48"/>
      <c r="I2376" s="30"/>
    </row>
    <row r="2377" spans="2:9">
      <c r="B2377" s="713" t="s">
        <v>1135</v>
      </c>
      <c r="C2377" s="996"/>
      <c r="D2377" s="22" t="s">
        <v>247</v>
      </c>
      <c r="E2377" s="68">
        <v>0.13</v>
      </c>
      <c r="F2377" s="49">
        <f>+insum!E646</f>
        <v>12485</v>
      </c>
      <c r="G2377" s="24">
        <f t="shared" si="17"/>
        <v>1623.05</v>
      </c>
      <c r="H2377" s="48"/>
      <c r="I2377" s="30"/>
    </row>
    <row r="2378" spans="2:9">
      <c r="B2378" s="2612" t="s">
        <v>1136</v>
      </c>
      <c r="C2378" s="2613"/>
      <c r="D2378" s="22" t="s">
        <v>247</v>
      </c>
      <c r="E2378" s="68">
        <v>0.05</v>
      </c>
      <c r="F2378" s="23">
        <f>+insum!E345</f>
        <v>45000</v>
      </c>
      <c r="G2378" s="24">
        <f t="shared" si="17"/>
        <v>2250</v>
      </c>
      <c r="H2378" s="48"/>
      <c r="I2378" s="30"/>
    </row>
    <row r="2379" spans="2:9" ht="15.75" thickBot="1">
      <c r="B2379" s="2614" t="s">
        <v>1137</v>
      </c>
      <c r="C2379" s="2615"/>
      <c r="D2379" s="25" t="s">
        <v>247</v>
      </c>
      <c r="E2379" s="178">
        <v>0.05</v>
      </c>
      <c r="F2379" s="27">
        <f>+insum!E348</f>
        <v>25000</v>
      </c>
      <c r="G2379" s="28">
        <f t="shared" si="17"/>
        <v>1250</v>
      </c>
      <c r="H2379" s="79"/>
      <c r="I2379" s="30"/>
    </row>
    <row r="2380" spans="2:9" ht="15.75" thickBot="1">
      <c r="B2380" s="30"/>
      <c r="C2380" s="30"/>
      <c r="D2380" s="30"/>
      <c r="E2380" s="30"/>
      <c r="F2380" s="30"/>
      <c r="G2380" s="31" t="s">
        <v>855</v>
      </c>
      <c r="H2380" s="32">
        <f>SUM(G2373:G2379)</f>
        <v>36332.0193</v>
      </c>
      <c r="I2380" s="554"/>
    </row>
    <row r="2381" spans="2:9" ht="15.75" thickBot="1">
      <c r="B2381" s="2616" t="s">
        <v>864</v>
      </c>
      <c r="C2381" s="2616"/>
      <c r="D2381" s="2616"/>
      <c r="E2381" s="2616"/>
      <c r="F2381" s="2616"/>
      <c r="G2381" s="2616"/>
      <c r="H2381" s="2616"/>
      <c r="I2381" s="1436"/>
    </row>
    <row r="2382" spans="2:9" ht="22.5">
      <c r="B2382" s="39" t="s">
        <v>865</v>
      </c>
      <c r="C2382" s="41" t="s">
        <v>866</v>
      </c>
      <c r="D2382" s="42" t="s">
        <v>867</v>
      </c>
      <c r="E2382" s="42" t="s">
        <v>868</v>
      </c>
      <c r="F2382" s="42" t="s">
        <v>850</v>
      </c>
      <c r="G2382" s="43" t="s">
        <v>852</v>
      </c>
      <c r="H2382" s="44"/>
      <c r="I2382" s="30"/>
    </row>
    <row r="2383" spans="2:9">
      <c r="B2383" s="45"/>
      <c r="C2383" s="46"/>
      <c r="D2383" s="47"/>
      <c r="E2383" s="23"/>
      <c r="F2383" s="59"/>
      <c r="G2383" s="23"/>
      <c r="H2383" s="48"/>
      <c r="I2383" s="30"/>
    </row>
    <row r="2384" spans="2:9" ht="15.75" thickBot="1">
      <c r="B2384" s="50"/>
      <c r="C2384" s="52"/>
      <c r="D2384" s="52"/>
      <c r="E2384" s="52"/>
      <c r="F2384" s="52"/>
      <c r="G2384" s="53"/>
      <c r="H2384" s="48"/>
      <c r="I2384" s="30"/>
    </row>
    <row r="2385" spans="2:9" ht="15.75" thickBot="1">
      <c r="B2385" s="30"/>
      <c r="C2385" s="30"/>
      <c r="D2385" s="30"/>
      <c r="E2385" s="30"/>
      <c r="F2385" s="30"/>
      <c r="G2385" s="31" t="s">
        <v>855</v>
      </c>
      <c r="H2385" s="32">
        <f>SUM(G2383:G2384)</f>
        <v>0</v>
      </c>
      <c r="I2385" s="554"/>
    </row>
    <row r="2386" spans="2:9" ht="15.75" thickBot="1">
      <c r="B2386" s="2605" t="s">
        <v>869</v>
      </c>
      <c r="C2386" s="2605"/>
      <c r="D2386" s="2605"/>
      <c r="E2386" s="2605"/>
      <c r="F2386" s="2605"/>
      <c r="G2386" s="2605"/>
      <c r="H2386" s="2605"/>
      <c r="I2386" s="1438"/>
    </row>
    <row r="2387" spans="2:9" ht="15.75" thickBot="1">
      <c r="B2387" s="39" t="s">
        <v>870</v>
      </c>
      <c r="C2387" s="40" t="s">
        <v>871</v>
      </c>
      <c r="D2387" s="40" t="s">
        <v>872</v>
      </c>
      <c r="E2387" s="675" t="s">
        <v>873</v>
      </c>
      <c r="F2387" s="675" t="s">
        <v>851</v>
      </c>
      <c r="G2387" s="676" t="s">
        <v>852</v>
      </c>
      <c r="H2387" s="34"/>
      <c r="I2387" s="30"/>
    </row>
    <row r="2388" spans="2:9">
      <c r="B2388" s="677" t="s">
        <v>914</v>
      </c>
      <c r="C2388" s="678">
        <f>'M.O. y F.prest.'!C38</f>
        <v>47450</v>
      </c>
      <c r="D2388" s="838">
        <f>+'M.O. y F.prest.'!$F$33</f>
        <v>1.7612000000000001</v>
      </c>
      <c r="E2388" s="679">
        <f>C2388*D2388*1</f>
        <v>83568.94</v>
      </c>
      <c r="F2388" s="680">
        <v>10</v>
      </c>
      <c r="G2388" s="681">
        <f>E2388/F2388</f>
        <v>8356.8940000000002</v>
      </c>
      <c r="H2388" s="19"/>
      <c r="I2388" s="30"/>
    </row>
    <row r="2389" spans="2:9">
      <c r="B2389" s="45" t="s">
        <v>927</v>
      </c>
      <c r="C2389" s="56">
        <f>'M.O. y F.prest.'!C39</f>
        <v>83568.94</v>
      </c>
      <c r="D2389" s="838">
        <f>+'M.O. y F.prest.'!$F$33</f>
        <v>1.7612000000000001</v>
      </c>
      <c r="E2389" s="58">
        <f>C2389*D2389</f>
        <v>147181.61712800001</v>
      </c>
      <c r="F2389" s="49">
        <v>10</v>
      </c>
      <c r="G2389" s="24">
        <f>E2389/F2389</f>
        <v>14718.161712800002</v>
      </c>
      <c r="H2389" s="19"/>
      <c r="I2389" s="30"/>
    </row>
    <row r="2390" spans="2:9" ht="15.75" thickBot="1">
      <c r="B2390" s="203"/>
      <c r="C2390" s="26"/>
      <c r="D2390" s="25"/>
      <c r="E2390" s="26"/>
      <c r="F2390" s="27"/>
      <c r="G2390" s="28"/>
      <c r="H2390" s="19"/>
      <c r="I2390" s="30"/>
    </row>
    <row r="2391" spans="2:9" ht="15.75" thickBot="1">
      <c r="B2391" s="30"/>
      <c r="C2391" s="30"/>
      <c r="D2391" s="30"/>
      <c r="E2391" s="30"/>
      <c r="F2391" s="30"/>
      <c r="G2391" s="31" t="s">
        <v>855</v>
      </c>
      <c r="H2391" s="32">
        <f>SUM(G2388:G2390)</f>
        <v>23075.0557128</v>
      </c>
      <c r="I2391" s="554"/>
    </row>
    <row r="2392" spans="2:9" ht="15.75" thickBot="1">
      <c r="B2392" s="30"/>
      <c r="C2392" s="30"/>
      <c r="D2392" s="30"/>
      <c r="E2392" s="30"/>
      <c r="F2392" s="30"/>
      <c r="G2392" s="60"/>
      <c r="H2392" s="30"/>
      <c r="I2392" s="30"/>
    </row>
    <row r="2393" spans="2:9" ht="15.75" thickBot="1">
      <c r="B2393" s="30"/>
      <c r="C2393" s="30"/>
      <c r="D2393" s="30"/>
      <c r="E2393" s="61" t="s">
        <v>876</v>
      </c>
      <c r="F2393" s="62"/>
      <c r="G2393" s="62"/>
      <c r="H2393" s="71">
        <f>H2370+H2380+H2385+H2391</f>
        <v>60560.827798439997</v>
      </c>
      <c r="I2393" s="182"/>
    </row>
    <row r="2397" spans="2:9" ht="15.75" thickBot="1"/>
    <row r="2398" spans="2:9" ht="42" customHeight="1">
      <c r="B2398" s="393"/>
      <c r="C2398" s="2617" t="s">
        <v>211</v>
      </c>
      <c r="D2398" s="2618"/>
      <c r="E2398" s="2618"/>
      <c r="F2398" s="2619"/>
      <c r="G2398" s="2620"/>
      <c r="H2398" s="2621"/>
      <c r="I2398" s="1586"/>
    </row>
    <row r="2399" spans="2:9" ht="26.25">
      <c r="B2399" s="2622" t="s">
        <v>840</v>
      </c>
      <c r="C2399" s="2623"/>
      <c r="D2399" s="2623"/>
      <c r="E2399" s="2623"/>
      <c r="F2399" s="2623"/>
      <c r="G2399" s="2623"/>
      <c r="H2399" s="2624"/>
      <c r="I2399" s="1587"/>
    </row>
    <row r="2400" spans="2:9">
      <c r="B2400" s="2625" t="s">
        <v>841</v>
      </c>
      <c r="C2400" s="2626"/>
      <c r="D2400" s="2584"/>
      <c r="E2400" s="2585"/>
      <c r="F2400" s="2586"/>
      <c r="G2400" s="11" t="s">
        <v>843</v>
      </c>
      <c r="H2400" s="12" t="s">
        <v>392</v>
      </c>
      <c r="I2400" s="60"/>
    </row>
    <row r="2401" spans="2:9">
      <c r="B2401" s="2590"/>
      <c r="C2401" s="2591"/>
      <c r="D2401" s="2587"/>
      <c r="E2401" s="2588"/>
      <c r="F2401" s="2589"/>
      <c r="G2401" s="13" t="s">
        <v>845</v>
      </c>
      <c r="H2401" s="14">
        <f>'Pres. OBRA'!B76</f>
        <v>9.1999999999999993</v>
      </c>
      <c r="I2401" s="30"/>
    </row>
    <row r="2402" spans="2:9" ht="16.149999999999999" customHeight="1">
      <c r="B2402" s="392" t="s">
        <v>295</v>
      </c>
      <c r="C2402" s="2592" t="str">
        <f>C5</f>
        <v xml:space="preserve"> "CONSTRUCCION DEL PARQUE LA FAMILIA DEL MUNICIPIO DE GIRARDOTA"</v>
      </c>
      <c r="D2402" s="2593"/>
      <c r="E2402" s="2593"/>
      <c r="F2402" s="2593"/>
      <c r="G2402" s="2593"/>
      <c r="H2402" s="2594"/>
      <c r="I2402" s="31"/>
    </row>
    <row r="2403" spans="2:9" ht="52.15" customHeight="1" thickBot="1">
      <c r="B2403" s="15" t="s">
        <v>847</v>
      </c>
      <c r="C2403" s="2596" t="str">
        <f>'Pres. OBRA'!C76</f>
        <v>Suministro e instalacion de tuberia PVC- SANITARIA diametro  4'' tipo pavco o similar, para aguas residuales o lluvia, incluye suministro y transporte de los materiales, accesorios, pegante, limpiador y todos los elementos necesarios para su correcta instalacion y funcionamiento.</v>
      </c>
      <c r="D2403" s="2596"/>
      <c r="E2403" s="2596"/>
      <c r="F2403" s="2596"/>
      <c r="G2403" s="2596"/>
      <c r="H2403" s="2597"/>
      <c r="I2403" s="231"/>
    </row>
    <row r="2404" spans="2:9" ht="15.75" thickBot="1">
      <c r="B2404" s="166" t="s">
        <v>848</v>
      </c>
      <c r="C2404" s="30"/>
      <c r="D2404" s="30"/>
      <c r="E2404" s="30"/>
      <c r="F2404" s="30"/>
      <c r="G2404" s="30"/>
      <c r="H2404" s="167"/>
      <c r="I2404" s="30"/>
    </row>
    <row r="2405" spans="2:9">
      <c r="B2405" s="2598" t="s">
        <v>300</v>
      </c>
      <c r="C2405" s="2599"/>
      <c r="D2405" s="42" t="s">
        <v>849</v>
      </c>
      <c r="E2405" s="40" t="s">
        <v>850</v>
      </c>
      <c r="F2405" s="40" t="s">
        <v>851</v>
      </c>
      <c r="G2405" s="43" t="s">
        <v>852</v>
      </c>
      <c r="H2405" s="34"/>
      <c r="I2405" s="30"/>
    </row>
    <row r="2406" spans="2:9">
      <c r="B2406" s="2600" t="s">
        <v>877</v>
      </c>
      <c r="C2406" s="2601"/>
      <c r="D2406" s="206"/>
      <c r="E2406" s="70"/>
      <c r="F2406" s="68">
        <v>0.05</v>
      </c>
      <c r="G2406" s="192">
        <f>+F2406*H2429</f>
        <v>384.58426188000004</v>
      </c>
      <c r="H2406" s="19"/>
      <c r="I2406" s="30"/>
    </row>
    <row r="2407" spans="2:9" ht="15.75" thickBot="1">
      <c r="B2407" s="2602"/>
      <c r="C2407" s="2603"/>
      <c r="D2407" s="187"/>
      <c r="E2407" s="27"/>
      <c r="F2407" s="178"/>
      <c r="G2407" s="188"/>
      <c r="H2407" s="29"/>
      <c r="I2407" s="30"/>
    </row>
    <row r="2408" spans="2:9" ht="15.75" thickBot="1">
      <c r="B2408" s="30"/>
      <c r="C2408" s="30"/>
      <c r="D2408" s="30"/>
      <c r="E2408" s="30"/>
      <c r="F2408" s="30"/>
      <c r="G2408" s="31" t="s">
        <v>855</v>
      </c>
      <c r="H2408" s="65">
        <f>SUM(G2406:G2407)</f>
        <v>384.58426188000004</v>
      </c>
      <c r="I2408" s="554"/>
    </row>
    <row r="2409" spans="2:9" ht="15.75" thickBot="1">
      <c r="B2409" s="2604" t="s">
        <v>856</v>
      </c>
      <c r="C2409" s="2604"/>
      <c r="D2409" s="2604"/>
      <c r="E2409" s="2604"/>
      <c r="F2409" s="2604"/>
      <c r="G2409" s="2604"/>
      <c r="H2409" s="2605"/>
      <c r="I2409" s="1438"/>
    </row>
    <row r="2410" spans="2:9">
      <c r="B2410" s="2606" t="s">
        <v>300</v>
      </c>
      <c r="C2410" s="2607"/>
      <c r="D2410" s="159" t="s">
        <v>310</v>
      </c>
      <c r="E2410" s="160" t="s">
        <v>857</v>
      </c>
      <c r="F2410" s="171" t="s">
        <v>859</v>
      </c>
      <c r="G2410" s="547" t="s">
        <v>852</v>
      </c>
      <c r="H2410" s="44"/>
      <c r="I2410" s="30"/>
    </row>
    <row r="2411" spans="2:9" ht="21" customHeight="1">
      <c r="B2411" s="2612" t="s">
        <v>1138</v>
      </c>
      <c r="C2411" s="2613"/>
      <c r="D2411" s="22" t="s">
        <v>353</v>
      </c>
      <c r="E2411" s="68">
        <v>0.16666666666666666</v>
      </c>
      <c r="F2411" s="49">
        <f>+insum!E611</f>
        <v>230613</v>
      </c>
      <c r="G2411" s="24">
        <f t="shared" ref="G2411:G2417" si="18">+F2411*E2411</f>
        <v>38435.5</v>
      </c>
      <c r="H2411" s="48"/>
      <c r="I2411" s="30"/>
    </row>
    <row r="2412" spans="2:9" ht="21" customHeight="1">
      <c r="B2412" s="2612" t="s">
        <v>1139</v>
      </c>
      <c r="C2412" s="2613"/>
      <c r="D2412" s="22" t="s">
        <v>247</v>
      </c>
      <c r="E2412" s="68">
        <v>0.16669999999999999</v>
      </c>
      <c r="F2412" s="23">
        <f>+insum!E638</f>
        <v>11446</v>
      </c>
      <c r="G2412" s="24">
        <f t="shared" si="18"/>
        <v>1908.0482</v>
      </c>
      <c r="H2412" s="48"/>
      <c r="I2412" s="30"/>
    </row>
    <row r="2413" spans="2:9" ht="22.15" customHeight="1">
      <c r="B2413" s="2612" t="s">
        <v>1140</v>
      </c>
      <c r="C2413" s="2613"/>
      <c r="D2413" s="22" t="s">
        <v>247</v>
      </c>
      <c r="E2413" s="68">
        <v>0.13</v>
      </c>
      <c r="F2413" s="23">
        <f>+insum!E629</f>
        <v>22101</v>
      </c>
      <c r="G2413" s="24">
        <f t="shared" si="18"/>
        <v>2873.13</v>
      </c>
      <c r="H2413" s="48"/>
      <c r="I2413" s="30"/>
    </row>
    <row r="2414" spans="2:9" ht="21" customHeight="1">
      <c r="B2414" s="2612" t="s">
        <v>1141</v>
      </c>
      <c r="C2414" s="2613"/>
      <c r="D2414" s="22" t="s">
        <v>247</v>
      </c>
      <c r="E2414" s="68">
        <v>0.13</v>
      </c>
      <c r="F2414" s="23">
        <f>+insum!E620</f>
        <v>19645</v>
      </c>
      <c r="G2414" s="24">
        <f t="shared" si="18"/>
        <v>2553.85</v>
      </c>
      <c r="H2414" s="48"/>
      <c r="I2414" s="30"/>
    </row>
    <row r="2415" spans="2:9" ht="19.899999999999999" customHeight="1">
      <c r="B2415" s="2612" t="s">
        <v>1142</v>
      </c>
      <c r="C2415" s="2613"/>
      <c r="D2415" s="22" t="s">
        <v>247</v>
      </c>
      <c r="E2415" s="68">
        <v>0.13</v>
      </c>
      <c r="F2415" s="23">
        <f>+insum!E647</f>
        <v>26020</v>
      </c>
      <c r="G2415" s="24">
        <f t="shared" si="18"/>
        <v>3382.6</v>
      </c>
      <c r="H2415" s="48"/>
      <c r="I2415" s="30"/>
    </row>
    <row r="2416" spans="2:9" ht="15" customHeight="1">
      <c r="B2416" s="2612" t="s">
        <v>1136</v>
      </c>
      <c r="C2416" s="2613"/>
      <c r="D2416" s="22" t="s">
        <v>247</v>
      </c>
      <c r="E2416" s="68">
        <v>0.04</v>
      </c>
      <c r="F2416" s="23">
        <f>+insum!E345</f>
        <v>45000</v>
      </c>
      <c r="G2416" s="24">
        <f t="shared" si="18"/>
        <v>1800</v>
      </c>
      <c r="H2416" s="48"/>
      <c r="I2416" s="30"/>
    </row>
    <row r="2417" spans="2:9" ht="15.75" thickBot="1">
      <c r="B2417" s="2614" t="s">
        <v>1137</v>
      </c>
      <c r="C2417" s="2615"/>
      <c r="D2417" s="25" t="s">
        <v>247</v>
      </c>
      <c r="E2417" s="178">
        <v>0.04</v>
      </c>
      <c r="F2417" s="27">
        <f>+insum!E348</f>
        <v>25000</v>
      </c>
      <c r="G2417" s="28">
        <f t="shared" si="18"/>
        <v>1000</v>
      </c>
      <c r="H2417" s="79"/>
      <c r="I2417" s="30"/>
    </row>
    <row r="2418" spans="2:9" ht="15.75" thickBot="1">
      <c r="B2418" s="30"/>
      <c r="C2418" s="30"/>
      <c r="D2418" s="30"/>
      <c r="E2418" s="30"/>
      <c r="F2418" s="30"/>
      <c r="G2418" s="31" t="s">
        <v>855</v>
      </c>
      <c r="H2418" s="32">
        <f>SUM(G2411:G2417)</f>
        <v>51953.128199999992</v>
      </c>
      <c r="I2418" s="554"/>
    </row>
    <row r="2419" spans="2:9" ht="15.75" thickBot="1">
      <c r="B2419" s="2616" t="s">
        <v>864</v>
      </c>
      <c r="C2419" s="2616"/>
      <c r="D2419" s="2616"/>
      <c r="E2419" s="2616"/>
      <c r="F2419" s="2616"/>
      <c r="G2419" s="2616"/>
      <c r="H2419" s="2616"/>
      <c r="I2419" s="1436"/>
    </row>
    <row r="2420" spans="2:9" ht="22.5">
      <c r="B2420" s="39" t="s">
        <v>865</v>
      </c>
      <c r="C2420" s="41" t="s">
        <v>866</v>
      </c>
      <c r="D2420" s="42" t="s">
        <v>867</v>
      </c>
      <c r="E2420" s="42" t="s">
        <v>868</v>
      </c>
      <c r="F2420" s="42" t="s">
        <v>850</v>
      </c>
      <c r="G2420" s="43" t="s">
        <v>852</v>
      </c>
      <c r="H2420" s="44"/>
      <c r="I2420" s="30"/>
    </row>
    <row r="2421" spans="2:9">
      <c r="B2421" s="45"/>
      <c r="C2421" s="46"/>
      <c r="D2421" s="47"/>
      <c r="E2421" s="23"/>
      <c r="F2421" s="59"/>
      <c r="G2421" s="23"/>
      <c r="H2421" s="48"/>
      <c r="I2421" s="30"/>
    </row>
    <row r="2422" spans="2:9" ht="15.75" thickBot="1">
      <c r="B2422" s="50"/>
      <c r="C2422" s="52"/>
      <c r="D2422" s="52"/>
      <c r="E2422" s="52"/>
      <c r="F2422" s="52"/>
      <c r="G2422" s="53"/>
      <c r="H2422" s="48"/>
      <c r="I2422" s="30"/>
    </row>
    <row r="2423" spans="2:9" ht="15.75" thickBot="1">
      <c r="B2423" s="30"/>
      <c r="C2423" s="30"/>
      <c r="D2423" s="30"/>
      <c r="E2423" s="30"/>
      <c r="F2423" s="30"/>
      <c r="G2423" s="31" t="s">
        <v>855</v>
      </c>
      <c r="H2423" s="32">
        <f>SUM(G2421:G2422)</f>
        <v>0</v>
      </c>
      <c r="I2423" s="554"/>
    </row>
    <row r="2424" spans="2:9" ht="15.75" thickBot="1">
      <c r="B2424" s="2605" t="s">
        <v>869</v>
      </c>
      <c r="C2424" s="2605"/>
      <c r="D2424" s="2605"/>
      <c r="E2424" s="2605"/>
      <c r="F2424" s="2605"/>
      <c r="G2424" s="2605"/>
      <c r="H2424" s="2605"/>
      <c r="I2424" s="1438"/>
    </row>
    <row r="2425" spans="2:9">
      <c r="B2425" s="54" t="s">
        <v>870</v>
      </c>
      <c r="C2425" s="42" t="s">
        <v>871</v>
      </c>
      <c r="D2425" s="42" t="s">
        <v>872</v>
      </c>
      <c r="E2425" s="55" t="s">
        <v>873</v>
      </c>
      <c r="F2425" s="55" t="s">
        <v>851</v>
      </c>
      <c r="G2425" s="43" t="s">
        <v>852</v>
      </c>
      <c r="H2425" s="34"/>
      <c r="I2425" s="30"/>
    </row>
    <row r="2426" spans="2:9">
      <c r="B2426" s="45" t="s">
        <v>914</v>
      </c>
      <c r="C2426" s="56">
        <f>'M.O. y F.prest.'!C38</f>
        <v>47450</v>
      </c>
      <c r="D2426" s="838">
        <f>+'M.O. y F.prest.'!$F$33</f>
        <v>1.7612000000000001</v>
      </c>
      <c r="E2426" s="58">
        <f>C2426*D2426*1</f>
        <v>83568.94</v>
      </c>
      <c r="F2426" s="49">
        <v>30</v>
      </c>
      <c r="G2426" s="24">
        <f>E2426/F2426</f>
        <v>2785.6313333333333</v>
      </c>
      <c r="H2426" s="19"/>
      <c r="I2426" s="30"/>
    </row>
    <row r="2427" spans="2:9">
      <c r="B2427" s="45" t="s">
        <v>927</v>
      </c>
      <c r="C2427" s="56">
        <f>'M.O. y F.prest.'!C39</f>
        <v>83568.94</v>
      </c>
      <c r="D2427" s="838">
        <f>+'M.O. y F.prest.'!$F$33</f>
        <v>1.7612000000000001</v>
      </c>
      <c r="E2427" s="58">
        <f>C2427*D2427</f>
        <v>147181.61712800001</v>
      </c>
      <c r="F2427" s="49">
        <v>30</v>
      </c>
      <c r="G2427" s="24">
        <f>E2427/F2427</f>
        <v>4906.0539042666669</v>
      </c>
      <c r="H2427" s="19"/>
      <c r="I2427" s="30"/>
    </row>
    <row r="2428" spans="2:9" ht="15.75" thickBot="1">
      <c r="B2428" s="203"/>
      <c r="C2428" s="26"/>
      <c r="D2428" s="25"/>
      <c r="E2428" s="26"/>
      <c r="F2428" s="27"/>
      <c r="G2428" s="28"/>
      <c r="H2428" s="19"/>
      <c r="I2428" s="30"/>
    </row>
    <row r="2429" spans="2:9" ht="15.75" thickBot="1">
      <c r="B2429" s="30"/>
      <c r="C2429" s="30"/>
      <c r="D2429" s="30"/>
      <c r="E2429" s="30"/>
      <c r="F2429" s="30"/>
      <c r="G2429" s="31" t="s">
        <v>855</v>
      </c>
      <c r="H2429" s="32">
        <f>SUM(G2426:G2428)</f>
        <v>7691.6852376000006</v>
      </c>
      <c r="I2429" s="554"/>
    </row>
    <row r="2430" spans="2:9" ht="15.75" thickBot="1">
      <c r="B2430" s="30"/>
      <c r="C2430" s="30"/>
      <c r="D2430" s="30"/>
      <c r="E2430" s="30"/>
      <c r="F2430" s="30"/>
      <c r="G2430" s="60"/>
      <c r="H2430" s="30"/>
      <c r="I2430" s="30"/>
    </row>
    <row r="2431" spans="2:9" ht="15.75" thickBot="1">
      <c r="B2431" s="30"/>
      <c r="C2431" s="30"/>
      <c r="D2431" s="30"/>
      <c r="E2431" s="61" t="s">
        <v>876</v>
      </c>
      <c r="F2431" s="62"/>
      <c r="G2431" s="62"/>
      <c r="H2431" s="71">
        <f>H2408+H2418+H2423+H2429</f>
        <v>60029.397699479996</v>
      </c>
      <c r="I2431" s="182"/>
    </row>
    <row r="2434" spans="2:9" ht="15.75" thickBot="1"/>
    <row r="2435" spans="2:9" ht="61.9" customHeight="1">
      <c r="B2435" s="393"/>
      <c r="C2435" s="2617" t="s">
        <v>211</v>
      </c>
      <c r="D2435" s="2618"/>
      <c r="E2435" s="2618"/>
      <c r="F2435" s="2619"/>
      <c r="G2435" s="2620"/>
      <c r="H2435" s="2621"/>
      <c r="I2435" s="1586"/>
    </row>
    <row r="2436" spans="2:9" ht="26.25">
      <c r="B2436" s="2622" t="s">
        <v>840</v>
      </c>
      <c r="C2436" s="2623"/>
      <c r="D2436" s="2623"/>
      <c r="E2436" s="2623"/>
      <c r="F2436" s="2623"/>
      <c r="G2436" s="2623"/>
      <c r="H2436" s="2624"/>
      <c r="I2436" s="1587"/>
    </row>
    <row r="2437" spans="2:9">
      <c r="B2437" s="2625" t="s">
        <v>841</v>
      </c>
      <c r="C2437" s="2626"/>
      <c r="D2437" s="2584" t="str">
        <f>D42</f>
        <v>Elaboró: Yeiner J. Ogaza Diaz</v>
      </c>
      <c r="E2437" s="2585"/>
      <c r="F2437" s="2586"/>
      <c r="G2437" s="11" t="s">
        <v>843</v>
      </c>
      <c r="H2437" s="12" t="s">
        <v>392</v>
      </c>
      <c r="I2437" s="60"/>
    </row>
    <row r="2438" spans="2:9">
      <c r="B2438" s="2590" t="s">
        <v>1143</v>
      </c>
      <c r="C2438" s="2591"/>
      <c r="D2438" s="2587"/>
      <c r="E2438" s="2588"/>
      <c r="F2438" s="2589"/>
      <c r="G2438" s="13" t="s">
        <v>845</v>
      </c>
      <c r="H2438" s="14">
        <f>'Pres. OBRA'!B77</f>
        <v>9.2999999999999989</v>
      </c>
      <c r="I2438" s="30"/>
    </row>
    <row r="2439" spans="2:9" ht="18">
      <c r="B2439" s="392" t="s">
        <v>295</v>
      </c>
      <c r="C2439" s="2592" t="str">
        <f>C44</f>
        <v xml:space="preserve"> "CONSTRUCCION DEL PARQUE LA FAMILIA DEL MUNICIPIO DE GIRARDOTA"</v>
      </c>
      <c r="D2439" s="2593"/>
      <c r="E2439" s="2593"/>
      <c r="F2439" s="2593"/>
      <c r="G2439" s="2593"/>
      <c r="H2439" s="2594"/>
      <c r="I2439" s="31"/>
    </row>
    <row r="2440" spans="2:9" ht="51.6" customHeight="1" thickBot="1">
      <c r="B2440" s="15" t="s">
        <v>847</v>
      </c>
      <c r="C2440" s="2596" t="str">
        <f>'Pres. OBRA'!C77</f>
        <v>Suministro, transporte e instalación de TUBERÍA PVC- SANITARIA de 4" tipo pavco o similar para aguas residuales o lluvia, perforada para drenaje de chancha de futbol. Incluye suministro y transporte de los materiales, bocas, accesorios, pegante, limpiador,  y todos los elementos necesarios para su correcta instalación y funcionamiento.</v>
      </c>
      <c r="D2440" s="2596"/>
      <c r="E2440" s="2596"/>
      <c r="F2440" s="2596"/>
      <c r="G2440" s="2596"/>
      <c r="H2440" s="2597"/>
      <c r="I2440" s="231"/>
    </row>
    <row r="2441" spans="2:9" ht="15.75" thickBot="1">
      <c r="B2441" s="166" t="s">
        <v>848</v>
      </c>
      <c r="C2441" s="30"/>
      <c r="D2441" s="30"/>
      <c r="E2441" s="30"/>
      <c r="F2441" s="30"/>
      <c r="G2441" s="30"/>
      <c r="H2441" s="167"/>
      <c r="I2441" s="30"/>
    </row>
    <row r="2442" spans="2:9">
      <c r="B2442" s="2598" t="s">
        <v>300</v>
      </c>
      <c r="C2442" s="2599"/>
      <c r="D2442" s="40" t="s">
        <v>849</v>
      </c>
      <c r="E2442" s="40" t="s">
        <v>850</v>
      </c>
      <c r="F2442" s="40" t="s">
        <v>851</v>
      </c>
      <c r="G2442" s="43" t="s">
        <v>852</v>
      </c>
      <c r="H2442" s="34"/>
      <c r="I2442" s="30"/>
    </row>
    <row r="2443" spans="2:9">
      <c r="B2443" s="1721" t="s">
        <v>1144</v>
      </c>
      <c r="C2443" s="1720"/>
      <c r="D2443" s="33"/>
      <c r="E2443" s="1723">
        <v>50000</v>
      </c>
      <c r="F2443" s="1310">
        <v>0.05</v>
      </c>
      <c r="G2443" s="1722">
        <f>+E2443*F2443</f>
        <v>2500</v>
      </c>
      <c r="H2443" s="19"/>
      <c r="I2443" s="30"/>
    </row>
    <row r="2444" spans="2:9">
      <c r="B2444" s="2600" t="s">
        <v>877</v>
      </c>
      <c r="C2444" s="2601"/>
      <c r="D2444" s="206"/>
      <c r="E2444" s="70"/>
      <c r="F2444" s="68">
        <v>0.05</v>
      </c>
      <c r="G2444" s="192">
        <f>+F2444*H2467</f>
        <v>769.16852376000008</v>
      </c>
      <c r="H2444" s="19"/>
      <c r="I2444" s="30"/>
    </row>
    <row r="2445" spans="2:9" ht="15.75" thickBot="1">
      <c r="B2445" s="2602"/>
      <c r="C2445" s="2603"/>
      <c r="D2445" s="187"/>
      <c r="E2445" s="27"/>
      <c r="F2445" s="178"/>
      <c r="G2445" s="188"/>
      <c r="H2445" s="29"/>
      <c r="I2445" s="30"/>
    </row>
    <row r="2446" spans="2:9" ht="15.75" thickBot="1">
      <c r="B2446" s="30"/>
      <c r="C2446" s="30"/>
      <c r="D2446" s="30"/>
      <c r="E2446" s="30"/>
      <c r="F2446" s="30"/>
      <c r="G2446" s="31" t="s">
        <v>855</v>
      </c>
      <c r="H2446" s="65">
        <f>SUM(G2443:G2444)</f>
        <v>3269.16852376</v>
      </c>
      <c r="I2446" s="554"/>
    </row>
    <row r="2447" spans="2:9" ht="15.75" thickBot="1">
      <c r="B2447" s="2604" t="s">
        <v>856</v>
      </c>
      <c r="C2447" s="2604"/>
      <c r="D2447" s="2605"/>
      <c r="E2447" s="2605"/>
      <c r="F2447" s="2605"/>
      <c r="G2447" s="2605"/>
      <c r="H2447" s="2605"/>
      <c r="I2447" s="1438"/>
    </row>
    <row r="2448" spans="2:9">
      <c r="B2448" s="2630" t="s">
        <v>300</v>
      </c>
      <c r="C2448" s="2630"/>
      <c r="D2448" s="159" t="s">
        <v>310</v>
      </c>
      <c r="E2448" s="160" t="s">
        <v>857</v>
      </c>
      <c r="F2448" s="171" t="s">
        <v>859</v>
      </c>
      <c r="G2448" s="202" t="s">
        <v>852</v>
      </c>
      <c r="H2448" s="44"/>
      <c r="I2448" s="30"/>
    </row>
    <row r="2449" spans="2:9">
      <c r="B2449" s="2613" t="s">
        <v>1145</v>
      </c>
      <c r="C2449" s="2613"/>
      <c r="D2449" s="22" t="s">
        <v>247</v>
      </c>
      <c r="E2449" s="68">
        <v>0.16666666666666666</v>
      </c>
      <c r="F2449" s="49">
        <f>+insum!E611</f>
        <v>230613</v>
      </c>
      <c r="G2449" s="183">
        <f>+F2449*E2449</f>
        <v>38435.5</v>
      </c>
      <c r="H2449" s="48"/>
      <c r="I2449" s="30"/>
    </row>
    <row r="2450" spans="2:9">
      <c r="B2450" s="2613" t="s">
        <v>1139</v>
      </c>
      <c r="C2450" s="2613"/>
      <c r="D2450" s="22" t="s">
        <v>247</v>
      </c>
      <c r="E2450" s="68">
        <v>0.16669999999999999</v>
      </c>
      <c r="F2450" s="23">
        <f>+insum!E638</f>
        <v>11446</v>
      </c>
      <c r="G2450" s="183">
        <f>+F2450*E2450</f>
        <v>1908.0482</v>
      </c>
      <c r="H2450" s="48"/>
      <c r="I2450" s="30"/>
    </row>
    <row r="2451" spans="2:9">
      <c r="B2451" s="2612" t="s">
        <v>1140</v>
      </c>
      <c r="C2451" s="2613"/>
      <c r="D2451" s="22" t="s">
        <v>247</v>
      </c>
      <c r="E2451" s="68">
        <v>0.13</v>
      </c>
      <c r="F2451" s="23">
        <f>+insum!E629</f>
        <v>22101</v>
      </c>
      <c r="G2451" s="183">
        <f t="shared" ref="G2451:G2453" si="19">+F2451*E2451</f>
        <v>2873.13</v>
      </c>
      <c r="H2451" s="48"/>
      <c r="I2451" s="30"/>
    </row>
    <row r="2452" spans="2:9">
      <c r="B2452" s="2612" t="s">
        <v>1141</v>
      </c>
      <c r="C2452" s="2613"/>
      <c r="D2452" s="22" t="s">
        <v>247</v>
      </c>
      <c r="E2452" s="68">
        <v>0.13</v>
      </c>
      <c r="F2452" s="23">
        <f>+insum!E620</f>
        <v>19645</v>
      </c>
      <c r="G2452" s="183">
        <f t="shared" si="19"/>
        <v>2553.85</v>
      </c>
      <c r="H2452" s="48"/>
      <c r="I2452" s="30"/>
    </row>
    <row r="2453" spans="2:9">
      <c r="B2453" s="2612" t="s">
        <v>1142</v>
      </c>
      <c r="C2453" s="2613"/>
      <c r="D2453" s="22" t="s">
        <v>247</v>
      </c>
      <c r="E2453" s="68">
        <v>0.13</v>
      </c>
      <c r="F2453" s="23">
        <f>+insum!E647</f>
        <v>26020</v>
      </c>
      <c r="G2453" s="183">
        <f t="shared" si="19"/>
        <v>3382.6</v>
      </c>
      <c r="H2453" s="48"/>
      <c r="I2453" s="30"/>
    </row>
    <row r="2454" spans="2:9">
      <c r="B2454" s="2613" t="s">
        <v>1136</v>
      </c>
      <c r="C2454" s="2613"/>
      <c r="D2454" s="22" t="s">
        <v>247</v>
      </c>
      <c r="E2454" s="68">
        <v>0.05</v>
      </c>
      <c r="F2454" s="23">
        <f>insum!E345</f>
        <v>45000</v>
      </c>
      <c r="G2454" s="183">
        <f>+F2454*E2454</f>
        <v>2250</v>
      </c>
      <c r="H2454" s="48"/>
      <c r="I2454" s="30"/>
    </row>
    <row r="2455" spans="2:9" ht="15.75" thickBot="1">
      <c r="B2455" s="2613" t="s">
        <v>1137</v>
      </c>
      <c r="C2455" s="2613"/>
      <c r="D2455" s="25" t="s">
        <v>247</v>
      </c>
      <c r="E2455" s="178">
        <v>0.05</v>
      </c>
      <c r="F2455" s="27">
        <f>+insum!E348</f>
        <v>25000</v>
      </c>
      <c r="G2455" s="184">
        <f>+F2455*E2455</f>
        <v>1250</v>
      </c>
      <c r="H2455" s="79"/>
      <c r="I2455" s="30"/>
    </row>
    <row r="2456" spans="2:9" ht="15.75" thickBot="1">
      <c r="B2456" s="30"/>
      <c r="C2456" s="30"/>
      <c r="D2456" s="30"/>
      <c r="E2456" s="30"/>
      <c r="F2456" s="30"/>
      <c r="G2456" s="31" t="s">
        <v>855</v>
      </c>
      <c r="H2456" s="32">
        <f>SUM(G2449:G2455)</f>
        <v>52653.128199999992</v>
      </c>
      <c r="I2456" s="554"/>
    </row>
    <row r="2457" spans="2:9" ht="15.75" thickBot="1">
      <c r="B2457" s="2616" t="s">
        <v>864</v>
      </c>
      <c r="C2457" s="2616"/>
      <c r="D2457" s="2616"/>
      <c r="E2457" s="2616"/>
      <c r="F2457" s="2616"/>
      <c r="G2457" s="2616"/>
      <c r="H2457" s="2616"/>
      <c r="I2457" s="1436"/>
    </row>
    <row r="2458" spans="2:9" ht="22.5">
      <c r="B2458" s="39" t="s">
        <v>865</v>
      </c>
      <c r="C2458" s="41" t="s">
        <v>866</v>
      </c>
      <c r="D2458" s="42" t="s">
        <v>867</v>
      </c>
      <c r="E2458" s="42" t="s">
        <v>868</v>
      </c>
      <c r="F2458" s="42" t="s">
        <v>850</v>
      </c>
      <c r="G2458" s="43" t="s">
        <v>852</v>
      </c>
      <c r="H2458" s="44"/>
      <c r="I2458" s="30"/>
    </row>
    <row r="2459" spans="2:9">
      <c r="B2459" s="45"/>
      <c r="C2459" s="46"/>
      <c r="D2459" s="47"/>
      <c r="E2459" s="23"/>
      <c r="F2459" s="59"/>
      <c r="G2459" s="23"/>
      <c r="H2459" s="48"/>
      <c r="I2459" s="30"/>
    </row>
    <row r="2460" spans="2:9" ht="15.75" thickBot="1">
      <c r="B2460" s="50"/>
      <c r="C2460" s="52"/>
      <c r="D2460" s="52"/>
      <c r="E2460" s="52"/>
      <c r="F2460" s="52"/>
      <c r="G2460" s="53"/>
      <c r="H2460" s="48"/>
      <c r="I2460" s="30"/>
    </row>
    <row r="2461" spans="2:9" ht="15.75" thickBot="1">
      <c r="B2461" s="30"/>
      <c r="C2461" s="30"/>
      <c r="D2461" s="30"/>
      <c r="E2461" s="30"/>
      <c r="F2461" s="30"/>
      <c r="G2461" s="31" t="s">
        <v>855</v>
      </c>
      <c r="H2461" s="32">
        <f>SUM(G2459:G2460)</f>
        <v>0</v>
      </c>
      <c r="I2461" s="554"/>
    </row>
    <row r="2462" spans="2:9" ht="15.75" thickBot="1">
      <c r="B2462" s="2605" t="s">
        <v>869</v>
      </c>
      <c r="C2462" s="2605"/>
      <c r="D2462" s="2605"/>
      <c r="E2462" s="2605"/>
      <c r="F2462" s="2605"/>
      <c r="G2462" s="2605"/>
      <c r="H2462" s="2605"/>
      <c r="I2462" s="1438"/>
    </row>
    <row r="2463" spans="2:9">
      <c r="B2463" s="54" t="s">
        <v>870</v>
      </c>
      <c r="C2463" s="42" t="s">
        <v>871</v>
      </c>
      <c r="D2463" s="42" t="s">
        <v>872</v>
      </c>
      <c r="E2463" s="55" t="s">
        <v>873</v>
      </c>
      <c r="F2463" s="55" t="s">
        <v>851</v>
      </c>
      <c r="G2463" s="43" t="s">
        <v>852</v>
      </c>
      <c r="H2463" s="34"/>
      <c r="I2463" s="30"/>
    </row>
    <row r="2464" spans="2:9">
      <c r="B2464" s="45" t="s">
        <v>914</v>
      </c>
      <c r="C2464" s="56">
        <f>'M.O. y F.prest.'!C38</f>
        <v>47450</v>
      </c>
      <c r="D2464" s="838">
        <f>+'M.O. y F.prest.'!$F$33</f>
        <v>1.7612000000000001</v>
      </c>
      <c r="E2464" s="58">
        <f>C2464*D2464*1</f>
        <v>83568.94</v>
      </c>
      <c r="F2464" s="49">
        <v>15</v>
      </c>
      <c r="G2464" s="24">
        <f>E2464/F2464</f>
        <v>5571.2626666666665</v>
      </c>
      <c r="H2464" s="19"/>
      <c r="I2464" s="30"/>
    </row>
    <row r="2465" spans="2:9">
      <c r="B2465" s="45" t="s">
        <v>927</v>
      </c>
      <c r="C2465" s="56">
        <f>'M.O. y F.prest.'!C39</f>
        <v>83568.94</v>
      </c>
      <c r="D2465" s="838">
        <f>+'M.O. y F.prest.'!$F$33</f>
        <v>1.7612000000000001</v>
      </c>
      <c r="E2465" s="58">
        <f>C2465*D2465</f>
        <v>147181.61712800001</v>
      </c>
      <c r="F2465" s="49">
        <v>15</v>
      </c>
      <c r="G2465" s="24">
        <f>E2465/F2465</f>
        <v>9812.1078085333338</v>
      </c>
      <c r="H2465" s="19"/>
      <c r="I2465" s="30"/>
    </row>
    <row r="2466" spans="2:9" ht="15.75" thickBot="1">
      <c r="B2466" s="45"/>
      <c r="C2466" s="59"/>
      <c r="D2466" s="22"/>
      <c r="E2466" s="59"/>
      <c r="F2466" s="23"/>
      <c r="G2466" s="24"/>
      <c r="H2466" s="19"/>
      <c r="I2466" s="30"/>
    </row>
    <row r="2467" spans="2:9" ht="15.75" thickBot="1">
      <c r="B2467" s="30"/>
      <c r="C2467" s="30"/>
      <c r="D2467" s="30"/>
      <c r="E2467" s="30"/>
      <c r="F2467" s="30"/>
      <c r="G2467" s="31" t="s">
        <v>855</v>
      </c>
      <c r="H2467" s="32">
        <f>SUM(G2464:G2466)</f>
        <v>15383.370475200001</v>
      </c>
      <c r="I2467" s="554"/>
    </row>
    <row r="2468" spans="2:9" ht="15.75" thickBot="1">
      <c r="B2468" s="30"/>
      <c r="C2468" s="30"/>
      <c r="D2468" s="30"/>
      <c r="E2468" s="30"/>
      <c r="F2468" s="30"/>
      <c r="G2468" s="60"/>
      <c r="H2468" s="30"/>
      <c r="I2468" s="30"/>
    </row>
    <row r="2469" spans="2:9" ht="15.75" thickBot="1">
      <c r="B2469" s="30"/>
      <c r="C2469" s="30"/>
      <c r="D2469" s="30"/>
      <c r="E2469" s="61" t="s">
        <v>876</v>
      </c>
      <c r="F2469" s="62"/>
      <c r="G2469" s="62"/>
      <c r="H2469" s="71">
        <f>H2446+H2456+H2461+H2467</f>
        <v>71305.66719896</v>
      </c>
      <c r="I2469" s="182"/>
    </row>
    <row r="2472" spans="2:9" ht="15.75" thickBot="1"/>
    <row r="2473" spans="2:9" ht="53.45" customHeight="1">
      <c r="B2473" s="393"/>
      <c r="C2473" s="2617" t="s">
        <v>211</v>
      </c>
      <c r="D2473" s="2618"/>
      <c r="E2473" s="2618"/>
      <c r="F2473" s="2619"/>
      <c r="G2473" s="2620"/>
      <c r="H2473" s="2621"/>
      <c r="I2473" s="1586"/>
    </row>
    <row r="2474" spans="2:9" ht="26.25">
      <c r="B2474" s="2622" t="s">
        <v>840</v>
      </c>
      <c r="C2474" s="2623"/>
      <c r="D2474" s="2623"/>
      <c r="E2474" s="2623"/>
      <c r="F2474" s="2623"/>
      <c r="G2474" s="2623"/>
      <c r="H2474" s="2624"/>
      <c r="I2474" s="1587"/>
    </row>
    <row r="2475" spans="2:9" ht="15.75" customHeight="1">
      <c r="B2475" s="2625" t="s">
        <v>841</v>
      </c>
      <c r="C2475" s="2626"/>
      <c r="D2475" s="2584" t="str">
        <f>D3</f>
        <v>Elaboró: Yeiner J. Ogaza Diaz</v>
      </c>
      <c r="E2475" s="2585"/>
      <c r="F2475" s="2586"/>
      <c r="G2475" s="11" t="s">
        <v>843</v>
      </c>
      <c r="H2475" s="12" t="s">
        <v>392</v>
      </c>
      <c r="I2475" s="60"/>
    </row>
    <row r="2476" spans="2:9" ht="15.75" customHeight="1">
      <c r="B2476" s="2590"/>
      <c r="C2476" s="2591"/>
      <c r="D2476" s="2587"/>
      <c r="E2476" s="2588"/>
      <c r="F2476" s="2589"/>
      <c r="G2476" s="13" t="s">
        <v>845</v>
      </c>
      <c r="H2476" s="14">
        <f>'Pres. OBRA'!B78</f>
        <v>9.3999999999999986</v>
      </c>
      <c r="I2476" s="30"/>
    </row>
    <row r="2477" spans="2:9" ht="15.75" customHeight="1">
      <c r="B2477" s="392" t="s">
        <v>295</v>
      </c>
      <c r="C2477" s="2592" t="str">
        <f>C5</f>
        <v xml:space="preserve"> "CONSTRUCCION DEL PARQUE LA FAMILIA DEL MUNICIPIO DE GIRARDOTA"</v>
      </c>
      <c r="D2477" s="2593"/>
      <c r="E2477" s="2593"/>
      <c r="F2477" s="2593"/>
      <c r="G2477" s="2593"/>
      <c r="H2477" s="2594"/>
      <c r="I2477" s="31"/>
    </row>
    <row r="2478" spans="2:9" ht="38.450000000000003" customHeight="1" thickBot="1">
      <c r="B2478" s="15" t="s">
        <v>847</v>
      </c>
      <c r="C2478" s="2596" t="str">
        <f>'Pres. OBRA'!C78</f>
        <v>Suministro, transporte e instalación de TUBERÍA PVC-SANITARIA, con un DIÁMETRO DE 6" tipo pavco o similar para guas residuales o lluvia . Incluye suministro y transporte de los materiales, bocas, accesorios, pegante, limpiador,  y todos los elementos necesarios para su correcta instalación y funcionamiento.</v>
      </c>
      <c r="D2478" s="2596"/>
      <c r="E2478" s="2596"/>
      <c r="F2478" s="2596"/>
      <c r="G2478" s="2596"/>
      <c r="H2478" s="2597"/>
      <c r="I2478" s="231"/>
    </row>
    <row r="2479" spans="2:9" ht="15.75" customHeight="1" thickBot="1">
      <c r="B2479" s="166" t="s">
        <v>848</v>
      </c>
      <c r="C2479" s="30"/>
      <c r="D2479" s="30"/>
      <c r="E2479" s="30"/>
      <c r="F2479" s="30"/>
      <c r="G2479" s="30"/>
      <c r="H2479" s="167"/>
      <c r="I2479" s="30"/>
    </row>
    <row r="2480" spans="2:9" ht="15.75" customHeight="1">
      <c r="B2480" s="2598" t="s">
        <v>300</v>
      </c>
      <c r="C2480" s="2599"/>
      <c r="D2480" s="42" t="s">
        <v>849</v>
      </c>
      <c r="E2480" s="40" t="s">
        <v>850</v>
      </c>
      <c r="F2480" s="40" t="s">
        <v>851</v>
      </c>
      <c r="G2480" s="43" t="s">
        <v>852</v>
      </c>
      <c r="H2480" s="34"/>
      <c r="I2480" s="30"/>
    </row>
    <row r="2481" spans="2:9" ht="15.75" customHeight="1">
      <c r="B2481" s="2600" t="s">
        <v>877</v>
      </c>
      <c r="C2481" s="2601"/>
      <c r="D2481" s="206"/>
      <c r="E2481" s="70"/>
      <c r="F2481" s="68">
        <v>0.05</v>
      </c>
      <c r="G2481" s="192">
        <f>+F2481*H2505</f>
        <v>1153.75278564</v>
      </c>
      <c r="H2481" s="19"/>
      <c r="I2481" s="30"/>
    </row>
    <row r="2482" spans="2:9" ht="15.75" customHeight="1" thickBot="1">
      <c r="B2482" s="2602"/>
      <c r="C2482" s="2603"/>
      <c r="D2482" s="187"/>
      <c r="E2482" s="27"/>
      <c r="F2482" s="178"/>
      <c r="G2482" s="188"/>
      <c r="H2482" s="29"/>
      <c r="I2482" s="30"/>
    </row>
    <row r="2483" spans="2:9" ht="15.75" customHeight="1" thickBot="1">
      <c r="B2483" s="30"/>
      <c r="C2483" s="30"/>
      <c r="D2483" s="30"/>
      <c r="E2483" s="30"/>
      <c r="F2483" s="30"/>
      <c r="G2483" s="31" t="s">
        <v>855</v>
      </c>
      <c r="H2483" s="65">
        <f>SUM(G2481:G2482)</f>
        <v>1153.75278564</v>
      </c>
      <c r="I2483" s="554"/>
    </row>
    <row r="2484" spans="2:9" ht="15.75" customHeight="1" thickBot="1">
      <c r="B2484" s="2604" t="s">
        <v>856</v>
      </c>
      <c r="C2484" s="2604"/>
      <c r="D2484" s="2604"/>
      <c r="E2484" s="2604"/>
      <c r="F2484" s="2604"/>
      <c r="G2484" s="2604"/>
      <c r="H2484" s="2605"/>
      <c r="I2484" s="1438"/>
    </row>
    <row r="2485" spans="2:9" ht="15.75" customHeight="1">
      <c r="B2485" s="2606" t="s">
        <v>300</v>
      </c>
      <c r="C2485" s="2607"/>
      <c r="D2485" s="159" t="s">
        <v>310</v>
      </c>
      <c r="E2485" s="160" t="s">
        <v>857</v>
      </c>
      <c r="F2485" s="171" t="s">
        <v>859</v>
      </c>
      <c r="G2485" s="547" t="s">
        <v>852</v>
      </c>
      <c r="H2485" s="44"/>
      <c r="I2485" s="30"/>
    </row>
    <row r="2486" spans="2:9" ht="15.75" customHeight="1">
      <c r="B2486" s="2612" t="s">
        <v>1146</v>
      </c>
      <c r="C2486" s="2613"/>
      <c r="D2486" s="22" t="s">
        <v>247</v>
      </c>
      <c r="E2486" s="68">
        <v>0.16666666666666666</v>
      </c>
      <c r="F2486" s="49">
        <f>+insum!E612</f>
        <v>483919</v>
      </c>
      <c r="G2486" s="24">
        <f>+F2486*E2486</f>
        <v>80653.166666666657</v>
      </c>
      <c r="H2486" s="48"/>
      <c r="I2486" s="30"/>
    </row>
    <row r="2487" spans="2:9" ht="15.75" customHeight="1">
      <c r="B2487" s="2612" t="s">
        <v>1147</v>
      </c>
      <c r="C2487" s="2613"/>
      <c r="D2487" s="22" t="s">
        <v>247</v>
      </c>
      <c r="E2487" s="68">
        <v>0.16669999999999999</v>
      </c>
      <c r="F2487" s="49">
        <f>+insum!E639</f>
        <v>49718</v>
      </c>
      <c r="G2487" s="24">
        <f>+F2487*E2487</f>
        <v>8287.9905999999992</v>
      </c>
      <c r="H2487" s="48"/>
      <c r="I2487" s="30"/>
    </row>
    <row r="2488" spans="2:9" ht="15.75" customHeight="1">
      <c r="B2488" s="2612" t="s">
        <v>1148</v>
      </c>
      <c r="C2488" s="2613"/>
      <c r="D2488" s="22" t="s">
        <v>247</v>
      </c>
      <c r="E2488" s="68">
        <v>0.13</v>
      </c>
      <c r="F2488" s="49">
        <f>+insum!E639</f>
        <v>49718</v>
      </c>
      <c r="G2488" s="24">
        <f t="shared" ref="G2488:G2490" si="20">+F2488*E2488</f>
        <v>6463.34</v>
      </c>
      <c r="H2488" s="48"/>
      <c r="I2488" s="30"/>
    </row>
    <row r="2489" spans="2:9" ht="15.75" customHeight="1">
      <c r="B2489" s="2612" t="s">
        <v>1149</v>
      </c>
      <c r="C2489" s="2613"/>
      <c r="D2489" s="22" t="s">
        <v>247</v>
      </c>
      <c r="E2489" s="68">
        <v>0.13</v>
      </c>
      <c r="F2489" s="49">
        <f>+insum!E621</f>
        <v>166284</v>
      </c>
      <c r="G2489" s="24">
        <f t="shared" si="20"/>
        <v>21616.920000000002</v>
      </c>
      <c r="H2489" s="48"/>
      <c r="I2489" s="30"/>
    </row>
    <row r="2490" spans="2:9" ht="15.75" customHeight="1">
      <c r="B2490" s="2612" t="s">
        <v>1150</v>
      </c>
      <c r="C2490" s="2613"/>
      <c r="D2490" s="22" t="s">
        <v>247</v>
      </c>
      <c r="E2490" s="68">
        <v>0.13</v>
      </c>
      <c r="F2490" s="49">
        <f>+insum!E648</f>
        <v>236282</v>
      </c>
      <c r="G2490" s="24">
        <f t="shared" si="20"/>
        <v>30716.66</v>
      </c>
      <c r="H2490" s="48"/>
      <c r="I2490" s="30"/>
    </row>
    <row r="2491" spans="2:9" ht="15.75" customHeight="1">
      <c r="B2491" s="2612" t="s">
        <v>1136</v>
      </c>
      <c r="C2491" s="2613"/>
      <c r="D2491" s="22" t="s">
        <v>247</v>
      </c>
      <c r="E2491" s="68">
        <v>0.05</v>
      </c>
      <c r="F2491" s="23">
        <f>+insum!E345</f>
        <v>45000</v>
      </c>
      <c r="G2491" s="24">
        <f>+F2491*E2491</f>
        <v>2250</v>
      </c>
      <c r="H2491" s="48"/>
      <c r="I2491" s="30"/>
    </row>
    <row r="2492" spans="2:9" ht="15.75" customHeight="1" thickBot="1">
      <c r="B2492" s="2614" t="s">
        <v>1137</v>
      </c>
      <c r="C2492" s="2615"/>
      <c r="D2492" s="25" t="s">
        <v>247</v>
      </c>
      <c r="E2492" s="178">
        <v>0.05</v>
      </c>
      <c r="F2492" s="27">
        <f>+insum!E347</f>
        <v>5000</v>
      </c>
      <c r="G2492" s="28">
        <f>+F2492*E2492</f>
        <v>250</v>
      </c>
      <c r="H2492" s="48"/>
      <c r="I2492" s="30"/>
    </row>
    <row r="2493" spans="2:9" ht="15.75" customHeight="1" thickBot="1">
      <c r="B2493" s="2614" t="s">
        <v>1151</v>
      </c>
      <c r="C2493" s="2615"/>
      <c r="D2493" s="25" t="s">
        <v>247</v>
      </c>
      <c r="E2493" s="178">
        <f>1.05*0.1*0.5</f>
        <v>5.2500000000000005E-2</v>
      </c>
      <c r="F2493" s="27">
        <f>+'sub. anal.'!E41</f>
        <v>110000</v>
      </c>
      <c r="G2493" s="28">
        <f>+F2493*E2493</f>
        <v>5775.0000000000009</v>
      </c>
      <c r="H2493" s="79"/>
      <c r="I2493" s="30"/>
    </row>
    <row r="2494" spans="2:9" ht="15.75" customHeight="1" thickBot="1">
      <c r="B2494" s="30"/>
      <c r="C2494" s="30"/>
      <c r="D2494" s="30"/>
      <c r="E2494" s="30"/>
      <c r="F2494" s="30"/>
      <c r="G2494" s="31" t="s">
        <v>855</v>
      </c>
      <c r="H2494" s="32">
        <f>SUM(G2486:G2493)</f>
        <v>156013.07726666666</v>
      </c>
      <c r="I2494" s="554"/>
    </row>
    <row r="2495" spans="2:9" ht="15.75" customHeight="1" thickBot="1">
      <c r="B2495" s="2616" t="s">
        <v>864</v>
      </c>
      <c r="C2495" s="2616"/>
      <c r="D2495" s="2616"/>
      <c r="E2495" s="2616"/>
      <c r="F2495" s="2616"/>
      <c r="G2495" s="2616"/>
      <c r="H2495" s="2616"/>
      <c r="I2495" s="1436"/>
    </row>
    <row r="2496" spans="2:9" ht="15.75" customHeight="1">
      <c r="B2496" s="39" t="s">
        <v>865</v>
      </c>
      <c r="C2496" s="41" t="s">
        <v>866</v>
      </c>
      <c r="D2496" s="42" t="s">
        <v>867</v>
      </c>
      <c r="E2496" s="42" t="s">
        <v>868</v>
      </c>
      <c r="F2496" s="42" t="s">
        <v>850</v>
      </c>
      <c r="G2496" s="43" t="s">
        <v>852</v>
      </c>
      <c r="H2496" s="44"/>
      <c r="I2496" s="30"/>
    </row>
    <row r="2497" spans="2:9" ht="15.75" customHeight="1">
      <c r="B2497" s="45"/>
      <c r="C2497" s="46"/>
      <c r="D2497" s="47"/>
      <c r="E2497" s="23"/>
      <c r="F2497" s="59"/>
      <c r="G2497" s="23"/>
      <c r="H2497" s="48"/>
      <c r="I2497" s="30"/>
    </row>
    <row r="2498" spans="2:9" ht="15.75" customHeight="1" thickBot="1">
      <c r="B2498" s="50"/>
      <c r="C2498" s="52"/>
      <c r="D2498" s="52"/>
      <c r="E2498" s="52"/>
      <c r="F2498" s="52"/>
      <c r="G2498" s="53"/>
      <c r="H2498" s="48"/>
      <c r="I2498" s="30"/>
    </row>
    <row r="2499" spans="2:9" ht="15.75" customHeight="1" thickBot="1">
      <c r="B2499" s="30"/>
      <c r="C2499" s="30"/>
      <c r="D2499" s="30"/>
      <c r="E2499" s="30"/>
      <c r="F2499" s="30"/>
      <c r="G2499" s="31" t="s">
        <v>855</v>
      </c>
      <c r="H2499" s="32">
        <f>SUM(G2497:G2498)</f>
        <v>0</v>
      </c>
      <c r="I2499" s="554"/>
    </row>
    <row r="2500" spans="2:9" ht="15.75" customHeight="1" thickBot="1">
      <c r="B2500" s="2605" t="s">
        <v>869</v>
      </c>
      <c r="C2500" s="2605"/>
      <c r="D2500" s="2605"/>
      <c r="E2500" s="2605"/>
      <c r="F2500" s="2605"/>
      <c r="G2500" s="2605"/>
      <c r="H2500" s="2605"/>
      <c r="I2500" s="1438"/>
    </row>
    <row r="2501" spans="2:9" ht="15.75" customHeight="1" thickBot="1">
      <c r="B2501" s="39" t="s">
        <v>870</v>
      </c>
      <c r="C2501" s="40" t="s">
        <v>871</v>
      </c>
      <c r="D2501" s="40" t="s">
        <v>872</v>
      </c>
      <c r="E2501" s="675" t="s">
        <v>873</v>
      </c>
      <c r="F2501" s="675" t="s">
        <v>851</v>
      </c>
      <c r="G2501" s="676" t="s">
        <v>852</v>
      </c>
      <c r="H2501" s="34"/>
      <c r="I2501" s="30"/>
    </row>
    <row r="2502" spans="2:9" ht="15.75" customHeight="1">
      <c r="B2502" s="677" t="s">
        <v>914</v>
      </c>
      <c r="C2502" s="678">
        <f>'M.O. y F.prest.'!C38</f>
        <v>47450</v>
      </c>
      <c r="D2502" s="838">
        <f>+'M.O. y F.prest.'!$F$33</f>
        <v>1.7612000000000001</v>
      </c>
      <c r="E2502" s="679">
        <f>C2502*D2502*1</f>
        <v>83568.94</v>
      </c>
      <c r="F2502" s="680">
        <v>10</v>
      </c>
      <c r="G2502" s="681">
        <f>E2502/F2502</f>
        <v>8356.8940000000002</v>
      </c>
      <c r="H2502" s="19"/>
      <c r="I2502" s="30"/>
    </row>
    <row r="2503" spans="2:9" ht="15.75" customHeight="1">
      <c r="B2503" s="45" t="s">
        <v>927</v>
      </c>
      <c r="C2503" s="56">
        <f>'M.O. y F.prest.'!C39</f>
        <v>83568.94</v>
      </c>
      <c r="D2503" s="838">
        <f>+'M.O. y F.prest.'!$F$33</f>
        <v>1.7612000000000001</v>
      </c>
      <c r="E2503" s="58">
        <f>C2503*D2503</f>
        <v>147181.61712800001</v>
      </c>
      <c r="F2503" s="49">
        <v>10</v>
      </c>
      <c r="G2503" s="24">
        <f>E2503/F2503</f>
        <v>14718.161712800002</v>
      </c>
      <c r="H2503" s="19"/>
      <c r="I2503" s="30"/>
    </row>
    <row r="2504" spans="2:9" ht="15.75" customHeight="1" thickBot="1">
      <c r="B2504" s="203"/>
      <c r="C2504" s="26"/>
      <c r="D2504" s="25"/>
      <c r="E2504" s="26"/>
      <c r="F2504" s="27"/>
      <c r="G2504" s="28"/>
      <c r="H2504" s="19"/>
      <c r="I2504" s="30"/>
    </row>
    <row r="2505" spans="2:9" ht="15.75" customHeight="1" thickBot="1">
      <c r="B2505" s="30"/>
      <c r="C2505" s="30"/>
      <c r="D2505" s="30"/>
      <c r="E2505" s="30"/>
      <c r="F2505" s="30"/>
      <c r="G2505" s="31" t="s">
        <v>855</v>
      </c>
      <c r="H2505" s="32">
        <f>SUM(G2502:G2504)</f>
        <v>23075.0557128</v>
      </c>
      <c r="I2505" s="554"/>
    </row>
    <row r="2506" spans="2:9" ht="15.75" customHeight="1" thickBot="1">
      <c r="B2506" s="30"/>
      <c r="C2506" s="30"/>
      <c r="D2506" s="30"/>
      <c r="E2506" s="30"/>
      <c r="F2506" s="30"/>
      <c r="G2506" s="60"/>
      <c r="H2506" s="30"/>
      <c r="I2506" s="30"/>
    </row>
    <row r="2507" spans="2:9" ht="15.75" customHeight="1" thickBot="1">
      <c r="B2507" s="30"/>
      <c r="C2507" s="30"/>
      <c r="D2507" s="30"/>
      <c r="E2507" s="61" t="s">
        <v>876</v>
      </c>
      <c r="F2507" s="62"/>
      <c r="G2507" s="62"/>
      <c r="H2507" s="71">
        <f>H2483+H2494+H2499+H2505</f>
        <v>180241.88576510668</v>
      </c>
      <c r="I2507" s="182"/>
    </row>
    <row r="2510" spans="2:9" ht="15.75" thickBot="1"/>
    <row r="2511" spans="2:9" ht="49.9" customHeight="1">
      <c r="B2511" s="393"/>
      <c r="C2511" s="2617" t="s">
        <v>211</v>
      </c>
      <c r="D2511" s="2618"/>
      <c r="E2511" s="2618"/>
      <c r="F2511" s="2619"/>
      <c r="G2511" s="2620"/>
      <c r="H2511" s="2621"/>
      <c r="I2511" s="1586"/>
    </row>
    <row r="2512" spans="2:9" ht="26.25">
      <c r="B2512" s="2622" t="s">
        <v>840</v>
      </c>
      <c r="C2512" s="2623"/>
      <c r="D2512" s="2623"/>
      <c r="E2512" s="2623"/>
      <c r="F2512" s="2623"/>
      <c r="G2512" s="2623"/>
      <c r="H2512" s="2624"/>
      <c r="I2512" s="1587"/>
    </row>
    <row r="2513" spans="2:9">
      <c r="B2513" s="2625" t="s">
        <v>841</v>
      </c>
      <c r="C2513" s="2626"/>
      <c r="D2513" s="2584"/>
      <c r="E2513" s="2585"/>
      <c r="F2513" s="2586"/>
      <c r="G2513" s="11" t="s">
        <v>843</v>
      </c>
      <c r="H2513" s="12" t="s">
        <v>392</v>
      </c>
      <c r="I2513" s="60"/>
    </row>
    <row r="2514" spans="2:9">
      <c r="B2514" s="2590" t="s">
        <v>1143</v>
      </c>
      <c r="C2514" s="2591"/>
      <c r="D2514" s="2587"/>
      <c r="E2514" s="2588"/>
      <c r="F2514" s="2589"/>
      <c r="G2514" s="13" t="s">
        <v>845</v>
      </c>
      <c r="H2514" s="14">
        <f>'Pres. OBRA'!B79</f>
        <v>9.4999999999999982</v>
      </c>
      <c r="I2514" s="30"/>
    </row>
    <row r="2515" spans="2:9" ht="18">
      <c r="B2515" s="392" t="s">
        <v>295</v>
      </c>
      <c r="C2515" s="2592" t="str">
        <f>C5</f>
        <v xml:space="preserve"> "CONSTRUCCION DEL PARQUE LA FAMILIA DEL MUNICIPIO DE GIRARDOTA"</v>
      </c>
      <c r="D2515" s="2593"/>
      <c r="E2515" s="2593"/>
      <c r="F2515" s="2593"/>
      <c r="G2515" s="2593"/>
      <c r="H2515" s="2594"/>
      <c r="I2515" s="31"/>
    </row>
    <row r="2516" spans="2:9" ht="39.6" customHeight="1" thickBot="1">
      <c r="B2516" s="15" t="s">
        <v>847</v>
      </c>
      <c r="C2516" s="2596" t="str">
        <f>'Pres. OBRA'!C79</f>
        <v>Suministro, transporte e instalación de TUBERÍA PVC-SANITARIA con un DIÁMETRO DE 8" tipo pavco o similar para aguas residuales o lluvia, Incluye suministro y transporte de los materiales, bocas, accesorios, pegante, limpiador,  y todos los elementos necesarios para su correcta instalación y funcionamiento.</v>
      </c>
      <c r="D2516" s="2596"/>
      <c r="E2516" s="2596"/>
      <c r="F2516" s="2596"/>
      <c r="G2516" s="2596"/>
      <c r="H2516" s="2597"/>
      <c r="I2516" s="231"/>
    </row>
    <row r="2517" spans="2:9" ht="15.75" thickBot="1">
      <c r="B2517" s="166" t="s">
        <v>848</v>
      </c>
      <c r="C2517" s="30"/>
      <c r="D2517" s="30"/>
      <c r="E2517" s="30"/>
      <c r="F2517" s="30"/>
      <c r="G2517" s="30"/>
      <c r="H2517" s="167"/>
      <c r="I2517" s="30"/>
    </row>
    <row r="2518" spans="2:9">
      <c r="B2518" s="2598" t="s">
        <v>300</v>
      </c>
      <c r="C2518" s="2599"/>
      <c r="D2518" s="42" t="s">
        <v>849</v>
      </c>
      <c r="E2518" s="40" t="s">
        <v>850</v>
      </c>
      <c r="F2518" s="40" t="s">
        <v>851</v>
      </c>
      <c r="G2518" s="43" t="s">
        <v>852</v>
      </c>
      <c r="H2518" s="34"/>
      <c r="I2518" s="30"/>
    </row>
    <row r="2519" spans="2:9">
      <c r="B2519" s="2600" t="s">
        <v>877</v>
      </c>
      <c r="C2519" s="2601"/>
      <c r="D2519" s="206"/>
      <c r="E2519" s="70"/>
      <c r="F2519" s="68">
        <v>0.05</v>
      </c>
      <c r="G2519" s="192">
        <f>+F2519*H2543</f>
        <v>769.16852376000008</v>
      </c>
      <c r="H2519" s="19"/>
      <c r="I2519" s="30"/>
    </row>
    <row r="2520" spans="2:9" ht="15.75" thickBot="1">
      <c r="B2520" s="2602"/>
      <c r="C2520" s="2603"/>
      <c r="D2520" s="187"/>
      <c r="E2520" s="27"/>
      <c r="F2520" s="178"/>
      <c r="G2520" s="188"/>
      <c r="H2520" s="29"/>
      <c r="I2520" s="30"/>
    </row>
    <row r="2521" spans="2:9" ht="15.75" thickBot="1">
      <c r="B2521" s="30"/>
      <c r="C2521" s="30"/>
      <c r="D2521" s="30"/>
      <c r="E2521" s="30"/>
      <c r="F2521" s="30"/>
      <c r="G2521" s="31" t="s">
        <v>855</v>
      </c>
      <c r="H2521" s="65">
        <f>SUM(G2519:G2520)</f>
        <v>769.16852376000008</v>
      </c>
      <c r="I2521" s="554"/>
    </row>
    <row r="2522" spans="2:9" ht="15.75" thickBot="1">
      <c r="B2522" s="2604" t="s">
        <v>856</v>
      </c>
      <c r="C2522" s="2604"/>
      <c r="D2522" s="2605"/>
      <c r="E2522" s="2605"/>
      <c r="F2522" s="2605"/>
      <c r="G2522" s="2605"/>
      <c r="H2522" s="2605"/>
      <c r="I2522" s="1438"/>
    </row>
    <row r="2523" spans="2:9">
      <c r="B2523" s="2630" t="s">
        <v>300</v>
      </c>
      <c r="C2523" s="2630"/>
      <c r="D2523" s="159" t="s">
        <v>310</v>
      </c>
      <c r="E2523" s="160" t="s">
        <v>857</v>
      </c>
      <c r="F2523" s="171" t="s">
        <v>859</v>
      </c>
      <c r="G2523" s="202" t="s">
        <v>852</v>
      </c>
      <c r="H2523" s="44"/>
      <c r="I2523" s="30"/>
    </row>
    <row r="2524" spans="2:9">
      <c r="B2524" s="2613" t="s">
        <v>1152</v>
      </c>
      <c r="C2524" s="2613"/>
      <c r="D2524" s="22" t="s">
        <v>247</v>
      </c>
      <c r="E2524" s="68">
        <v>0.16666666666666666</v>
      </c>
      <c r="F2524" s="49">
        <f>+insum!E613</f>
        <v>732000</v>
      </c>
      <c r="G2524" s="183">
        <f t="shared" ref="G2524:G2531" si="21">+F2524*E2524</f>
        <v>122000</v>
      </c>
      <c r="H2524" s="48"/>
      <c r="I2524" s="30"/>
    </row>
    <row r="2525" spans="2:9">
      <c r="B2525" s="2613" t="s">
        <v>1153</v>
      </c>
      <c r="C2525" s="2613"/>
      <c r="D2525" s="22" t="s">
        <v>247</v>
      </c>
      <c r="E2525" s="68">
        <v>0.16669999999999999</v>
      </c>
      <c r="F2525" s="23">
        <f>+insum!E640</f>
        <v>144000</v>
      </c>
      <c r="G2525" s="183">
        <f t="shared" si="21"/>
        <v>24004.799999999999</v>
      </c>
      <c r="H2525" s="48"/>
      <c r="I2525" s="30"/>
    </row>
    <row r="2526" spans="2:9" ht="24" customHeight="1">
      <c r="B2526" s="2613" t="s">
        <v>1154</v>
      </c>
      <c r="C2526" s="2613"/>
      <c r="D2526" s="22" t="s">
        <v>247</v>
      </c>
      <c r="E2526" s="68">
        <v>0.13</v>
      </c>
      <c r="F2526" s="23">
        <f>+insum!E631</f>
        <v>235000</v>
      </c>
      <c r="G2526" s="183">
        <f t="shared" si="21"/>
        <v>30550</v>
      </c>
      <c r="H2526" s="48"/>
      <c r="I2526" s="30"/>
    </row>
    <row r="2527" spans="2:9" ht="22.9" customHeight="1">
      <c r="B2527" s="2613" t="s">
        <v>1155</v>
      </c>
      <c r="C2527" s="2613"/>
      <c r="D2527" s="22" t="s">
        <v>247</v>
      </c>
      <c r="E2527" s="68">
        <v>0.13</v>
      </c>
      <c r="F2527" s="23">
        <f>+insum!E622</f>
        <v>223000</v>
      </c>
      <c r="G2527" s="183">
        <f t="shared" si="21"/>
        <v>28990</v>
      </c>
      <c r="H2527" s="48"/>
      <c r="I2527" s="30"/>
    </row>
    <row r="2528" spans="2:9" ht="22.9" customHeight="1">
      <c r="B2528" s="2761" t="s">
        <v>1156</v>
      </c>
      <c r="C2528" s="2706"/>
      <c r="D2528" s="22" t="s">
        <v>247</v>
      </c>
      <c r="E2528" s="68">
        <v>0.13</v>
      </c>
      <c r="F2528" s="23">
        <f>+insum!E649</f>
        <v>633000</v>
      </c>
      <c r="G2528" s="183">
        <f t="shared" si="21"/>
        <v>82290</v>
      </c>
      <c r="H2528" s="48"/>
      <c r="I2528" s="30"/>
    </row>
    <row r="2529" spans="2:9" ht="22.9" customHeight="1">
      <c r="B2529" s="1719" t="s">
        <v>1157</v>
      </c>
      <c r="C2529" s="1692"/>
      <c r="D2529" s="22" t="s">
        <v>362</v>
      </c>
      <c r="E2529" s="68">
        <f>1.05*0.1*0.5</f>
        <v>5.2500000000000005E-2</v>
      </c>
      <c r="F2529" s="23">
        <f>+'sub. anal.'!E41</f>
        <v>110000</v>
      </c>
      <c r="G2529" s="183">
        <f t="shared" si="21"/>
        <v>5775.0000000000009</v>
      </c>
      <c r="H2529" s="48"/>
      <c r="I2529" s="30"/>
    </row>
    <row r="2530" spans="2:9">
      <c r="B2530" s="2613" t="s">
        <v>1136</v>
      </c>
      <c r="C2530" s="2613"/>
      <c r="D2530" s="22" t="s">
        <v>247</v>
      </c>
      <c r="E2530" s="68">
        <v>0.05</v>
      </c>
      <c r="F2530" s="23">
        <f>insum!E45</f>
        <v>75000</v>
      </c>
      <c r="G2530" s="183">
        <f t="shared" si="21"/>
        <v>3750</v>
      </c>
      <c r="H2530" s="48"/>
      <c r="I2530" s="30"/>
    </row>
    <row r="2531" spans="2:9" ht="15.75" thickBot="1">
      <c r="B2531" s="2613" t="s">
        <v>1137</v>
      </c>
      <c r="C2531" s="2613"/>
      <c r="D2531" s="25" t="s">
        <v>247</v>
      </c>
      <c r="E2531" s="178">
        <v>0.05</v>
      </c>
      <c r="F2531" s="23">
        <f>insum!E48</f>
        <v>15000</v>
      </c>
      <c r="G2531" s="184">
        <f t="shared" si="21"/>
        <v>750</v>
      </c>
      <c r="H2531" s="79"/>
      <c r="I2531" s="30"/>
    </row>
    <row r="2532" spans="2:9" ht="15.75" thickBot="1">
      <c r="B2532" s="30"/>
      <c r="C2532" s="30"/>
      <c r="D2532" s="30"/>
      <c r="E2532" s="30"/>
      <c r="F2532" s="30"/>
      <c r="G2532" s="31" t="s">
        <v>855</v>
      </c>
      <c r="H2532" s="32">
        <f>SUM(G2524:G2531)</f>
        <v>298109.8</v>
      </c>
      <c r="I2532" s="554"/>
    </row>
    <row r="2533" spans="2:9" ht="15.75" thickBot="1">
      <c r="B2533" s="2616" t="s">
        <v>864</v>
      </c>
      <c r="C2533" s="2616"/>
      <c r="D2533" s="2616"/>
      <c r="E2533" s="2616"/>
      <c r="F2533" s="2616"/>
      <c r="G2533" s="2616"/>
      <c r="H2533" s="2616"/>
      <c r="I2533" s="1436"/>
    </row>
    <row r="2534" spans="2:9" ht="21" customHeight="1">
      <c r="B2534" s="39" t="s">
        <v>865</v>
      </c>
      <c r="C2534" s="41" t="s">
        <v>866</v>
      </c>
      <c r="D2534" s="42" t="s">
        <v>867</v>
      </c>
      <c r="E2534" s="42" t="s">
        <v>868</v>
      </c>
      <c r="F2534" s="42" t="s">
        <v>850</v>
      </c>
      <c r="G2534" s="43" t="s">
        <v>852</v>
      </c>
      <c r="H2534" s="44"/>
      <c r="I2534" s="30"/>
    </row>
    <row r="2535" spans="2:9" ht="13.9" customHeight="1">
      <c r="B2535" s="45"/>
      <c r="C2535" s="46"/>
      <c r="D2535" s="47"/>
      <c r="E2535" s="23"/>
      <c r="F2535" s="59"/>
      <c r="G2535" s="23"/>
      <c r="H2535" s="48"/>
      <c r="I2535" s="30"/>
    </row>
    <row r="2536" spans="2:9" ht="15.75" thickBot="1">
      <c r="B2536" s="50"/>
      <c r="C2536" s="52"/>
      <c r="D2536" s="52"/>
      <c r="E2536" s="52"/>
      <c r="F2536" s="52"/>
      <c r="G2536" s="53"/>
      <c r="H2536" s="48"/>
      <c r="I2536" s="30"/>
    </row>
    <row r="2537" spans="2:9" ht="15.75" thickBot="1">
      <c r="B2537" s="30"/>
      <c r="C2537" s="30"/>
      <c r="D2537" s="30"/>
      <c r="E2537" s="30"/>
      <c r="F2537" s="30"/>
      <c r="G2537" s="31" t="s">
        <v>855</v>
      </c>
      <c r="H2537" s="32">
        <f>SUM(G2535:G2536)</f>
        <v>0</v>
      </c>
      <c r="I2537" s="554"/>
    </row>
    <row r="2538" spans="2:9" ht="15.75" thickBot="1">
      <c r="B2538" s="2605" t="s">
        <v>869</v>
      </c>
      <c r="C2538" s="2605"/>
      <c r="D2538" s="2605"/>
      <c r="E2538" s="2605"/>
      <c r="F2538" s="2605"/>
      <c r="G2538" s="2605"/>
      <c r="H2538" s="2605"/>
      <c r="I2538" s="1438"/>
    </row>
    <row r="2539" spans="2:9">
      <c r="B2539" s="54" t="s">
        <v>870</v>
      </c>
      <c r="C2539" s="42" t="s">
        <v>871</v>
      </c>
      <c r="D2539" s="42" t="s">
        <v>872</v>
      </c>
      <c r="E2539" s="55" t="s">
        <v>873</v>
      </c>
      <c r="F2539" s="55" t="s">
        <v>851</v>
      </c>
      <c r="G2539" s="43" t="s">
        <v>852</v>
      </c>
      <c r="H2539" s="34"/>
      <c r="I2539" s="30"/>
    </row>
    <row r="2540" spans="2:9">
      <c r="B2540" s="45" t="s">
        <v>914</v>
      </c>
      <c r="C2540" s="56">
        <f>'M.O. y F.prest.'!C38</f>
        <v>47450</v>
      </c>
      <c r="D2540" s="838">
        <f>+'M.O. y F.prest.'!$F$33</f>
        <v>1.7612000000000001</v>
      </c>
      <c r="E2540" s="58">
        <f>C2540*D2540*1</f>
        <v>83568.94</v>
      </c>
      <c r="F2540" s="49">
        <v>15</v>
      </c>
      <c r="G2540" s="24">
        <f>E2540/F2540</f>
        <v>5571.2626666666665</v>
      </c>
      <c r="H2540" s="19"/>
      <c r="I2540" s="30"/>
    </row>
    <row r="2541" spans="2:9">
      <c r="B2541" s="45" t="s">
        <v>927</v>
      </c>
      <c r="C2541" s="56">
        <f>'M.O. y F.prest.'!C39</f>
        <v>83568.94</v>
      </c>
      <c r="D2541" s="838">
        <f>+'M.O. y F.prest.'!$F$33</f>
        <v>1.7612000000000001</v>
      </c>
      <c r="E2541" s="58">
        <f>C2541*D2541</f>
        <v>147181.61712800001</v>
      </c>
      <c r="F2541" s="49">
        <v>15</v>
      </c>
      <c r="G2541" s="24">
        <f>E2541/F2541</f>
        <v>9812.1078085333338</v>
      </c>
      <c r="H2541" s="19"/>
      <c r="I2541" s="30"/>
    </row>
    <row r="2542" spans="2:9" ht="15.75" thickBot="1">
      <c r="B2542" s="45"/>
      <c r="C2542" s="59"/>
      <c r="D2542" s="22"/>
      <c r="E2542" s="59"/>
      <c r="F2542" s="23"/>
      <c r="G2542" s="24"/>
      <c r="H2542" s="19"/>
      <c r="I2542" s="30"/>
    </row>
    <row r="2543" spans="2:9" ht="15.75" thickBot="1">
      <c r="B2543" s="30"/>
      <c r="C2543" s="30"/>
      <c r="D2543" s="30"/>
      <c r="E2543" s="30"/>
      <c r="F2543" s="30"/>
      <c r="G2543" s="31" t="s">
        <v>855</v>
      </c>
      <c r="H2543" s="32">
        <f>SUM(G2540:G2542)</f>
        <v>15383.370475200001</v>
      </c>
      <c r="I2543" s="554"/>
    </row>
    <row r="2544" spans="2:9" ht="15.75" thickBot="1">
      <c r="B2544" s="30"/>
      <c r="C2544" s="30"/>
      <c r="D2544" s="30"/>
      <c r="E2544" s="30"/>
      <c r="F2544" s="30"/>
      <c r="G2544" s="60"/>
      <c r="H2544" s="30"/>
      <c r="I2544" s="30"/>
    </row>
    <row r="2545" spans="2:9" ht="15.75" thickBot="1">
      <c r="B2545" s="30"/>
      <c r="C2545" s="30"/>
      <c r="D2545" s="30"/>
      <c r="E2545" s="61" t="s">
        <v>876</v>
      </c>
      <c r="F2545" s="62"/>
      <c r="G2545" s="62"/>
      <c r="H2545" s="71">
        <f>H2521+H2532+H2537+H2543</f>
        <v>314262.33899895998</v>
      </c>
      <c r="I2545" s="182"/>
    </row>
    <row r="2546" spans="2:9">
      <c r="B2546" s="30"/>
      <c r="C2546" s="30"/>
      <c r="D2546" s="30"/>
      <c r="E2546" s="61"/>
      <c r="F2546" s="62"/>
      <c r="G2546" s="62"/>
      <c r="H2546" s="182"/>
      <c r="I2546" s="182"/>
    </row>
    <row r="2547" spans="2:9">
      <c r="B2547" s="30"/>
      <c r="C2547" s="30"/>
      <c r="D2547" s="30"/>
      <c r="E2547" s="61"/>
      <c r="F2547" s="62"/>
      <c r="G2547" s="62"/>
      <c r="H2547" s="182"/>
      <c r="I2547" s="182"/>
    </row>
    <row r="2548" spans="2:9">
      <c r="B2548" s="30"/>
      <c r="C2548" s="30"/>
      <c r="D2548" s="30"/>
      <c r="E2548" s="61"/>
      <c r="F2548" s="62"/>
      <c r="G2548" s="62"/>
      <c r="H2548" s="182"/>
      <c r="I2548" s="182"/>
    </row>
    <row r="2549" spans="2:9" ht="15.75" thickBot="1">
      <c r="B2549" s="30"/>
      <c r="C2549" s="30"/>
      <c r="D2549" s="30"/>
      <c r="E2549" s="61"/>
      <c r="F2549" s="62"/>
      <c r="G2549" s="62"/>
      <c r="H2549" s="182"/>
      <c r="I2549" s="182"/>
    </row>
    <row r="2550" spans="2:9" ht="50.45" customHeight="1">
      <c r="B2550" s="393"/>
      <c r="C2550" s="2617" t="s">
        <v>211</v>
      </c>
      <c r="D2550" s="2618"/>
      <c r="E2550" s="2618"/>
      <c r="F2550" s="2619"/>
      <c r="G2550" s="2620"/>
      <c r="H2550" s="2621"/>
      <c r="I2550" s="1586"/>
    </row>
    <row r="2551" spans="2:9" ht="30.6" customHeight="1">
      <c r="B2551" s="2622" t="s">
        <v>840</v>
      </c>
      <c r="C2551" s="2623"/>
      <c r="D2551" s="2623"/>
      <c r="E2551" s="2623"/>
      <c r="F2551" s="2623"/>
      <c r="G2551" s="2623"/>
      <c r="H2551" s="2624"/>
      <c r="I2551" s="1587"/>
    </row>
    <row r="2552" spans="2:9" ht="15.75" customHeight="1">
      <c r="B2552" s="2625" t="s">
        <v>841</v>
      </c>
      <c r="C2552" s="2626"/>
      <c r="D2552" s="2584" t="str">
        <f>+D2475</f>
        <v>Elaboró: Yeiner J. Ogaza Diaz</v>
      </c>
      <c r="E2552" s="2585"/>
      <c r="F2552" s="2586"/>
      <c r="G2552" s="11" t="s">
        <v>843</v>
      </c>
      <c r="H2552" s="12" t="s">
        <v>392</v>
      </c>
      <c r="I2552" s="60"/>
    </row>
    <row r="2553" spans="2:9" ht="15.75" customHeight="1">
      <c r="B2553" s="2590"/>
      <c r="C2553" s="2591"/>
      <c r="D2553" s="2587"/>
      <c r="E2553" s="2588"/>
      <c r="F2553" s="2589"/>
      <c r="G2553" s="13" t="s">
        <v>845</v>
      </c>
      <c r="H2553" s="14">
        <f>'Pres. OBRA'!B80</f>
        <v>9.5999999999999979</v>
      </c>
      <c r="I2553" s="30"/>
    </row>
    <row r="2554" spans="2:9" ht="15.75" customHeight="1">
      <c r="B2554" s="392" t="s">
        <v>295</v>
      </c>
      <c r="C2554" s="2592" t="str">
        <f>C5</f>
        <v xml:space="preserve"> "CONSTRUCCION DEL PARQUE LA FAMILIA DEL MUNICIPIO DE GIRARDOTA"</v>
      </c>
      <c r="D2554" s="2593"/>
      <c r="E2554" s="2593"/>
      <c r="F2554" s="2593"/>
      <c r="G2554" s="2593"/>
      <c r="H2554" s="2594"/>
      <c r="I2554" s="31"/>
    </row>
    <row r="2555" spans="2:9" ht="58.15" customHeight="1" thickBot="1">
      <c r="B2555" s="15" t="s">
        <v>847</v>
      </c>
      <c r="C2555" s="2596" t="str">
        <f>'Pres. OBRA'!C80</f>
        <v>Suministro, transporte e instalación de TUBERÍA PVC-SANITARIA, con un DIÁMETRO DE 10"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v>
      </c>
      <c r="D2555" s="2596"/>
      <c r="E2555" s="2596"/>
      <c r="F2555" s="2596"/>
      <c r="G2555" s="2596"/>
      <c r="H2555" s="2597"/>
      <c r="I2555" s="231"/>
    </row>
    <row r="2556" spans="2:9" ht="15.75" customHeight="1" thickBot="1">
      <c r="B2556" s="166" t="s">
        <v>848</v>
      </c>
      <c r="C2556" s="30"/>
      <c r="D2556" s="30"/>
      <c r="E2556" s="30"/>
      <c r="F2556" s="30"/>
      <c r="G2556" s="30"/>
      <c r="H2556" s="167"/>
      <c r="I2556" s="30"/>
    </row>
    <row r="2557" spans="2:9" ht="15.75" customHeight="1">
      <c r="B2557" s="2598" t="s">
        <v>300</v>
      </c>
      <c r="C2557" s="2599"/>
      <c r="D2557" s="42" t="s">
        <v>849</v>
      </c>
      <c r="E2557" s="40" t="s">
        <v>850</v>
      </c>
      <c r="F2557" s="40" t="s">
        <v>851</v>
      </c>
      <c r="G2557" s="43" t="s">
        <v>852</v>
      </c>
      <c r="H2557" s="34"/>
      <c r="I2557" s="30"/>
    </row>
    <row r="2558" spans="2:9" ht="15.75" customHeight="1">
      <c r="B2558" s="2600" t="s">
        <v>877</v>
      </c>
      <c r="C2558" s="2601"/>
      <c r="D2558" s="206"/>
      <c r="E2558" s="70"/>
      <c r="F2558" s="68">
        <v>0.05</v>
      </c>
      <c r="G2558" s="192">
        <f>+F2558*H2582</f>
        <v>769.16852376000008</v>
      </c>
      <c r="H2558" s="19"/>
      <c r="I2558" s="30"/>
    </row>
    <row r="2559" spans="2:9" ht="15.75" customHeight="1" thickBot="1">
      <c r="B2559" s="2602"/>
      <c r="C2559" s="2603"/>
      <c r="D2559" s="187"/>
      <c r="E2559" s="27"/>
      <c r="F2559" s="178"/>
      <c r="G2559" s="188"/>
      <c r="H2559" s="29"/>
      <c r="I2559" s="30"/>
    </row>
    <row r="2560" spans="2:9" ht="15.75" customHeight="1" thickBot="1">
      <c r="B2560" s="30"/>
      <c r="C2560" s="30"/>
      <c r="D2560" s="30"/>
      <c r="E2560" s="30"/>
      <c r="F2560" s="30"/>
      <c r="G2560" s="31" t="s">
        <v>855</v>
      </c>
      <c r="H2560" s="65">
        <f>SUM(G2558:G2559)</f>
        <v>769.16852376000008</v>
      </c>
      <c r="I2560" s="554"/>
    </row>
    <row r="2561" spans="2:9" ht="15.75" customHeight="1" thickBot="1">
      <c r="B2561" s="2604" t="s">
        <v>856</v>
      </c>
      <c r="C2561" s="2604"/>
      <c r="D2561" s="2604"/>
      <c r="E2561" s="2604"/>
      <c r="F2561" s="2604"/>
      <c r="G2561" s="2604"/>
      <c r="H2561" s="2605"/>
      <c r="I2561" s="1438"/>
    </row>
    <row r="2562" spans="2:9" ht="15.75" customHeight="1">
      <c r="B2562" s="2606" t="s">
        <v>300</v>
      </c>
      <c r="C2562" s="2607"/>
      <c r="D2562" s="159" t="s">
        <v>310</v>
      </c>
      <c r="E2562" s="160" t="s">
        <v>857</v>
      </c>
      <c r="F2562" s="171" t="s">
        <v>859</v>
      </c>
      <c r="G2562" s="547" t="s">
        <v>852</v>
      </c>
      <c r="H2562" s="34"/>
      <c r="I2562" s="30"/>
    </row>
    <row r="2563" spans="2:9" ht="15.75" customHeight="1">
      <c r="B2563" s="2612" t="s">
        <v>1158</v>
      </c>
      <c r="C2563" s="2613"/>
      <c r="D2563" s="22" t="s">
        <v>247</v>
      </c>
      <c r="E2563" s="68">
        <v>0.16666666666666666</v>
      </c>
      <c r="F2563" s="49">
        <f>+insum!E614</f>
        <v>1143000</v>
      </c>
      <c r="G2563" s="24">
        <f>+F2563*E2563</f>
        <v>190500</v>
      </c>
      <c r="H2563" s="19"/>
      <c r="I2563" s="30"/>
    </row>
    <row r="2564" spans="2:9" ht="15.75" customHeight="1">
      <c r="B2564" s="2612" t="s">
        <v>1159</v>
      </c>
      <c r="C2564" s="2613"/>
      <c r="D2564" s="22" t="s">
        <v>424</v>
      </c>
      <c r="E2564" s="68">
        <v>0.17</v>
      </c>
      <c r="F2564" s="49">
        <f>+insum!E641</f>
        <v>354000</v>
      </c>
      <c r="G2564" s="24">
        <f>+F2564*E2564</f>
        <v>60180.000000000007</v>
      </c>
      <c r="H2564" s="19"/>
      <c r="I2564" s="30"/>
    </row>
    <row r="2565" spans="2:9" ht="15.75" customHeight="1">
      <c r="B2565" s="2613" t="s">
        <v>1160</v>
      </c>
      <c r="C2565" s="2613"/>
      <c r="D2565" s="22" t="s">
        <v>247</v>
      </c>
      <c r="E2565" s="68">
        <v>0.13</v>
      </c>
      <c r="F2565" s="49">
        <f>+insum!E632</f>
        <v>640000</v>
      </c>
      <c r="G2565" s="24">
        <f t="shared" ref="G2565:G2568" si="22">+F2565*E2565</f>
        <v>83200</v>
      </c>
      <c r="H2565" s="19"/>
      <c r="I2565" s="30"/>
    </row>
    <row r="2566" spans="2:9" ht="15.75" customHeight="1">
      <c r="B2566" s="2613" t="s">
        <v>1161</v>
      </c>
      <c r="C2566" s="2613"/>
      <c r="D2566" s="22" t="s">
        <v>247</v>
      </c>
      <c r="E2566" s="68">
        <v>0.13</v>
      </c>
      <c r="F2566" s="49">
        <f>+insum!E623</f>
        <v>761000</v>
      </c>
      <c r="G2566" s="24">
        <f t="shared" si="22"/>
        <v>98930</v>
      </c>
      <c r="H2566" s="19"/>
      <c r="I2566" s="30"/>
    </row>
    <row r="2567" spans="2:9" ht="15.75" customHeight="1">
      <c r="B2567" s="2761" t="s">
        <v>1162</v>
      </c>
      <c r="C2567" s="2706"/>
      <c r="D2567" s="22" t="s">
        <v>247</v>
      </c>
      <c r="E2567" s="68">
        <v>0.13</v>
      </c>
      <c r="F2567" s="49">
        <f>+insum!E650</f>
        <v>1127000</v>
      </c>
      <c r="G2567" s="24">
        <f t="shared" si="22"/>
        <v>146510</v>
      </c>
      <c r="H2567" s="19"/>
      <c r="I2567" s="30"/>
    </row>
    <row r="2568" spans="2:9" ht="15.75" customHeight="1">
      <c r="B2568" s="1719" t="s">
        <v>1157</v>
      </c>
      <c r="C2568" s="1692"/>
      <c r="D2568" s="22" t="s">
        <v>362</v>
      </c>
      <c r="E2568" s="68">
        <f>1.05*0.1*0.5</f>
        <v>5.2500000000000005E-2</v>
      </c>
      <c r="F2568" s="49">
        <f>+'sub. anal.'!E41</f>
        <v>110000</v>
      </c>
      <c r="G2568" s="24">
        <f t="shared" si="22"/>
        <v>5775.0000000000009</v>
      </c>
      <c r="H2568" s="19"/>
      <c r="I2568" s="30"/>
    </row>
    <row r="2569" spans="2:9" ht="15.75" customHeight="1">
      <c r="B2569" s="2612" t="s">
        <v>1136</v>
      </c>
      <c r="C2569" s="2613"/>
      <c r="D2569" s="22" t="s">
        <v>424</v>
      </c>
      <c r="E2569" s="68">
        <v>0.05</v>
      </c>
      <c r="F2569" s="23">
        <f>+insum!E345</f>
        <v>45000</v>
      </c>
      <c r="G2569" s="24">
        <f>+F2569*E2569</f>
        <v>2250</v>
      </c>
      <c r="H2569" s="19"/>
      <c r="I2569" s="30"/>
    </row>
    <row r="2570" spans="2:9" ht="15.75" customHeight="1" thickBot="1">
      <c r="B2570" s="2614" t="s">
        <v>1137</v>
      </c>
      <c r="C2570" s="2615"/>
      <c r="D2570" s="25" t="s">
        <v>424</v>
      </c>
      <c r="E2570" s="178">
        <v>0.05</v>
      </c>
      <c r="F2570" s="23">
        <f>+insum!E347</f>
        <v>5000</v>
      </c>
      <c r="G2570" s="24">
        <f>+F2570*E2570</f>
        <v>250</v>
      </c>
      <c r="H2570" s="19"/>
      <c r="I2570" s="30"/>
    </row>
    <row r="2571" spans="2:9" ht="15.75" customHeight="1" thickBot="1">
      <c r="B2571" s="30"/>
      <c r="C2571" s="30"/>
      <c r="D2571" s="30"/>
      <c r="E2571" s="30"/>
      <c r="F2571" s="30"/>
      <c r="G2571" s="31" t="s">
        <v>855</v>
      </c>
      <c r="H2571" s="32">
        <f>SUM(G2563:G2570)</f>
        <v>587595</v>
      </c>
      <c r="I2571" s="554"/>
    </row>
    <row r="2572" spans="2:9" ht="15.75" customHeight="1" thickBot="1">
      <c r="B2572" s="2616" t="s">
        <v>864</v>
      </c>
      <c r="C2572" s="2616"/>
      <c r="D2572" s="2616"/>
      <c r="E2572" s="2616"/>
      <c r="F2572" s="2616"/>
      <c r="G2572" s="2616"/>
      <c r="H2572" s="2616"/>
      <c r="I2572" s="1436"/>
    </row>
    <row r="2573" spans="2:9" ht="15.75" customHeight="1">
      <c r="B2573" s="39" t="s">
        <v>865</v>
      </c>
      <c r="C2573" s="41" t="s">
        <v>866</v>
      </c>
      <c r="D2573" s="42" t="s">
        <v>867</v>
      </c>
      <c r="E2573" s="42" t="s">
        <v>868</v>
      </c>
      <c r="F2573" s="42" t="s">
        <v>850</v>
      </c>
      <c r="G2573" s="43" t="s">
        <v>852</v>
      </c>
      <c r="H2573" s="44"/>
      <c r="I2573" s="30"/>
    </row>
    <row r="2574" spans="2:9" ht="15.75" customHeight="1">
      <c r="B2574" s="45"/>
      <c r="C2574" s="46"/>
      <c r="D2574" s="47"/>
      <c r="E2574" s="23"/>
      <c r="F2574" s="59"/>
      <c r="G2574" s="23"/>
      <c r="H2574" s="48"/>
      <c r="I2574" s="30"/>
    </row>
    <row r="2575" spans="2:9" ht="15.75" customHeight="1" thickBot="1">
      <c r="B2575" s="50"/>
      <c r="C2575" s="52"/>
      <c r="D2575" s="52"/>
      <c r="E2575" s="52"/>
      <c r="F2575" s="52"/>
      <c r="G2575" s="53"/>
      <c r="H2575" s="48"/>
      <c r="I2575" s="30"/>
    </row>
    <row r="2576" spans="2:9" ht="15.75" customHeight="1" thickBot="1">
      <c r="B2576" s="30"/>
      <c r="C2576" s="30"/>
      <c r="D2576" s="30"/>
      <c r="E2576" s="30"/>
      <c r="F2576" s="30"/>
      <c r="G2576" s="31" t="s">
        <v>855</v>
      </c>
      <c r="H2576" s="32">
        <f>SUM(G2574:G2575)</f>
        <v>0</v>
      </c>
      <c r="I2576" s="554"/>
    </row>
    <row r="2577" spans="2:9" ht="15.75" customHeight="1" thickBot="1">
      <c r="B2577" s="2605" t="s">
        <v>869</v>
      </c>
      <c r="C2577" s="2605"/>
      <c r="D2577" s="2605"/>
      <c r="E2577" s="2605"/>
      <c r="F2577" s="2605"/>
      <c r="G2577" s="2605"/>
      <c r="H2577" s="2605"/>
      <c r="I2577" s="1438"/>
    </row>
    <row r="2578" spans="2:9" ht="15.75" customHeight="1" thickBot="1">
      <c r="B2578" s="39" t="s">
        <v>870</v>
      </c>
      <c r="C2578" s="40" t="s">
        <v>871</v>
      </c>
      <c r="D2578" s="40" t="s">
        <v>872</v>
      </c>
      <c r="E2578" s="675" t="s">
        <v>873</v>
      </c>
      <c r="F2578" s="675" t="s">
        <v>851</v>
      </c>
      <c r="G2578" s="676" t="s">
        <v>852</v>
      </c>
      <c r="H2578" s="34"/>
      <c r="I2578" s="30"/>
    </row>
    <row r="2579" spans="2:9" ht="15.75" customHeight="1">
      <c r="B2579" s="677" t="s">
        <v>914</v>
      </c>
      <c r="C2579" s="56">
        <f>'M.O. y F.prest.'!C38</f>
        <v>47450</v>
      </c>
      <c r="D2579" s="838">
        <f>+'M.O. y F.prest.'!$F$33</f>
        <v>1.7612000000000001</v>
      </c>
      <c r="E2579" s="679">
        <f>C2579*D2579*1</f>
        <v>83568.94</v>
      </c>
      <c r="F2579" s="680">
        <v>15</v>
      </c>
      <c r="G2579" s="681">
        <f>E2579/F2579</f>
        <v>5571.2626666666665</v>
      </c>
      <c r="H2579" s="19"/>
      <c r="I2579" s="30"/>
    </row>
    <row r="2580" spans="2:9" ht="15.75" customHeight="1">
      <c r="B2580" s="45" t="s">
        <v>927</v>
      </c>
      <c r="C2580" s="56">
        <f>'M.O. y F.prest.'!C39</f>
        <v>83568.94</v>
      </c>
      <c r="D2580" s="838">
        <f>+'M.O. y F.prest.'!$F$33</f>
        <v>1.7612000000000001</v>
      </c>
      <c r="E2580" s="58">
        <f>C2580*D2580</f>
        <v>147181.61712800001</v>
      </c>
      <c r="F2580" s="49">
        <v>15</v>
      </c>
      <c r="G2580" s="24">
        <f>E2580/F2580</f>
        <v>9812.1078085333338</v>
      </c>
      <c r="H2580" s="19"/>
      <c r="I2580" s="30"/>
    </row>
    <row r="2581" spans="2:9" ht="15.75" customHeight="1" thickBot="1">
      <c r="B2581" s="203"/>
      <c r="C2581" s="26"/>
      <c r="D2581" s="25"/>
      <c r="E2581" s="26"/>
      <c r="F2581" s="27"/>
      <c r="G2581" s="28"/>
      <c r="H2581" s="19"/>
      <c r="I2581" s="30"/>
    </row>
    <row r="2582" spans="2:9" ht="15.75" customHeight="1" thickBot="1">
      <c r="B2582" s="30"/>
      <c r="C2582" s="30"/>
      <c r="D2582" s="30"/>
      <c r="E2582" s="30"/>
      <c r="F2582" s="30"/>
      <c r="G2582" s="31" t="s">
        <v>855</v>
      </c>
      <c r="H2582" s="32">
        <f>SUM(G2579:G2581)</f>
        <v>15383.370475200001</v>
      </c>
      <c r="I2582" s="554"/>
    </row>
    <row r="2583" spans="2:9" ht="15.75" customHeight="1" thickBot="1">
      <c r="B2583" s="30"/>
      <c r="C2583" s="30"/>
      <c r="D2583" s="30"/>
      <c r="E2583" s="30"/>
      <c r="F2583" s="30"/>
      <c r="G2583" s="60"/>
      <c r="H2583" s="30"/>
      <c r="I2583" s="30"/>
    </row>
    <row r="2584" spans="2:9" ht="15.75" customHeight="1" thickBot="1">
      <c r="B2584" s="30"/>
      <c r="C2584" s="30"/>
      <c r="D2584" s="30"/>
      <c r="E2584" s="61" t="s">
        <v>876</v>
      </c>
      <c r="F2584" s="62"/>
      <c r="G2584" s="62"/>
      <c r="H2584" s="71">
        <f>H2560+H2571+H2576+H2582</f>
        <v>603747.53899896005</v>
      </c>
      <c r="I2584" s="182"/>
    </row>
    <row r="2585" spans="2:9">
      <c r="B2585" s="30"/>
      <c r="C2585" s="30"/>
      <c r="D2585" s="30"/>
      <c r="E2585" s="61"/>
      <c r="F2585" s="62"/>
      <c r="G2585" s="62"/>
      <c r="H2585" s="182"/>
      <c r="I2585" s="182"/>
    </row>
    <row r="2586" spans="2:9">
      <c r="B2586" s="30"/>
      <c r="C2586" s="30"/>
      <c r="D2586" s="30"/>
      <c r="E2586" s="61"/>
      <c r="F2586" s="62"/>
      <c r="G2586" s="62"/>
      <c r="H2586" s="182"/>
      <c r="I2586" s="182"/>
    </row>
    <row r="2587" spans="2:9" ht="15.75" thickBot="1">
      <c r="B2587" s="30"/>
      <c r="C2587" s="30"/>
      <c r="D2587" s="30"/>
      <c r="E2587" s="61"/>
      <c r="F2587" s="62"/>
      <c r="G2587" s="62"/>
      <c r="H2587" s="182"/>
      <c r="I2587" s="182"/>
    </row>
    <row r="2588" spans="2:9" ht="55.9" customHeight="1">
      <c r="B2588" s="393"/>
      <c r="C2588" s="2617" t="s">
        <v>211</v>
      </c>
      <c r="D2588" s="2618"/>
      <c r="E2588" s="2618"/>
      <c r="F2588" s="2619"/>
      <c r="G2588" s="2620"/>
      <c r="H2588" s="2621"/>
      <c r="I2588" s="1586"/>
    </row>
    <row r="2589" spans="2:9" ht="15.75" customHeight="1">
      <c r="B2589" s="2622" t="s">
        <v>840</v>
      </c>
      <c r="C2589" s="2623"/>
      <c r="D2589" s="2623"/>
      <c r="E2589" s="2623"/>
      <c r="F2589" s="2623"/>
      <c r="G2589" s="2623"/>
      <c r="H2589" s="2624"/>
      <c r="I2589" s="1587"/>
    </row>
    <row r="2590" spans="2:9" ht="15.75" customHeight="1">
      <c r="B2590" s="2625" t="s">
        <v>841</v>
      </c>
      <c r="C2590" s="2626"/>
      <c r="D2590" s="2584" t="str">
        <f>+D2552</f>
        <v>Elaboró: Yeiner J. Ogaza Diaz</v>
      </c>
      <c r="E2590" s="2585"/>
      <c r="F2590" s="2586"/>
      <c r="G2590" s="11" t="s">
        <v>843</v>
      </c>
      <c r="H2590" s="12" t="s">
        <v>392</v>
      </c>
      <c r="I2590" s="60"/>
    </row>
    <row r="2591" spans="2:9" ht="15.75" customHeight="1">
      <c r="B2591" s="2590"/>
      <c r="C2591" s="2591"/>
      <c r="D2591" s="2587"/>
      <c r="E2591" s="2588"/>
      <c r="F2591" s="2589"/>
      <c r="G2591" s="13" t="s">
        <v>845</v>
      </c>
      <c r="H2591" s="14">
        <f>+'Pres. OBRA'!B81</f>
        <v>9.6999999999999975</v>
      </c>
      <c r="I2591" s="30"/>
    </row>
    <row r="2592" spans="2:9" ht="18">
      <c r="B2592" s="392" t="s">
        <v>295</v>
      </c>
      <c r="C2592" s="2592" t="str">
        <f>+C2554</f>
        <v xml:space="preserve"> "CONSTRUCCION DEL PARQUE LA FAMILIA DEL MUNICIPIO DE GIRARDOTA"</v>
      </c>
      <c r="D2592" s="2593"/>
      <c r="E2592" s="2593"/>
      <c r="F2592" s="2593"/>
      <c r="G2592" s="2593"/>
      <c r="H2592" s="2594"/>
      <c r="I2592" s="31"/>
    </row>
    <row r="2593" spans="2:9" ht="56.45" customHeight="1" thickBot="1">
      <c r="B2593" s="15" t="s">
        <v>847</v>
      </c>
      <c r="C2593" s="2596" t="str">
        <f>+'Pres. OBRA'!C81</f>
        <v>Suministro, transporte e instalación de TUBERÍA PVC-SANIATRIA, con un DIÁMETRO DE 12" tipo pavco o similar para aguas residuales o lluvia. Incluye suministro y transporte de los materiales, bocas, accesorios, acondicionador de superficie y adhesivo Novafort  y todos los elementos necesarios para su correcta instalación y funcionamiento. La excavación, encamado, atraques y los llenos se pagaran en su ítem respectivo.</v>
      </c>
      <c r="D2593" s="2596"/>
      <c r="E2593" s="2596"/>
      <c r="F2593" s="2596"/>
      <c r="G2593" s="2596"/>
      <c r="H2593" s="2597"/>
      <c r="I2593" s="231"/>
    </row>
    <row r="2594" spans="2:9" ht="15.75" thickBot="1">
      <c r="B2594" s="166" t="s">
        <v>848</v>
      </c>
      <c r="C2594" s="30"/>
      <c r="D2594" s="30"/>
      <c r="E2594" s="30"/>
      <c r="F2594" s="30"/>
      <c r="G2594" s="30"/>
      <c r="H2594" s="167"/>
      <c r="I2594" s="30"/>
    </row>
    <row r="2595" spans="2:9">
      <c r="B2595" s="2598" t="s">
        <v>300</v>
      </c>
      <c r="C2595" s="2599"/>
      <c r="D2595" s="42" t="s">
        <v>849</v>
      </c>
      <c r="E2595" s="40" t="s">
        <v>850</v>
      </c>
      <c r="F2595" s="40" t="s">
        <v>851</v>
      </c>
      <c r="G2595" s="43" t="s">
        <v>852</v>
      </c>
      <c r="H2595" s="34"/>
      <c r="I2595" s="30"/>
    </row>
    <row r="2596" spans="2:9">
      <c r="B2596" s="2600" t="s">
        <v>877</v>
      </c>
      <c r="C2596" s="2601"/>
      <c r="D2596" s="206"/>
      <c r="E2596" s="70"/>
      <c r="F2596" s="68">
        <v>0.05</v>
      </c>
      <c r="G2596" s="192">
        <f>+F2596*H2617</f>
        <v>1153.75278564</v>
      </c>
      <c r="H2596" s="19"/>
      <c r="I2596" s="30"/>
    </row>
    <row r="2597" spans="2:9" ht="15.75" thickBot="1">
      <c r="B2597" s="2602"/>
      <c r="C2597" s="2603"/>
      <c r="D2597" s="187"/>
      <c r="E2597" s="27"/>
      <c r="F2597" s="178"/>
      <c r="G2597" s="188"/>
      <c r="H2597" s="29"/>
      <c r="I2597" s="30"/>
    </row>
    <row r="2598" spans="2:9" ht="15.75" thickBot="1">
      <c r="B2598" s="30"/>
      <c r="C2598" s="30"/>
      <c r="D2598" s="30"/>
      <c r="E2598" s="30"/>
      <c r="F2598" s="30"/>
      <c r="G2598" s="31" t="s">
        <v>855</v>
      </c>
      <c r="H2598" s="65">
        <f>SUM(G2596:G2597)</f>
        <v>1153.75278564</v>
      </c>
      <c r="I2598" s="554"/>
    </row>
    <row r="2599" spans="2:9" ht="15.75" thickBot="1">
      <c r="B2599" s="2604" t="s">
        <v>856</v>
      </c>
      <c r="C2599" s="2604"/>
      <c r="D2599" s="2604"/>
      <c r="E2599" s="2604"/>
      <c r="F2599" s="2604"/>
      <c r="G2599" s="2604"/>
      <c r="H2599" s="2605"/>
      <c r="I2599" s="1438"/>
    </row>
    <row r="2600" spans="2:9">
      <c r="B2600" s="2606" t="s">
        <v>300</v>
      </c>
      <c r="C2600" s="2607"/>
      <c r="D2600" s="159" t="s">
        <v>310</v>
      </c>
      <c r="E2600" s="160" t="s">
        <v>857</v>
      </c>
      <c r="F2600" s="171" t="s">
        <v>859</v>
      </c>
      <c r="G2600" s="547" t="s">
        <v>852</v>
      </c>
      <c r="H2600" s="34"/>
      <c r="I2600" s="30"/>
    </row>
    <row r="2601" spans="2:9">
      <c r="B2601" s="2612" t="s">
        <v>1163</v>
      </c>
      <c r="C2601" s="2613"/>
      <c r="D2601" s="22" t="s">
        <v>424</v>
      </c>
      <c r="E2601" s="68">
        <v>0.16666666666666666</v>
      </c>
      <c r="F2601" s="49">
        <f>+insum!E615</f>
        <v>797000</v>
      </c>
      <c r="G2601" s="24">
        <f>+F2601*E2601</f>
        <v>132833.33333333331</v>
      </c>
      <c r="H2601" s="19"/>
      <c r="I2601" s="30"/>
    </row>
    <row r="2602" spans="2:9">
      <c r="B2602" s="2612" t="s">
        <v>1164</v>
      </c>
      <c r="C2602" s="2613"/>
      <c r="D2602" s="22" t="s">
        <v>424</v>
      </c>
      <c r="E2602" s="68">
        <v>0.17</v>
      </c>
      <c r="F2602" s="49">
        <f>+insum!E642</f>
        <v>375000</v>
      </c>
      <c r="G2602" s="24">
        <f>+F2602*E2602</f>
        <v>63750.000000000007</v>
      </c>
      <c r="H2602" s="19"/>
      <c r="I2602" s="30"/>
    </row>
    <row r="2603" spans="2:9">
      <c r="B2603" s="713" t="s">
        <v>1165</v>
      </c>
      <c r="C2603" s="996"/>
      <c r="D2603" s="22" t="s">
        <v>362</v>
      </c>
      <c r="E2603" s="68">
        <f>1.1*0.1*0.5</f>
        <v>5.5000000000000007E-2</v>
      </c>
      <c r="F2603" s="49">
        <f>+'sub. anal.'!E41</f>
        <v>110000</v>
      </c>
      <c r="G2603" s="24">
        <f>+F2603*E2603</f>
        <v>6050.0000000000009</v>
      </c>
      <c r="H2603" s="19"/>
      <c r="I2603" s="30"/>
    </row>
    <row r="2604" spans="2:9">
      <c r="B2604" s="2612" t="s">
        <v>1136</v>
      </c>
      <c r="C2604" s="2613"/>
      <c r="D2604" s="22" t="s">
        <v>424</v>
      </c>
      <c r="E2604" s="68">
        <v>0.1</v>
      </c>
      <c r="F2604" s="23">
        <f>+insum!E345</f>
        <v>45000</v>
      </c>
      <c r="G2604" s="24">
        <f>+F2604*E2604</f>
        <v>4500</v>
      </c>
      <c r="H2604" s="19"/>
      <c r="I2604" s="30"/>
    </row>
    <row r="2605" spans="2:9" ht="15.75" thickBot="1">
      <c r="B2605" s="2614" t="s">
        <v>1137</v>
      </c>
      <c r="C2605" s="2615"/>
      <c r="D2605" s="1201" t="s">
        <v>424</v>
      </c>
      <c r="E2605" s="1202">
        <v>0.1</v>
      </c>
      <c r="F2605" s="27">
        <f>+insum!E348</f>
        <v>25000</v>
      </c>
      <c r="G2605" s="28">
        <f>+F2605*E2605</f>
        <v>2500</v>
      </c>
      <c r="H2605" s="29"/>
      <c r="I2605" s="30"/>
    </row>
    <row r="2606" spans="2:9" ht="15.75" thickBot="1">
      <c r="D2606" s="30"/>
      <c r="E2606" s="30"/>
      <c r="F2606" s="30"/>
      <c r="G2606" s="31" t="s">
        <v>855</v>
      </c>
      <c r="H2606" s="65">
        <f>SUM(G2601:G2605)</f>
        <v>209633.33333333331</v>
      </c>
      <c r="I2606" s="554"/>
    </row>
    <row r="2607" spans="2:9" ht="15.75" thickBot="1">
      <c r="B2607" s="2616" t="s">
        <v>864</v>
      </c>
      <c r="C2607" s="2616"/>
      <c r="D2607" s="2616"/>
      <c r="E2607" s="2616"/>
      <c r="F2607" s="2616"/>
      <c r="G2607" s="2616"/>
      <c r="H2607" s="2616"/>
      <c r="I2607" s="1436"/>
    </row>
    <row r="2608" spans="2:9" ht="22.5">
      <c r="B2608" s="39" t="s">
        <v>865</v>
      </c>
      <c r="C2608" s="41" t="s">
        <v>866</v>
      </c>
      <c r="D2608" s="42" t="s">
        <v>867</v>
      </c>
      <c r="E2608" s="42" t="s">
        <v>868</v>
      </c>
      <c r="F2608" s="42" t="s">
        <v>850</v>
      </c>
      <c r="G2608" s="43" t="s">
        <v>852</v>
      </c>
      <c r="H2608" s="44"/>
      <c r="I2608" s="30"/>
    </row>
    <row r="2609" spans="2:9">
      <c r="B2609" s="45"/>
      <c r="C2609" s="46"/>
      <c r="D2609" s="47"/>
      <c r="E2609" s="23"/>
      <c r="F2609" s="59"/>
      <c r="G2609" s="23"/>
      <c r="H2609" s="48"/>
      <c r="I2609" s="30"/>
    </row>
    <row r="2610" spans="2:9" ht="15.75" thickBot="1">
      <c r="B2610" s="50"/>
      <c r="C2610" s="52"/>
      <c r="D2610" s="52"/>
      <c r="E2610" s="52"/>
      <c r="F2610" s="52"/>
      <c r="G2610" s="53"/>
      <c r="H2610" s="48"/>
      <c r="I2610" s="30"/>
    </row>
    <row r="2611" spans="2:9" ht="15.75" thickBot="1">
      <c r="B2611" s="30"/>
      <c r="C2611" s="30"/>
      <c r="D2611" s="30"/>
      <c r="E2611" s="30"/>
      <c r="F2611" s="30"/>
      <c r="G2611" s="31" t="s">
        <v>855</v>
      </c>
      <c r="H2611" s="32">
        <f>SUM(G2609:G2610)</f>
        <v>0</v>
      </c>
      <c r="I2611" s="554"/>
    </row>
    <row r="2612" spans="2:9" ht="15.75" thickBot="1">
      <c r="B2612" s="2605" t="s">
        <v>869</v>
      </c>
      <c r="C2612" s="2605"/>
      <c r="D2612" s="2605"/>
      <c r="E2612" s="2605"/>
      <c r="F2612" s="2605"/>
      <c r="G2612" s="2605"/>
      <c r="H2612" s="2605"/>
      <c r="I2612" s="1438"/>
    </row>
    <row r="2613" spans="2:9" ht="15.75" thickBot="1">
      <c r="B2613" s="39" t="s">
        <v>870</v>
      </c>
      <c r="C2613" s="40" t="s">
        <v>871</v>
      </c>
      <c r="D2613" s="40" t="s">
        <v>872</v>
      </c>
      <c r="E2613" s="675" t="s">
        <v>873</v>
      </c>
      <c r="F2613" s="675" t="s">
        <v>851</v>
      </c>
      <c r="G2613" s="676" t="s">
        <v>852</v>
      </c>
      <c r="H2613" s="34"/>
      <c r="I2613" s="30"/>
    </row>
    <row r="2614" spans="2:9">
      <c r="B2614" s="677" t="s">
        <v>914</v>
      </c>
      <c r="C2614" s="56">
        <f>'M.O. y F.prest.'!C38</f>
        <v>47450</v>
      </c>
      <c r="D2614" s="838">
        <f>+'M.O. y F.prest.'!$F$33</f>
        <v>1.7612000000000001</v>
      </c>
      <c r="E2614" s="679">
        <f>C2614*D2614*1</f>
        <v>83568.94</v>
      </c>
      <c r="F2614" s="680">
        <v>10</v>
      </c>
      <c r="G2614" s="681">
        <f>E2614/F2614</f>
        <v>8356.8940000000002</v>
      </c>
      <c r="H2614" s="19"/>
      <c r="I2614" s="30"/>
    </row>
    <row r="2615" spans="2:9">
      <c r="B2615" s="45" t="s">
        <v>927</v>
      </c>
      <c r="C2615" s="56">
        <f>'M.O. y F.prest.'!C39</f>
        <v>83568.94</v>
      </c>
      <c r="D2615" s="838">
        <f>+'M.O. y F.prest.'!$F$33</f>
        <v>1.7612000000000001</v>
      </c>
      <c r="E2615" s="58">
        <f>C2615*D2615</f>
        <v>147181.61712800001</v>
      </c>
      <c r="F2615" s="49">
        <v>10</v>
      </c>
      <c r="G2615" s="24">
        <f>E2615/F2615</f>
        <v>14718.161712800002</v>
      </c>
      <c r="H2615" s="19"/>
      <c r="I2615" s="30"/>
    </row>
    <row r="2616" spans="2:9" ht="15.75" thickBot="1">
      <c r="B2616" s="203"/>
      <c r="C2616" s="26"/>
      <c r="D2616" s="25"/>
      <c r="E2616" s="26"/>
      <c r="F2616" s="27"/>
      <c r="G2616" s="28"/>
      <c r="H2616" s="19"/>
      <c r="I2616" s="30"/>
    </row>
    <row r="2617" spans="2:9" ht="15.75" thickBot="1">
      <c r="B2617" s="30"/>
      <c r="C2617" s="30"/>
      <c r="D2617" s="30"/>
      <c r="E2617" s="30"/>
      <c r="F2617" s="30"/>
      <c r="G2617" s="31" t="s">
        <v>855</v>
      </c>
      <c r="H2617" s="32">
        <f>SUM(G2614:G2616)</f>
        <v>23075.0557128</v>
      </c>
      <c r="I2617" s="554"/>
    </row>
    <row r="2618" spans="2:9" ht="15.75" thickBot="1">
      <c r="B2618" s="30"/>
      <c r="C2618" s="30"/>
      <c r="D2618" s="30"/>
      <c r="E2618" s="30"/>
      <c r="F2618" s="30"/>
      <c r="G2618" s="60"/>
      <c r="H2618" s="30"/>
      <c r="I2618" s="30"/>
    </row>
    <row r="2619" spans="2:9" ht="15.75" thickBot="1">
      <c r="B2619" s="30"/>
      <c r="C2619" s="30"/>
      <c r="D2619" s="30"/>
      <c r="E2619" s="61" t="s">
        <v>876</v>
      </c>
      <c r="F2619" s="62"/>
      <c r="G2619" s="62"/>
      <c r="H2619" s="71">
        <f>H2598+H2606+H2611+H2617</f>
        <v>233862.14183177333</v>
      </c>
      <c r="I2619" s="182"/>
    </row>
    <row r="2620" spans="2:9">
      <c r="B2620" s="30"/>
      <c r="C2620" s="30"/>
      <c r="D2620" s="30"/>
      <c r="E2620" s="61"/>
      <c r="F2620" s="62"/>
      <c r="G2620" s="62"/>
      <c r="H2620" s="182"/>
      <c r="I2620" s="182"/>
    </row>
    <row r="2621" spans="2:9">
      <c r="B2621" s="30"/>
      <c r="C2621" s="30"/>
      <c r="D2621" s="30"/>
      <c r="E2621" s="61"/>
      <c r="F2621" s="62"/>
      <c r="G2621" s="62"/>
      <c r="H2621" s="182"/>
      <c r="I2621" s="182"/>
    </row>
    <row r="2622" spans="2:9" ht="15.75" thickBot="1">
      <c r="B2622" s="30"/>
      <c r="C2622" s="30"/>
      <c r="D2622" s="30"/>
      <c r="E2622" s="61"/>
      <c r="F2622" s="62"/>
      <c r="G2622" s="62"/>
      <c r="H2622" s="182"/>
      <c r="I2622" s="182"/>
    </row>
    <row r="2623" spans="2:9" ht="54" customHeight="1">
      <c r="B2623" s="393"/>
      <c r="C2623" s="2617" t="s">
        <v>211</v>
      </c>
      <c r="D2623" s="2618"/>
      <c r="E2623" s="2618"/>
      <c r="F2623" s="2619"/>
      <c r="G2623" s="2620"/>
      <c r="H2623" s="2621"/>
      <c r="I2623" s="1586"/>
    </row>
    <row r="2624" spans="2:9" ht="25.15" customHeight="1">
      <c r="B2624" s="2622" t="s">
        <v>840</v>
      </c>
      <c r="C2624" s="2623"/>
      <c r="D2624" s="2623"/>
      <c r="E2624" s="2623"/>
      <c r="F2624" s="2623"/>
      <c r="G2624" s="2623"/>
      <c r="H2624" s="2624"/>
      <c r="I2624" s="1587"/>
    </row>
    <row r="2625" spans="2:9">
      <c r="B2625" s="2625" t="s">
        <v>841</v>
      </c>
      <c r="C2625" s="2626"/>
      <c r="D2625" s="2584" t="str">
        <f>+D2590</f>
        <v>Elaboró: Yeiner J. Ogaza Diaz</v>
      </c>
      <c r="E2625" s="2585"/>
      <c r="F2625" s="2586"/>
      <c r="G2625" s="11" t="s">
        <v>843</v>
      </c>
      <c r="H2625" s="12" t="s">
        <v>392</v>
      </c>
      <c r="I2625" s="60"/>
    </row>
    <row r="2626" spans="2:9" ht="14.45" customHeight="1">
      <c r="B2626" s="2590" t="s">
        <v>1166</v>
      </c>
      <c r="C2626" s="2591"/>
      <c r="D2626" s="2587"/>
      <c r="E2626" s="2588"/>
      <c r="F2626" s="2589"/>
      <c r="G2626" s="13" t="s">
        <v>845</v>
      </c>
      <c r="H2626" s="219">
        <f>'Pres. OBRA'!B82</f>
        <v>9.7999999999999972</v>
      </c>
      <c r="I2626" s="1594"/>
    </row>
    <row r="2627" spans="2:9" ht="18">
      <c r="B2627" s="392" t="s">
        <v>295</v>
      </c>
      <c r="C2627" s="2592" t="str">
        <f>C5</f>
        <v xml:space="preserve"> "CONSTRUCCION DEL PARQUE LA FAMILIA DEL MUNICIPIO DE GIRARDOTA"</v>
      </c>
      <c r="D2627" s="2593"/>
      <c r="E2627" s="2593"/>
      <c r="F2627" s="2593"/>
      <c r="G2627" s="2593"/>
      <c r="H2627" s="2594"/>
      <c r="I2627" s="31"/>
    </row>
    <row r="2628" spans="2:9" ht="63" customHeight="1" thickBot="1">
      <c r="B2628" s="15" t="s">
        <v>847</v>
      </c>
      <c r="C2628" s="2596" t="str">
        <f>'Pres. OBRA'!C82</f>
        <v>Suministro, transporte e instalación de TUBERÍA PVC-SANITARIA con un DIÁMETRO DE 14" tipo pavco o similar para aguas residuales o lluvia. Incluye suministro y transporte de los materiales, bocas, accesorios, acondicionador de superficie y adhesivo y todos los elementos necesarios para su correcta instalación y funcionamiento. La excavación, encamado, atraques y los llenos se pagaran en su ítem respectivo.</v>
      </c>
      <c r="D2628" s="2596"/>
      <c r="E2628" s="2596"/>
      <c r="F2628" s="2596"/>
      <c r="G2628" s="2596"/>
      <c r="H2628" s="2597"/>
      <c r="I2628" s="231"/>
    </row>
    <row r="2629" spans="2:9" ht="15.75" thickBot="1">
      <c r="B2629" s="166" t="s">
        <v>848</v>
      </c>
      <c r="C2629" s="30"/>
      <c r="D2629" s="30"/>
      <c r="E2629" s="30"/>
      <c r="F2629" s="30"/>
      <c r="G2629" s="30"/>
      <c r="H2629" s="167"/>
      <c r="I2629" s="30"/>
    </row>
    <row r="2630" spans="2:9">
      <c r="B2630" s="2598" t="s">
        <v>300</v>
      </c>
      <c r="C2630" s="2599"/>
      <c r="D2630" s="42" t="s">
        <v>849</v>
      </c>
      <c r="E2630" s="40" t="s">
        <v>850</v>
      </c>
      <c r="F2630" s="40" t="s">
        <v>851</v>
      </c>
      <c r="G2630" s="43" t="s">
        <v>852</v>
      </c>
      <c r="H2630" s="34"/>
      <c r="I2630" s="30"/>
    </row>
    <row r="2631" spans="2:9">
      <c r="B2631" s="2600"/>
      <c r="C2631" s="2601"/>
      <c r="D2631" s="191"/>
      <c r="E2631" s="23"/>
      <c r="F2631" s="68"/>
      <c r="G2631" s="192"/>
      <c r="H2631" s="19"/>
      <c r="I2631" s="30"/>
    </row>
    <row r="2632" spans="2:9">
      <c r="B2632" s="2600" t="s">
        <v>877</v>
      </c>
      <c r="C2632" s="2601"/>
      <c r="D2632" s="206"/>
      <c r="E2632" s="70"/>
      <c r="F2632" s="68">
        <v>0.05</v>
      </c>
      <c r="G2632" s="192">
        <f>+F2632*H2654</f>
        <v>1922.9213094000004</v>
      </c>
      <c r="H2632" s="19"/>
      <c r="I2632" s="30"/>
    </row>
    <row r="2633" spans="2:9" ht="15.75" thickBot="1">
      <c r="B2633" s="2602"/>
      <c r="C2633" s="2603"/>
      <c r="D2633" s="187"/>
      <c r="E2633" s="27"/>
      <c r="F2633" s="178"/>
      <c r="G2633" s="188"/>
      <c r="H2633" s="29"/>
      <c r="I2633" s="30"/>
    </row>
    <row r="2634" spans="2:9" ht="15.75" thickBot="1">
      <c r="B2634" s="30"/>
      <c r="C2634" s="30"/>
      <c r="D2634" s="30"/>
      <c r="E2634" s="30"/>
      <c r="F2634" s="30"/>
      <c r="G2634" s="31" t="s">
        <v>855</v>
      </c>
      <c r="H2634" s="65">
        <f>SUM(G2631:G2633)</f>
        <v>1922.9213094000004</v>
      </c>
      <c r="I2634" s="554"/>
    </row>
    <row r="2635" spans="2:9" ht="15" customHeight="1" thickBot="1">
      <c r="B2635" s="2605" t="s">
        <v>856</v>
      </c>
      <c r="C2635" s="2605"/>
      <c r="D2635" s="2605"/>
      <c r="E2635" s="2605"/>
      <c r="F2635" s="2605"/>
      <c r="G2635" s="2605"/>
      <c r="H2635" s="2605"/>
      <c r="I2635" s="1438"/>
    </row>
    <row r="2636" spans="2:9">
      <c r="B2636" s="391" t="s">
        <v>300</v>
      </c>
      <c r="C2636" s="160" t="s">
        <v>857</v>
      </c>
      <c r="D2636" s="159" t="s">
        <v>310</v>
      </c>
      <c r="E2636" s="159" t="s">
        <v>858</v>
      </c>
      <c r="F2636" s="171" t="s">
        <v>859</v>
      </c>
      <c r="G2636" s="202" t="s">
        <v>852</v>
      </c>
      <c r="H2636" s="44"/>
      <c r="I2636" s="30"/>
    </row>
    <row r="2637" spans="2:9">
      <c r="B2637" s="389" t="s">
        <v>1167</v>
      </c>
      <c r="C2637" s="68">
        <f>1.05/6</f>
        <v>0.17500000000000002</v>
      </c>
      <c r="D2637" s="22" t="s">
        <v>424</v>
      </c>
      <c r="E2637" s="180"/>
      <c r="F2637" s="49">
        <f>+insum!E616</f>
        <v>1194000</v>
      </c>
      <c r="G2637" s="183">
        <f>+F2637*C2637</f>
        <v>208950.00000000003</v>
      </c>
      <c r="H2637" s="48"/>
      <c r="I2637" s="30"/>
    </row>
    <row r="2638" spans="2:9">
      <c r="B2638" s="1203" t="s">
        <v>1168</v>
      </c>
      <c r="C2638" s="68">
        <v>0.17</v>
      </c>
      <c r="D2638" s="22" t="s">
        <v>424</v>
      </c>
      <c r="E2638" s="180"/>
      <c r="F2638" s="49">
        <f>+insum!E643</f>
        <v>500000</v>
      </c>
      <c r="G2638" s="183">
        <f t="shared" ref="G2638:G2641" si="23">+F2638*C2638</f>
        <v>85000</v>
      </c>
      <c r="H2638" s="48"/>
      <c r="I2638" s="30"/>
    </row>
    <row r="2639" spans="2:9">
      <c r="B2639" s="1203" t="s">
        <v>1165</v>
      </c>
      <c r="C2639" s="68">
        <f>1.05*0.1*0.5</f>
        <v>5.2500000000000005E-2</v>
      </c>
      <c r="D2639" s="22" t="s">
        <v>362</v>
      </c>
      <c r="E2639" s="180"/>
      <c r="F2639" s="49">
        <f>+'sub. anal.'!E41</f>
        <v>110000</v>
      </c>
      <c r="G2639" s="183">
        <f t="shared" si="23"/>
        <v>5775.0000000000009</v>
      </c>
      <c r="H2639" s="48"/>
      <c r="I2639" s="30"/>
    </row>
    <row r="2640" spans="2:9" ht="23.45" customHeight="1">
      <c r="B2640" s="1203" t="s">
        <v>1136</v>
      </c>
      <c r="C2640" s="68">
        <v>1.2</v>
      </c>
      <c r="D2640" s="22" t="s">
        <v>424</v>
      </c>
      <c r="E2640" s="180"/>
      <c r="F2640" s="23">
        <f>+insum!E345</f>
        <v>45000</v>
      </c>
      <c r="G2640" s="183">
        <f t="shared" si="23"/>
        <v>54000</v>
      </c>
      <c r="H2640" s="48"/>
      <c r="I2640" s="30"/>
    </row>
    <row r="2641" spans="2:9" ht="21" customHeight="1" thickBot="1">
      <c r="B2641" s="1204" t="s">
        <v>1137</v>
      </c>
      <c r="C2641" s="178">
        <v>0.08</v>
      </c>
      <c r="D2641" s="22" t="s">
        <v>424</v>
      </c>
      <c r="E2641" s="169"/>
      <c r="F2641" s="23">
        <f>+insum!E348</f>
        <v>25000</v>
      </c>
      <c r="G2641" s="183">
        <f t="shared" si="23"/>
        <v>2000</v>
      </c>
      <c r="H2641" s="48"/>
      <c r="I2641" s="30"/>
    </row>
    <row r="2642" spans="2:9" ht="15.75" thickBot="1">
      <c r="B2642" s="390"/>
      <c r="C2642" s="178"/>
      <c r="D2642" s="25"/>
      <c r="E2642" s="181"/>
      <c r="F2642" s="27"/>
      <c r="G2642" s="184"/>
      <c r="H2642" s="79"/>
      <c r="I2642" s="30"/>
    </row>
    <row r="2643" spans="2:9" ht="15.75" thickBot="1">
      <c r="B2643" s="30"/>
      <c r="C2643" s="30"/>
      <c r="D2643" s="30"/>
      <c r="E2643" s="30"/>
      <c r="F2643" s="30"/>
      <c r="G2643" s="31" t="s">
        <v>855</v>
      </c>
      <c r="H2643" s="32">
        <f>SUM(G2637:G2642)</f>
        <v>355725</v>
      </c>
      <c r="I2643" s="554"/>
    </row>
    <row r="2644" spans="2:9" ht="15.75" thickBot="1">
      <c r="B2644" s="2616" t="s">
        <v>864</v>
      </c>
      <c r="C2644" s="2616"/>
      <c r="D2644" s="2616"/>
      <c r="E2644" s="2616"/>
      <c r="F2644" s="2616"/>
      <c r="G2644" s="2616"/>
      <c r="H2644" s="2616"/>
      <c r="I2644" s="1436"/>
    </row>
    <row r="2645" spans="2:9" ht="22.5">
      <c r="B2645" s="39" t="s">
        <v>865</v>
      </c>
      <c r="C2645" s="41" t="s">
        <v>866</v>
      </c>
      <c r="D2645" s="42" t="s">
        <v>867</v>
      </c>
      <c r="E2645" s="42" t="s">
        <v>868</v>
      </c>
      <c r="F2645" s="42" t="s">
        <v>850</v>
      </c>
      <c r="G2645" s="43" t="s">
        <v>852</v>
      </c>
      <c r="H2645" s="44"/>
      <c r="I2645" s="30"/>
    </row>
    <row r="2646" spans="2:9">
      <c r="B2646" s="45"/>
      <c r="C2646" s="46"/>
      <c r="D2646" s="47"/>
      <c r="E2646" s="23"/>
      <c r="F2646" s="59"/>
      <c r="G2646" s="23"/>
      <c r="H2646" s="48"/>
      <c r="I2646" s="30"/>
    </row>
    <row r="2647" spans="2:9" ht="15.75" thickBot="1">
      <c r="B2647" s="50"/>
      <c r="C2647" s="52"/>
      <c r="D2647" s="52"/>
      <c r="E2647" s="52"/>
      <c r="F2647" s="52"/>
      <c r="G2647" s="53"/>
      <c r="H2647" s="48"/>
      <c r="I2647" s="30"/>
    </row>
    <row r="2648" spans="2:9" ht="15.75" thickBot="1">
      <c r="B2648" s="30"/>
      <c r="C2648" s="30"/>
      <c r="D2648" s="30"/>
      <c r="E2648" s="30"/>
      <c r="F2648" s="30"/>
      <c r="G2648" s="31" t="s">
        <v>855</v>
      </c>
      <c r="H2648" s="32">
        <f>SUM(G2646:G2647)</f>
        <v>0</v>
      </c>
      <c r="I2648" s="554"/>
    </row>
    <row r="2649" spans="2:9" ht="15.75" thickBot="1">
      <c r="B2649" s="2605" t="s">
        <v>869</v>
      </c>
      <c r="C2649" s="2605"/>
      <c r="D2649" s="2605"/>
      <c r="E2649" s="2605"/>
      <c r="F2649" s="2605"/>
      <c r="G2649" s="2605"/>
      <c r="H2649" s="2605"/>
      <c r="I2649" s="1438"/>
    </row>
    <row r="2650" spans="2:9" ht="15.75" thickBot="1">
      <c r="B2650" s="39" t="s">
        <v>870</v>
      </c>
      <c r="C2650" s="40" t="s">
        <v>871</v>
      </c>
      <c r="D2650" s="40" t="s">
        <v>872</v>
      </c>
      <c r="E2650" s="675" t="s">
        <v>873</v>
      </c>
      <c r="F2650" s="675" t="s">
        <v>851</v>
      </c>
      <c r="G2650" s="676" t="s">
        <v>852</v>
      </c>
      <c r="H2650" s="34"/>
      <c r="I2650" s="30"/>
    </row>
    <row r="2651" spans="2:9">
      <c r="B2651" s="677" t="s">
        <v>914</v>
      </c>
      <c r="C2651" s="678">
        <f>+'M.O. y F.prest.'!C38</f>
        <v>47450</v>
      </c>
      <c r="D2651" s="838">
        <f>+'M.O. y F.prest.'!$F$33</f>
        <v>1.7612000000000001</v>
      </c>
      <c r="E2651" s="679">
        <f>C2651*D2651*1</f>
        <v>83568.94</v>
      </c>
      <c r="F2651" s="680">
        <v>6</v>
      </c>
      <c r="G2651" s="681">
        <f>E2651/F2651</f>
        <v>13928.156666666668</v>
      </c>
      <c r="H2651" s="19"/>
      <c r="I2651" s="30"/>
    </row>
    <row r="2652" spans="2:9">
      <c r="B2652" s="45" t="s">
        <v>927</v>
      </c>
      <c r="C2652" s="56">
        <f>+'M.O. y F.prest.'!C39</f>
        <v>83568.94</v>
      </c>
      <c r="D2652" s="838">
        <f>+'M.O. y F.prest.'!$F$33</f>
        <v>1.7612000000000001</v>
      </c>
      <c r="E2652" s="58">
        <f>C2652*D2652</f>
        <v>147181.61712800001</v>
      </c>
      <c r="F2652" s="49">
        <v>6</v>
      </c>
      <c r="G2652" s="24">
        <f>E2652/F2652</f>
        <v>24530.269521333335</v>
      </c>
      <c r="H2652" s="19"/>
      <c r="I2652" s="30"/>
    </row>
    <row r="2653" spans="2:9" ht="15.75" thickBot="1">
      <c r="B2653" s="203"/>
      <c r="C2653" s="26"/>
      <c r="D2653" s="25"/>
      <c r="E2653" s="26"/>
      <c r="F2653" s="27"/>
      <c r="G2653" s="28"/>
      <c r="H2653" s="19"/>
      <c r="I2653" s="30"/>
    </row>
    <row r="2654" spans="2:9" ht="15.75" thickBot="1">
      <c r="B2654" s="30"/>
      <c r="C2654" s="30"/>
      <c r="D2654" s="30"/>
      <c r="E2654" s="30"/>
      <c r="F2654" s="30"/>
      <c r="G2654" s="31" t="s">
        <v>855</v>
      </c>
      <c r="H2654" s="32">
        <f>SUM(G2651:G2653)</f>
        <v>38458.426188000005</v>
      </c>
      <c r="I2654" s="554"/>
    </row>
    <row r="2655" spans="2:9" ht="15.75" thickBot="1">
      <c r="B2655" s="30"/>
      <c r="C2655" s="30"/>
      <c r="D2655" s="30"/>
      <c r="E2655" s="30"/>
      <c r="F2655" s="30"/>
      <c r="G2655" s="60"/>
      <c r="H2655" s="30"/>
      <c r="I2655" s="30"/>
    </row>
    <row r="2656" spans="2:9" ht="15" customHeight="1" thickBot="1">
      <c r="B2656" s="30"/>
      <c r="C2656" s="30"/>
      <c r="D2656" s="30"/>
      <c r="E2656" s="61" t="s">
        <v>876</v>
      </c>
      <c r="F2656" s="62"/>
      <c r="G2656" s="62"/>
      <c r="H2656" s="71">
        <f>H2634+H2643+H2648+H2654</f>
        <v>396106.34749740001</v>
      </c>
      <c r="I2656" s="182"/>
    </row>
    <row r="2657" spans="2:9">
      <c r="B2657" s="30"/>
      <c r="C2657" s="30"/>
      <c r="D2657" s="30"/>
      <c r="E2657" s="61"/>
      <c r="F2657" s="62"/>
      <c r="G2657" s="62"/>
      <c r="H2657" s="182"/>
      <c r="I2657" s="182"/>
    </row>
    <row r="2658" spans="2:9">
      <c r="B2658" s="30"/>
      <c r="C2658" s="30"/>
      <c r="D2658" s="30"/>
      <c r="E2658" s="61"/>
      <c r="F2658" s="62"/>
      <c r="G2658" s="62"/>
      <c r="H2658" s="182"/>
      <c r="I2658" s="182"/>
    </row>
    <row r="2659" spans="2:9" ht="15.75" thickBot="1">
      <c r="B2659" s="30"/>
      <c r="C2659" s="30"/>
      <c r="D2659" s="30"/>
      <c r="E2659" s="61"/>
      <c r="F2659" s="62"/>
      <c r="G2659" s="62"/>
      <c r="H2659" s="182"/>
      <c r="I2659" s="182"/>
    </row>
    <row r="2660" spans="2:9" ht="42" customHeight="1">
      <c r="B2660" s="393"/>
      <c r="C2660" s="2617" t="s">
        <v>211</v>
      </c>
      <c r="D2660" s="2618"/>
      <c r="E2660" s="2618"/>
      <c r="F2660" s="2619"/>
      <c r="G2660" s="2620"/>
      <c r="H2660" s="2621"/>
      <c r="I2660" s="1586"/>
    </row>
    <row r="2661" spans="2:9" ht="26.25">
      <c r="B2661" s="2622" t="s">
        <v>840</v>
      </c>
      <c r="C2661" s="2623"/>
      <c r="D2661" s="2623"/>
      <c r="E2661" s="2623"/>
      <c r="F2661" s="2623"/>
      <c r="G2661" s="2623"/>
      <c r="H2661" s="2624"/>
      <c r="I2661" s="1587"/>
    </row>
    <row r="2662" spans="2:9">
      <c r="B2662" s="2625" t="s">
        <v>841</v>
      </c>
      <c r="C2662" s="2626"/>
      <c r="D2662" s="2584" t="str">
        <f>+D2625</f>
        <v>Elaboró: Yeiner J. Ogaza Diaz</v>
      </c>
      <c r="E2662" s="2585"/>
      <c r="F2662" s="2586"/>
      <c r="G2662" s="11" t="s">
        <v>843</v>
      </c>
      <c r="H2662" s="12" t="str">
        <f>+'Pres. OBRA'!D83</f>
        <v>und</v>
      </c>
      <c r="I2662" s="60"/>
    </row>
    <row r="2663" spans="2:9">
      <c r="B2663" s="2590"/>
      <c r="C2663" s="2591"/>
      <c r="D2663" s="2587"/>
      <c r="E2663" s="2588"/>
      <c r="F2663" s="2589"/>
      <c r="G2663" s="13" t="s">
        <v>845</v>
      </c>
      <c r="H2663" s="14">
        <f>+'Pres. OBRA'!B83</f>
        <v>9.8999999999999968</v>
      </c>
      <c r="I2663" s="30"/>
    </row>
    <row r="2664" spans="2:9" ht="16.149999999999999" customHeight="1">
      <c r="B2664" s="392" t="s">
        <v>295</v>
      </c>
      <c r="C2664" s="2592" t="str">
        <f>+C2627</f>
        <v xml:space="preserve"> "CONSTRUCCION DEL PARQUE LA FAMILIA DEL MUNICIPIO DE GIRARDOTA"</v>
      </c>
      <c r="D2664" s="2593"/>
      <c r="E2664" s="2593"/>
      <c r="F2664" s="2593"/>
      <c r="G2664" s="2593"/>
      <c r="H2664" s="2594"/>
      <c r="I2664" s="31"/>
    </row>
    <row r="2665" spans="2:9" ht="30" customHeight="1" thickBot="1">
      <c r="B2665" s="15" t="s">
        <v>847</v>
      </c>
      <c r="C2665" s="2596" t="str">
        <f>+'Pres. OBRA'!C83</f>
        <v>Suministro, transporte e instalación de tragante. Incluye suministro y transporte de los materiales y todos los elementos necesarios para su correcta instalación.</v>
      </c>
      <c r="D2665" s="2596"/>
      <c r="E2665" s="2596"/>
      <c r="F2665" s="2596"/>
      <c r="G2665" s="2596"/>
      <c r="H2665" s="2597"/>
      <c r="I2665" s="231"/>
    </row>
    <row r="2666" spans="2:9" ht="15.75" thickBot="1">
      <c r="B2666" s="166" t="s">
        <v>848</v>
      </c>
      <c r="C2666" s="30"/>
      <c r="D2666" s="30"/>
      <c r="E2666" s="30"/>
      <c r="F2666" s="30"/>
      <c r="G2666" s="30"/>
      <c r="H2666" s="167"/>
      <c r="I2666" s="30"/>
    </row>
    <row r="2667" spans="2:9">
      <c r="B2667" s="2598" t="s">
        <v>300</v>
      </c>
      <c r="C2667" s="2599"/>
      <c r="D2667" s="42" t="s">
        <v>849</v>
      </c>
      <c r="E2667" s="40" t="s">
        <v>850</v>
      </c>
      <c r="F2667" s="40" t="s">
        <v>851</v>
      </c>
      <c r="G2667" s="43" t="s">
        <v>852</v>
      </c>
      <c r="H2667" s="34"/>
      <c r="I2667" s="30"/>
    </row>
    <row r="2668" spans="2:9">
      <c r="B2668" s="2600" t="s">
        <v>877</v>
      </c>
      <c r="C2668" s="2601"/>
      <c r="D2668" s="206"/>
      <c r="E2668" s="70"/>
      <c r="F2668" s="68">
        <v>0.05</v>
      </c>
      <c r="G2668" s="192">
        <f>+F2668*H2692</f>
        <v>2884.3819641000005</v>
      </c>
      <c r="H2668" s="19"/>
      <c r="I2668" s="30"/>
    </row>
    <row r="2669" spans="2:9" ht="15.75" thickBot="1">
      <c r="B2669" s="2602"/>
      <c r="C2669" s="2603"/>
      <c r="D2669" s="187"/>
      <c r="E2669" s="27"/>
      <c r="F2669" s="178"/>
      <c r="G2669" s="188"/>
      <c r="H2669" s="29"/>
      <c r="I2669" s="30"/>
    </row>
    <row r="2670" spans="2:9" ht="15.75" thickBot="1">
      <c r="B2670" s="30"/>
      <c r="C2670" s="30"/>
      <c r="D2670" s="30"/>
      <c r="E2670" s="30"/>
      <c r="F2670" s="30"/>
      <c r="G2670" s="31" t="s">
        <v>855</v>
      </c>
      <c r="H2670" s="65">
        <f>SUM(G2668:G2669)</f>
        <v>2884.3819641000005</v>
      </c>
      <c r="I2670" s="554"/>
    </row>
    <row r="2671" spans="2:9" ht="15.75" thickBot="1">
      <c r="B2671" s="2604" t="s">
        <v>856</v>
      </c>
      <c r="C2671" s="2604"/>
      <c r="D2671" s="2604"/>
      <c r="E2671" s="2604"/>
      <c r="F2671" s="2604"/>
      <c r="G2671" s="2604"/>
      <c r="H2671" s="2605"/>
      <c r="I2671" s="1438"/>
    </row>
    <row r="2672" spans="2:9">
      <c r="B2672" s="2606" t="s">
        <v>300</v>
      </c>
      <c r="C2672" s="2607"/>
      <c r="D2672" s="159" t="s">
        <v>310</v>
      </c>
      <c r="E2672" s="160" t="s">
        <v>857</v>
      </c>
      <c r="F2672" s="171" t="s">
        <v>859</v>
      </c>
      <c r="G2672" s="547" t="s">
        <v>852</v>
      </c>
      <c r="H2672" s="44"/>
      <c r="I2672" s="30"/>
    </row>
    <row r="2673" spans="2:9" ht="21" customHeight="1">
      <c r="B2673" s="2612" t="s">
        <v>1138</v>
      </c>
      <c r="C2673" s="2613"/>
      <c r="D2673" s="22" t="s">
        <v>353</v>
      </c>
      <c r="E2673" s="68">
        <v>0.16666666666666666</v>
      </c>
      <c r="F2673" s="49">
        <f>+insum!E611</f>
        <v>230613</v>
      </c>
      <c r="G2673" s="24">
        <f t="shared" ref="G2673:G2680" si="24">+F2673*E2673</f>
        <v>38435.5</v>
      </c>
      <c r="H2673" s="48"/>
      <c r="I2673" s="30"/>
    </row>
    <row r="2674" spans="2:9" ht="21" customHeight="1">
      <c r="B2674" s="2612" t="s">
        <v>1139</v>
      </c>
      <c r="C2674" s="2613"/>
      <c r="D2674" s="22" t="s">
        <v>247</v>
      </c>
      <c r="E2674" s="68">
        <v>1</v>
      </c>
      <c r="F2674" s="23">
        <f>+insum!E638</f>
        <v>11446</v>
      </c>
      <c r="G2674" s="24">
        <f t="shared" si="24"/>
        <v>11446</v>
      </c>
      <c r="H2674" s="48"/>
      <c r="I2674" s="30"/>
    </row>
    <row r="2675" spans="2:9" ht="22.15" customHeight="1">
      <c r="B2675" s="2612" t="s">
        <v>1140</v>
      </c>
      <c r="C2675" s="2613"/>
      <c r="D2675" s="22" t="s">
        <v>247</v>
      </c>
      <c r="E2675" s="68">
        <v>1</v>
      </c>
      <c r="F2675" s="23">
        <f>+insum!E629</f>
        <v>22101</v>
      </c>
      <c r="G2675" s="24">
        <f t="shared" si="24"/>
        <v>22101</v>
      </c>
      <c r="H2675" s="48"/>
      <c r="I2675" s="30"/>
    </row>
    <row r="2676" spans="2:9" ht="21" customHeight="1">
      <c r="B2676" s="2612" t="s">
        <v>1141</v>
      </c>
      <c r="C2676" s="2613"/>
      <c r="D2676" s="22" t="s">
        <v>247</v>
      </c>
      <c r="E2676" s="68">
        <v>1</v>
      </c>
      <c r="F2676" s="23">
        <f>+insum!E620</f>
        <v>19645</v>
      </c>
      <c r="G2676" s="24">
        <f t="shared" si="24"/>
        <v>19645</v>
      </c>
      <c r="H2676" s="48"/>
      <c r="I2676" s="30"/>
    </row>
    <row r="2677" spans="2:9" ht="19.899999999999999" customHeight="1">
      <c r="B2677" s="2612" t="s">
        <v>1142</v>
      </c>
      <c r="C2677" s="2613"/>
      <c r="D2677" s="22" t="s">
        <v>247</v>
      </c>
      <c r="E2677" s="68">
        <v>0.5</v>
      </c>
      <c r="F2677" s="23">
        <f>+insum!E647</f>
        <v>26020</v>
      </c>
      <c r="G2677" s="24">
        <f t="shared" si="24"/>
        <v>13010</v>
      </c>
      <c r="H2677" s="48"/>
      <c r="I2677" s="30"/>
    </row>
    <row r="2678" spans="2:9" ht="19.899999999999999" customHeight="1">
      <c r="B2678" s="713" t="s">
        <v>1169</v>
      </c>
      <c r="C2678" s="996"/>
      <c r="D2678" s="22" t="s">
        <v>247</v>
      </c>
      <c r="E2678" s="68">
        <v>1</v>
      </c>
      <c r="F2678" s="23">
        <v>7500</v>
      </c>
      <c r="G2678" s="24">
        <f t="shared" si="24"/>
        <v>7500</v>
      </c>
      <c r="H2678" s="48"/>
      <c r="I2678" s="30"/>
    </row>
    <row r="2679" spans="2:9" ht="15" customHeight="1">
      <c r="B2679" s="2612" t="s">
        <v>1136</v>
      </c>
      <c r="C2679" s="2613"/>
      <c r="D2679" s="22" t="s">
        <v>247</v>
      </c>
      <c r="E2679" s="68">
        <v>0.04</v>
      </c>
      <c r="F2679" s="23">
        <f>+insum!E45</f>
        <v>75000</v>
      </c>
      <c r="G2679" s="24">
        <f t="shared" si="24"/>
        <v>3000</v>
      </c>
      <c r="H2679" s="48"/>
      <c r="I2679" s="30"/>
    </row>
    <row r="2680" spans="2:9" ht="15.75" thickBot="1">
      <c r="B2680" s="2614" t="s">
        <v>1137</v>
      </c>
      <c r="C2680" s="2615"/>
      <c r="D2680" s="25" t="s">
        <v>247</v>
      </c>
      <c r="E2680" s="178">
        <v>0.04</v>
      </c>
      <c r="F2680" s="27">
        <f>+insum!E48</f>
        <v>15000</v>
      </c>
      <c r="G2680" s="28">
        <f t="shared" si="24"/>
        <v>600</v>
      </c>
      <c r="H2680" s="79"/>
      <c r="I2680" s="30"/>
    </row>
    <row r="2681" spans="2:9" ht="15.75" thickBot="1">
      <c r="B2681" s="30"/>
      <c r="C2681" s="30"/>
      <c r="D2681" s="30"/>
      <c r="E2681" s="30"/>
      <c r="F2681" s="30"/>
      <c r="G2681" s="31" t="s">
        <v>855</v>
      </c>
      <c r="H2681" s="32">
        <f>SUM(G2673:G2680)</f>
        <v>115737.5</v>
      </c>
      <c r="I2681" s="554"/>
    </row>
    <row r="2682" spans="2:9" ht="15.75" thickBot="1">
      <c r="B2682" s="2616" t="s">
        <v>864</v>
      </c>
      <c r="C2682" s="2616"/>
      <c r="D2682" s="2616"/>
      <c r="E2682" s="2616"/>
      <c r="F2682" s="2616"/>
      <c r="G2682" s="2616"/>
      <c r="H2682" s="2616"/>
      <c r="I2682" s="1436"/>
    </row>
    <row r="2683" spans="2:9" ht="22.5">
      <c r="B2683" s="39" t="s">
        <v>865</v>
      </c>
      <c r="C2683" s="41" t="s">
        <v>866</v>
      </c>
      <c r="D2683" s="42" t="s">
        <v>867</v>
      </c>
      <c r="E2683" s="42" t="s">
        <v>868</v>
      </c>
      <c r="F2683" s="42" t="s">
        <v>850</v>
      </c>
      <c r="G2683" s="43" t="s">
        <v>852</v>
      </c>
      <c r="H2683" s="44"/>
      <c r="I2683" s="30"/>
    </row>
    <row r="2684" spans="2:9">
      <c r="B2684" s="45"/>
      <c r="C2684" s="46"/>
      <c r="D2684" s="47"/>
      <c r="E2684" s="23"/>
      <c r="F2684" s="59"/>
      <c r="G2684" s="23"/>
      <c r="H2684" s="48"/>
      <c r="I2684" s="30"/>
    </row>
    <row r="2685" spans="2:9" ht="15.75" thickBot="1">
      <c r="B2685" s="50"/>
      <c r="C2685" s="52"/>
      <c r="D2685" s="52"/>
      <c r="E2685" s="52"/>
      <c r="F2685" s="52"/>
      <c r="G2685" s="53"/>
      <c r="H2685" s="48"/>
      <c r="I2685" s="30"/>
    </row>
    <row r="2686" spans="2:9" ht="15.75" thickBot="1">
      <c r="B2686" s="30"/>
      <c r="C2686" s="30"/>
      <c r="D2686" s="30"/>
      <c r="E2686" s="30"/>
      <c r="F2686" s="30"/>
      <c r="G2686" s="31" t="s">
        <v>855</v>
      </c>
      <c r="H2686" s="32">
        <f>SUM(G2684:G2685)</f>
        <v>0</v>
      </c>
      <c r="I2686" s="554"/>
    </row>
    <row r="2687" spans="2:9" ht="15.75" thickBot="1">
      <c r="B2687" s="2605" t="s">
        <v>869</v>
      </c>
      <c r="C2687" s="2605"/>
      <c r="D2687" s="2605"/>
      <c r="E2687" s="2605"/>
      <c r="F2687" s="2605"/>
      <c r="G2687" s="2605"/>
      <c r="H2687" s="2605"/>
      <c r="I2687" s="1438"/>
    </row>
    <row r="2688" spans="2:9">
      <c r="B2688" s="54" t="s">
        <v>870</v>
      </c>
      <c r="C2688" s="42" t="s">
        <v>871</v>
      </c>
      <c r="D2688" s="42" t="s">
        <v>872</v>
      </c>
      <c r="E2688" s="55" t="s">
        <v>873</v>
      </c>
      <c r="F2688" s="55" t="s">
        <v>851</v>
      </c>
      <c r="G2688" s="43" t="s">
        <v>852</v>
      </c>
      <c r="H2688" s="34"/>
      <c r="I2688" s="30"/>
    </row>
    <row r="2689" spans="2:9">
      <c r="B2689" s="45" t="s">
        <v>914</v>
      </c>
      <c r="C2689" s="56">
        <f>'M.O. y F.prest.'!C38</f>
        <v>47450</v>
      </c>
      <c r="D2689" s="838">
        <f>+'M.O. y F.prest.'!$F$33</f>
        <v>1.7612000000000001</v>
      </c>
      <c r="E2689" s="58">
        <f>C2689*D2689*1</f>
        <v>83568.94</v>
      </c>
      <c r="F2689" s="49">
        <v>4</v>
      </c>
      <c r="G2689" s="24">
        <f>E2689/F2689</f>
        <v>20892.235000000001</v>
      </c>
      <c r="H2689" s="19"/>
      <c r="I2689" s="30"/>
    </row>
    <row r="2690" spans="2:9">
      <c r="B2690" s="45" t="s">
        <v>927</v>
      </c>
      <c r="C2690" s="56">
        <f>'M.O. y F.prest.'!C39</f>
        <v>83568.94</v>
      </c>
      <c r="D2690" s="838">
        <f>+'M.O. y F.prest.'!$F$33</f>
        <v>1.7612000000000001</v>
      </c>
      <c r="E2690" s="58">
        <f>C2690*D2690</f>
        <v>147181.61712800001</v>
      </c>
      <c r="F2690" s="49">
        <v>4</v>
      </c>
      <c r="G2690" s="24">
        <f>E2690/F2690</f>
        <v>36795.404282000003</v>
      </c>
      <c r="H2690" s="19"/>
      <c r="I2690" s="30"/>
    </row>
    <row r="2691" spans="2:9" ht="15.75" thickBot="1">
      <c r="B2691" s="203"/>
      <c r="C2691" s="26"/>
      <c r="D2691" s="25"/>
      <c r="E2691" s="26"/>
      <c r="F2691" s="27"/>
      <c r="G2691" s="28"/>
      <c r="H2691" s="19"/>
      <c r="I2691" s="30"/>
    </row>
    <row r="2692" spans="2:9" ht="15.75" thickBot="1">
      <c r="B2692" s="30"/>
      <c r="C2692" s="30"/>
      <c r="D2692" s="30"/>
      <c r="E2692" s="30"/>
      <c r="F2692" s="30"/>
      <c r="G2692" s="31" t="s">
        <v>855</v>
      </c>
      <c r="H2692" s="32">
        <f>SUM(G2689:G2691)</f>
        <v>57687.639282000004</v>
      </c>
      <c r="I2692" s="554"/>
    </row>
    <row r="2693" spans="2:9" ht="15.75" thickBot="1">
      <c r="B2693" s="30"/>
      <c r="C2693" s="30"/>
      <c r="D2693" s="30"/>
      <c r="E2693" s="30"/>
      <c r="F2693" s="30"/>
      <c r="G2693" s="60"/>
      <c r="H2693" s="30"/>
      <c r="I2693" s="30"/>
    </row>
    <row r="2694" spans="2:9" ht="15.75" thickBot="1">
      <c r="B2694" s="30"/>
      <c r="C2694" s="30"/>
      <c r="D2694" s="30"/>
      <c r="E2694" s="61" t="s">
        <v>876</v>
      </c>
      <c r="F2694" s="62"/>
      <c r="G2694" s="62"/>
      <c r="H2694" s="71">
        <f>H2670+H2681+H2686+H2692</f>
        <v>176309.52124610002</v>
      </c>
      <c r="I2694" s="182"/>
    </row>
    <row r="2695" spans="2:9">
      <c r="B2695" s="30"/>
      <c r="C2695" s="30"/>
      <c r="D2695" s="30"/>
      <c r="E2695" s="61"/>
      <c r="F2695" s="62"/>
      <c r="G2695" s="62"/>
      <c r="H2695" s="182"/>
      <c r="I2695" s="182"/>
    </row>
    <row r="2696" spans="2:9" ht="15.75" thickBot="1">
      <c r="B2696" s="30"/>
      <c r="C2696" s="30"/>
      <c r="D2696" s="30"/>
      <c r="E2696" s="61"/>
      <c r="F2696" s="62"/>
      <c r="G2696" s="62"/>
      <c r="H2696" s="182"/>
      <c r="I2696" s="182"/>
    </row>
    <row r="2697" spans="2:9" ht="53.45" customHeight="1">
      <c r="B2697" s="393"/>
      <c r="C2697" s="2617" t="s">
        <v>211</v>
      </c>
      <c r="D2697" s="2618"/>
      <c r="E2697" s="2618"/>
      <c r="F2697" s="2619"/>
      <c r="G2697" s="2620"/>
      <c r="H2697" s="2621"/>
      <c r="I2697" s="1586"/>
    </row>
    <row r="2698" spans="2:9" ht="26.25">
      <c r="B2698" s="2622" t="s">
        <v>840</v>
      </c>
      <c r="C2698" s="2623"/>
      <c r="D2698" s="2623"/>
      <c r="E2698" s="2623"/>
      <c r="F2698" s="2623"/>
      <c r="G2698" s="2623"/>
      <c r="H2698" s="2624"/>
      <c r="I2698" s="1587"/>
    </row>
    <row r="2699" spans="2:9" ht="15.75" customHeight="1">
      <c r="B2699" s="2625" t="s">
        <v>841</v>
      </c>
      <c r="C2699" s="2626"/>
      <c r="D2699" s="2584" t="str">
        <f>+D2662</f>
        <v>Elaboró: Yeiner J. Ogaza Diaz</v>
      </c>
      <c r="E2699" s="2585"/>
      <c r="F2699" s="2586"/>
      <c r="G2699" s="11" t="s">
        <v>843</v>
      </c>
      <c r="H2699" s="12" t="str">
        <f>+'Pres. OBRA'!D85</f>
        <v>ml</v>
      </c>
      <c r="I2699" s="60"/>
    </row>
    <row r="2700" spans="2:9" ht="15.75" customHeight="1">
      <c r="B2700" s="2590"/>
      <c r="C2700" s="2591"/>
      <c r="D2700" s="2587"/>
      <c r="E2700" s="2588"/>
      <c r="F2700" s="2589"/>
      <c r="G2700" s="13" t="s">
        <v>845</v>
      </c>
      <c r="H2700" s="219">
        <f>+'Pres. OBRA'!B85</f>
        <v>9.1</v>
      </c>
      <c r="I2700" s="30"/>
    </row>
    <row r="2701" spans="2:9" ht="15.75" customHeight="1">
      <c r="B2701" s="392" t="s">
        <v>295</v>
      </c>
      <c r="C2701" s="2592" t="str">
        <f>+C2664</f>
        <v xml:space="preserve"> "CONSTRUCCION DEL PARQUE LA FAMILIA DEL MUNICIPIO DE GIRARDOTA"</v>
      </c>
      <c r="D2701" s="2593"/>
      <c r="E2701" s="2593"/>
      <c r="F2701" s="2593"/>
      <c r="G2701" s="2593"/>
      <c r="H2701" s="2594"/>
      <c r="I2701" s="31"/>
    </row>
    <row r="2702" spans="2:9" ht="38.450000000000003" customHeight="1" thickBot="1">
      <c r="B2702" s="15" t="s">
        <v>847</v>
      </c>
      <c r="C2702" s="2596" t="str">
        <f>+'Pres. OBRA'!C85</f>
        <v>Suministro, transporte e instalación de TUBERÍA PVC-SANITARIA, con un DIÁMETRO DE 6" tipo pavco o similar. Incluye suministro y transporte de los materiales, bocas, accesorios, pegante, limpiador,  y todos los elementos necesarios para su correcta instalación y funcionamiento.</v>
      </c>
      <c r="D2702" s="2596"/>
      <c r="E2702" s="2596"/>
      <c r="F2702" s="2596"/>
      <c r="G2702" s="2596"/>
      <c r="H2702" s="2597"/>
      <c r="I2702" s="231"/>
    </row>
    <row r="2703" spans="2:9" ht="15.75" customHeight="1" thickBot="1">
      <c r="B2703" s="166" t="s">
        <v>848</v>
      </c>
      <c r="C2703" s="30"/>
      <c r="D2703" s="30"/>
      <c r="E2703" s="30"/>
      <c r="F2703" s="30"/>
      <c r="G2703" s="30"/>
      <c r="H2703" s="167"/>
      <c r="I2703" s="30"/>
    </row>
    <row r="2704" spans="2:9" ht="15.75" customHeight="1">
      <c r="B2704" s="2598" t="s">
        <v>300</v>
      </c>
      <c r="C2704" s="2599"/>
      <c r="D2704" s="42" t="s">
        <v>849</v>
      </c>
      <c r="E2704" s="40" t="s">
        <v>850</v>
      </c>
      <c r="F2704" s="40" t="s">
        <v>851</v>
      </c>
      <c r="G2704" s="43" t="s">
        <v>852</v>
      </c>
      <c r="H2704" s="34"/>
      <c r="I2704" s="30"/>
    </row>
    <row r="2705" spans="2:9" ht="15.75" customHeight="1">
      <c r="B2705" s="2600" t="s">
        <v>877</v>
      </c>
      <c r="C2705" s="2601"/>
      <c r="D2705" s="206"/>
      <c r="E2705" s="70"/>
      <c r="F2705" s="68">
        <v>0.05</v>
      </c>
      <c r="G2705" s="192">
        <f>+F2705*H2729</f>
        <v>1153.75278564</v>
      </c>
      <c r="H2705" s="19"/>
      <c r="I2705" s="30"/>
    </row>
    <row r="2706" spans="2:9" ht="15.75" customHeight="1" thickBot="1">
      <c r="B2706" s="2602"/>
      <c r="C2706" s="2603"/>
      <c r="D2706" s="187"/>
      <c r="E2706" s="27"/>
      <c r="F2706" s="178"/>
      <c r="G2706" s="188"/>
      <c r="H2706" s="29"/>
      <c r="I2706" s="30"/>
    </row>
    <row r="2707" spans="2:9" ht="15.75" customHeight="1" thickBot="1">
      <c r="B2707" s="30"/>
      <c r="C2707" s="30"/>
      <c r="D2707" s="30"/>
      <c r="E2707" s="30"/>
      <c r="F2707" s="30"/>
      <c r="G2707" s="31" t="s">
        <v>855</v>
      </c>
      <c r="H2707" s="65">
        <f>SUM(G2705:G2706)</f>
        <v>1153.75278564</v>
      </c>
      <c r="I2707" s="554"/>
    </row>
    <row r="2708" spans="2:9" ht="15.75" customHeight="1" thickBot="1">
      <c r="B2708" s="2604" t="s">
        <v>856</v>
      </c>
      <c r="C2708" s="2604"/>
      <c r="D2708" s="2604"/>
      <c r="E2708" s="2604"/>
      <c r="F2708" s="2604"/>
      <c r="G2708" s="2604"/>
      <c r="H2708" s="2605"/>
      <c r="I2708" s="1438"/>
    </row>
    <row r="2709" spans="2:9" ht="15.75" customHeight="1">
      <c r="B2709" s="2606" t="s">
        <v>300</v>
      </c>
      <c r="C2709" s="2607"/>
      <c r="D2709" s="159" t="s">
        <v>310</v>
      </c>
      <c r="E2709" s="160" t="s">
        <v>857</v>
      </c>
      <c r="F2709" s="171" t="s">
        <v>859</v>
      </c>
      <c r="G2709" s="547" t="s">
        <v>852</v>
      </c>
      <c r="H2709" s="44"/>
      <c r="I2709" s="30"/>
    </row>
    <row r="2710" spans="2:9" ht="15.75" customHeight="1">
      <c r="B2710" s="2612" t="s">
        <v>1146</v>
      </c>
      <c r="C2710" s="2613"/>
      <c r="D2710" s="22" t="s">
        <v>247</v>
      </c>
      <c r="E2710" s="68">
        <v>0.16666666666666666</v>
      </c>
      <c r="F2710" s="49">
        <f>+insum!E612</f>
        <v>483919</v>
      </c>
      <c r="G2710" s="24">
        <f>+F2710*E2710</f>
        <v>80653.166666666657</v>
      </c>
      <c r="H2710" s="48"/>
      <c r="I2710" s="30"/>
    </row>
    <row r="2711" spans="2:9" ht="15.75" customHeight="1">
      <c r="B2711" s="2612" t="s">
        <v>1147</v>
      </c>
      <c r="C2711" s="2613"/>
      <c r="D2711" s="22" t="s">
        <v>247</v>
      </c>
      <c r="E2711" s="68">
        <v>0.16669999999999999</v>
      </c>
      <c r="F2711" s="49">
        <f>+insum!E639</f>
        <v>49718</v>
      </c>
      <c r="G2711" s="24">
        <f>+F2711*E2711</f>
        <v>8287.9905999999992</v>
      </c>
      <c r="H2711" s="48"/>
      <c r="I2711" s="30"/>
    </row>
    <row r="2712" spans="2:9" ht="15.75" customHeight="1">
      <c r="B2712" s="2612" t="s">
        <v>1148</v>
      </c>
      <c r="C2712" s="2613"/>
      <c r="D2712" s="22" t="s">
        <v>247</v>
      </c>
      <c r="E2712" s="68">
        <v>0.13</v>
      </c>
      <c r="F2712" s="49">
        <f>+insum!E630</f>
        <v>80371</v>
      </c>
      <c r="G2712" s="24">
        <f t="shared" ref="G2712:G2714" si="25">+F2712*E2712</f>
        <v>10448.23</v>
      </c>
      <c r="H2712" s="48"/>
      <c r="I2712" s="30"/>
    </row>
    <row r="2713" spans="2:9" ht="15.75" customHeight="1">
      <c r="B2713" s="2612" t="s">
        <v>1149</v>
      </c>
      <c r="C2713" s="2613"/>
      <c r="D2713" s="22" t="s">
        <v>247</v>
      </c>
      <c r="E2713" s="68">
        <v>0.13</v>
      </c>
      <c r="F2713" s="49">
        <f>+insum!E621</f>
        <v>166284</v>
      </c>
      <c r="G2713" s="24">
        <f t="shared" si="25"/>
        <v>21616.920000000002</v>
      </c>
      <c r="H2713" s="48"/>
      <c r="I2713" s="30"/>
    </row>
    <row r="2714" spans="2:9" ht="15.75" customHeight="1">
      <c r="B2714" s="2612" t="s">
        <v>1150</v>
      </c>
      <c r="C2714" s="2613"/>
      <c r="D2714" s="22" t="s">
        <v>247</v>
      </c>
      <c r="E2714" s="68">
        <v>0.13</v>
      </c>
      <c r="F2714" s="49">
        <f>+insum!E648</f>
        <v>236282</v>
      </c>
      <c r="G2714" s="24">
        <f t="shared" si="25"/>
        <v>30716.66</v>
      </c>
      <c r="H2714" s="48"/>
      <c r="I2714" s="30"/>
    </row>
    <row r="2715" spans="2:9" ht="15.75" customHeight="1">
      <c r="B2715" s="2612" t="s">
        <v>1136</v>
      </c>
      <c r="C2715" s="2613"/>
      <c r="D2715" s="22" t="s">
        <v>247</v>
      </c>
      <c r="E2715" s="68">
        <v>0.05</v>
      </c>
      <c r="F2715" s="23">
        <f>+insum!E569</f>
        <v>60379.000000000015</v>
      </c>
      <c r="G2715" s="24">
        <f>+F2715*E2715</f>
        <v>3018.9500000000007</v>
      </c>
      <c r="H2715" s="48"/>
      <c r="I2715" s="30"/>
    </row>
    <row r="2716" spans="2:9" ht="15.75" customHeight="1" thickBot="1">
      <c r="B2716" s="2614" t="s">
        <v>1137</v>
      </c>
      <c r="C2716" s="2615"/>
      <c r="D2716" s="25" t="s">
        <v>247</v>
      </c>
      <c r="E2716" s="178">
        <v>0.05</v>
      </c>
      <c r="F2716" s="27">
        <f>+insum!E45</f>
        <v>75000</v>
      </c>
      <c r="G2716" s="28">
        <f>+F2716*E2716</f>
        <v>3750</v>
      </c>
      <c r="H2716" s="48"/>
      <c r="I2716" s="30"/>
    </row>
    <row r="2717" spans="2:9" ht="15.75" customHeight="1" thickBot="1">
      <c r="B2717" s="2614" t="s">
        <v>1151</v>
      </c>
      <c r="C2717" s="2615"/>
      <c r="D2717" s="25" t="s">
        <v>247</v>
      </c>
      <c r="E2717" s="178">
        <v>0.05</v>
      </c>
      <c r="F2717" s="27">
        <f>+'sub. anal.'!E48</f>
        <v>110000</v>
      </c>
      <c r="G2717" s="28">
        <f>+F2717*E2717</f>
        <v>5500</v>
      </c>
      <c r="H2717" s="79"/>
      <c r="I2717" s="30"/>
    </row>
    <row r="2718" spans="2:9" ht="15.75" customHeight="1" thickBot="1">
      <c r="B2718" s="30"/>
      <c r="C2718" s="30"/>
      <c r="D2718" s="30"/>
      <c r="E2718" s="30"/>
      <c r="F2718" s="30"/>
      <c r="G2718" s="31" t="s">
        <v>855</v>
      </c>
      <c r="H2718" s="32">
        <f>SUM(G2710:G2717)</f>
        <v>163991.91726666666</v>
      </c>
      <c r="I2718" s="554"/>
    </row>
    <row r="2719" spans="2:9" ht="15.75" customHeight="1" thickBot="1">
      <c r="B2719" s="2616" t="s">
        <v>864</v>
      </c>
      <c r="C2719" s="2616"/>
      <c r="D2719" s="2616"/>
      <c r="E2719" s="2616"/>
      <c r="F2719" s="2616"/>
      <c r="G2719" s="2616"/>
      <c r="H2719" s="2616"/>
      <c r="I2719" s="1436"/>
    </row>
    <row r="2720" spans="2:9" ht="19.149999999999999" customHeight="1">
      <c r="B2720" s="39" t="s">
        <v>865</v>
      </c>
      <c r="C2720" s="41" t="s">
        <v>866</v>
      </c>
      <c r="D2720" s="42" t="s">
        <v>867</v>
      </c>
      <c r="E2720" s="42" t="s">
        <v>868</v>
      </c>
      <c r="F2720" s="42" t="s">
        <v>850</v>
      </c>
      <c r="G2720" s="43" t="s">
        <v>852</v>
      </c>
      <c r="H2720" s="44"/>
      <c r="I2720" s="30"/>
    </row>
    <row r="2721" spans="2:9" ht="15.75" customHeight="1">
      <c r="B2721" s="45"/>
      <c r="C2721" s="46"/>
      <c r="D2721" s="47"/>
      <c r="E2721" s="23"/>
      <c r="F2721" s="59"/>
      <c r="G2721" s="23"/>
      <c r="H2721" s="48"/>
      <c r="I2721" s="30"/>
    </row>
    <row r="2722" spans="2:9" ht="15.75" customHeight="1" thickBot="1">
      <c r="B2722" s="50"/>
      <c r="C2722" s="52"/>
      <c r="D2722" s="52"/>
      <c r="E2722" s="52"/>
      <c r="F2722" s="52"/>
      <c r="G2722" s="53"/>
      <c r="H2722" s="48"/>
      <c r="I2722" s="30"/>
    </row>
    <row r="2723" spans="2:9" ht="15.75" customHeight="1" thickBot="1">
      <c r="B2723" s="30"/>
      <c r="C2723" s="30"/>
      <c r="D2723" s="30"/>
      <c r="E2723" s="30"/>
      <c r="F2723" s="30"/>
      <c r="G2723" s="31" t="s">
        <v>855</v>
      </c>
      <c r="H2723" s="32">
        <f>SUM(G2721:G2722)</f>
        <v>0</v>
      </c>
      <c r="I2723" s="554"/>
    </row>
    <row r="2724" spans="2:9" ht="15.75" customHeight="1" thickBot="1">
      <c r="B2724" s="2605" t="s">
        <v>869</v>
      </c>
      <c r="C2724" s="2605"/>
      <c r="D2724" s="2605"/>
      <c r="E2724" s="2605"/>
      <c r="F2724" s="2605"/>
      <c r="G2724" s="2605"/>
      <c r="H2724" s="2605"/>
      <c r="I2724" s="1438"/>
    </row>
    <row r="2725" spans="2:9" ht="15.75" customHeight="1" thickBot="1">
      <c r="B2725" s="39" t="s">
        <v>870</v>
      </c>
      <c r="C2725" s="40" t="s">
        <v>871</v>
      </c>
      <c r="D2725" s="40" t="s">
        <v>872</v>
      </c>
      <c r="E2725" s="675" t="s">
        <v>873</v>
      </c>
      <c r="F2725" s="675" t="s">
        <v>851</v>
      </c>
      <c r="G2725" s="676" t="s">
        <v>852</v>
      </c>
      <c r="H2725" s="34"/>
      <c r="I2725" s="30"/>
    </row>
    <row r="2726" spans="2:9" ht="15.75" customHeight="1">
      <c r="B2726" s="677" t="s">
        <v>914</v>
      </c>
      <c r="C2726" s="678">
        <f>'M.O. y F.prest.'!C38</f>
        <v>47450</v>
      </c>
      <c r="D2726" s="838">
        <f>+'M.O. y F.prest.'!$F$33</f>
        <v>1.7612000000000001</v>
      </c>
      <c r="E2726" s="679">
        <f>C2726*D2726*1</f>
        <v>83568.94</v>
      </c>
      <c r="F2726" s="680">
        <v>10</v>
      </c>
      <c r="G2726" s="681">
        <f>E2726/F2726</f>
        <v>8356.8940000000002</v>
      </c>
      <c r="H2726" s="19"/>
      <c r="I2726" s="30"/>
    </row>
    <row r="2727" spans="2:9" ht="15.75" customHeight="1">
      <c r="B2727" s="45" t="s">
        <v>927</v>
      </c>
      <c r="C2727" s="56">
        <f>'M.O. y F.prest.'!C39</f>
        <v>83568.94</v>
      </c>
      <c r="D2727" s="838">
        <f>+'M.O. y F.prest.'!$F$33</f>
        <v>1.7612000000000001</v>
      </c>
      <c r="E2727" s="58">
        <f>C2727*D2727</f>
        <v>147181.61712800001</v>
      </c>
      <c r="F2727" s="49">
        <v>10</v>
      </c>
      <c r="G2727" s="24">
        <f>E2727/F2727</f>
        <v>14718.161712800002</v>
      </c>
      <c r="H2727" s="19"/>
      <c r="I2727" s="30"/>
    </row>
    <row r="2728" spans="2:9" ht="15.75" customHeight="1" thickBot="1">
      <c r="B2728" s="203"/>
      <c r="C2728" s="26"/>
      <c r="D2728" s="25"/>
      <c r="E2728" s="26"/>
      <c r="F2728" s="27"/>
      <c r="G2728" s="28"/>
      <c r="H2728" s="19"/>
      <c r="I2728" s="30"/>
    </row>
    <row r="2729" spans="2:9" ht="15.75" customHeight="1" thickBot="1">
      <c r="B2729" s="30"/>
      <c r="C2729" s="30"/>
      <c r="D2729" s="30"/>
      <c r="E2729" s="30"/>
      <c r="F2729" s="30"/>
      <c r="G2729" s="31" t="s">
        <v>855</v>
      </c>
      <c r="H2729" s="32">
        <f>SUM(G2726:G2728)</f>
        <v>23075.0557128</v>
      </c>
      <c r="I2729" s="554"/>
    </row>
    <row r="2730" spans="2:9" ht="15.75" customHeight="1" thickBot="1">
      <c r="B2730" s="30"/>
      <c r="C2730" s="30"/>
      <c r="D2730" s="30"/>
      <c r="E2730" s="30"/>
      <c r="F2730" s="30"/>
      <c r="G2730" s="60"/>
      <c r="H2730" s="30"/>
      <c r="I2730" s="30"/>
    </row>
    <row r="2731" spans="2:9" ht="15.75" customHeight="1" thickBot="1">
      <c r="B2731" s="30"/>
      <c r="C2731" s="30"/>
      <c r="D2731" s="30"/>
      <c r="E2731" s="61" t="s">
        <v>876</v>
      </c>
      <c r="F2731" s="62"/>
      <c r="G2731" s="62"/>
      <c r="H2731" s="71">
        <f>H2707+H2718+H2723+H2729</f>
        <v>188220.72576510668</v>
      </c>
      <c r="I2731" s="182"/>
    </row>
    <row r="2732" spans="2:9">
      <c r="B2732" s="30"/>
      <c r="C2732" s="30"/>
      <c r="D2732" s="30"/>
      <c r="E2732" s="61"/>
      <c r="F2732" s="62"/>
      <c r="G2732" s="62"/>
      <c r="H2732" s="182"/>
      <c r="I2732" s="182"/>
    </row>
    <row r="2733" spans="2:9">
      <c r="B2733" s="30"/>
      <c r="C2733" s="30"/>
      <c r="D2733" s="30"/>
      <c r="E2733" s="61"/>
      <c r="F2733" s="62"/>
      <c r="G2733" s="62"/>
      <c r="H2733" s="182"/>
      <c r="I2733" s="182"/>
    </row>
    <row r="2734" spans="2:9">
      <c r="B2734" s="30"/>
      <c r="C2734" s="30"/>
      <c r="D2734" s="30"/>
      <c r="E2734" s="61"/>
      <c r="F2734" s="62"/>
      <c r="G2734" s="62"/>
      <c r="H2734" s="182"/>
      <c r="I2734" s="182"/>
    </row>
    <row r="2735" spans="2:9">
      <c r="B2735" s="30"/>
      <c r="C2735" s="30"/>
      <c r="D2735" s="30"/>
      <c r="E2735" s="61"/>
      <c r="F2735" s="62"/>
      <c r="G2735" s="62"/>
      <c r="H2735" s="182"/>
      <c r="I2735" s="182"/>
    </row>
    <row r="2737" spans="2:9" ht="15.75" thickBot="1"/>
    <row r="2738" spans="2:9" ht="57" customHeight="1">
      <c r="B2738" s="393"/>
      <c r="C2738" s="2617" t="s">
        <v>211</v>
      </c>
      <c r="D2738" s="2618"/>
      <c r="E2738" s="2618"/>
      <c r="F2738" s="2619"/>
      <c r="G2738" s="2620"/>
      <c r="H2738" s="2621"/>
      <c r="I2738" s="1586"/>
    </row>
    <row r="2739" spans="2:9" ht="26.25">
      <c r="B2739" s="2622" t="s">
        <v>840</v>
      </c>
      <c r="C2739" s="2623"/>
      <c r="D2739" s="2623"/>
      <c r="E2739" s="2623"/>
      <c r="F2739" s="2623"/>
      <c r="G2739" s="2623"/>
      <c r="H2739" s="2624"/>
      <c r="I2739" s="1587"/>
    </row>
    <row r="2740" spans="2:9">
      <c r="B2740" s="2625" t="s">
        <v>841</v>
      </c>
      <c r="C2740" s="2626"/>
      <c r="D2740" s="2584" t="str">
        <f>D3</f>
        <v>Elaboró: Yeiner J. Ogaza Diaz</v>
      </c>
      <c r="E2740" s="2585"/>
      <c r="F2740" s="2586"/>
      <c r="G2740" s="11" t="s">
        <v>843</v>
      </c>
      <c r="H2740" s="12" t="s">
        <v>392</v>
      </c>
      <c r="I2740" s="60"/>
    </row>
    <row r="2741" spans="2:9">
      <c r="B2741" s="2590"/>
      <c r="C2741" s="2591"/>
      <c r="D2741" s="2587"/>
      <c r="E2741" s="2588"/>
      <c r="F2741" s="2589"/>
      <c r="G2741" s="13" t="s">
        <v>845</v>
      </c>
      <c r="H2741" s="14">
        <f>'Pres. OBRA'!B86</f>
        <v>9.11</v>
      </c>
      <c r="I2741" s="30"/>
    </row>
    <row r="2742" spans="2:9" ht="18">
      <c r="B2742" s="392" t="s">
        <v>295</v>
      </c>
      <c r="C2742" s="2592" t="str">
        <f>C5</f>
        <v xml:space="preserve"> "CONSTRUCCION DEL PARQUE LA FAMILIA DEL MUNICIPIO DE GIRARDOTA"</v>
      </c>
      <c r="D2742" s="2593"/>
      <c r="E2742" s="2593"/>
      <c r="F2742" s="2593"/>
      <c r="G2742" s="2593"/>
      <c r="H2742" s="2594"/>
      <c r="I2742" s="31"/>
    </row>
    <row r="2743" spans="2:9" ht="42" customHeight="1" thickBot="1">
      <c r="B2743" s="15" t="s">
        <v>847</v>
      </c>
      <c r="C2743" s="2596" t="str">
        <f>'Pres. OBRA'!C86</f>
        <v>Suministro, transporte e instalación de TUBERÍA PVC-SANITARIA, con un DIÁMETRO DE 4", . Incluye suministro y transporte de los materiales, bocas, accesorios, pegante, limpiador,  y todos los elementos necesarios para su correcta instalación y funcionamiento.</v>
      </c>
      <c r="D2743" s="2596"/>
      <c r="E2743" s="2596"/>
      <c r="F2743" s="2596"/>
      <c r="G2743" s="2596"/>
      <c r="H2743" s="2597"/>
      <c r="I2743" s="231"/>
    </row>
    <row r="2744" spans="2:9" ht="21.75" customHeight="1" thickBot="1">
      <c r="B2744" s="166" t="s">
        <v>848</v>
      </c>
      <c r="C2744" s="30"/>
      <c r="D2744" s="30"/>
      <c r="E2744" s="30"/>
      <c r="F2744" s="30"/>
      <c r="G2744" s="30"/>
      <c r="H2744" s="167"/>
      <c r="I2744" s="30"/>
    </row>
    <row r="2745" spans="2:9" ht="16.149999999999999" customHeight="1">
      <c r="B2745" s="2598" t="s">
        <v>300</v>
      </c>
      <c r="C2745" s="2599"/>
      <c r="D2745" s="42" t="s">
        <v>849</v>
      </c>
      <c r="E2745" s="40" t="s">
        <v>850</v>
      </c>
      <c r="F2745" s="40" t="s">
        <v>851</v>
      </c>
      <c r="G2745" s="43" t="s">
        <v>852</v>
      </c>
      <c r="H2745" s="34"/>
      <c r="I2745" s="30"/>
    </row>
    <row r="2746" spans="2:9">
      <c r="B2746" s="2600" t="s">
        <v>877</v>
      </c>
      <c r="C2746" s="2601"/>
      <c r="D2746" s="206"/>
      <c r="E2746" s="70"/>
      <c r="F2746" s="68">
        <v>0.05</v>
      </c>
      <c r="G2746" s="192">
        <f>+F2746*H2770</f>
        <v>1153.75278564</v>
      </c>
      <c r="H2746" s="19"/>
      <c r="I2746" s="30"/>
    </row>
    <row r="2747" spans="2:9" ht="15.75" thickBot="1">
      <c r="B2747" s="2602"/>
      <c r="C2747" s="2603"/>
      <c r="D2747" s="187"/>
      <c r="E2747" s="27"/>
      <c r="F2747" s="178"/>
      <c r="G2747" s="188"/>
      <c r="H2747" s="29"/>
      <c r="I2747" s="30"/>
    </row>
    <row r="2748" spans="2:9" ht="15.75" thickBot="1">
      <c r="B2748" s="30"/>
      <c r="C2748" s="30"/>
      <c r="D2748" s="30"/>
      <c r="E2748" s="30"/>
      <c r="F2748" s="30"/>
      <c r="G2748" s="31" t="s">
        <v>855</v>
      </c>
      <c r="H2748" s="65">
        <f>SUM(G2746:G2747)</f>
        <v>1153.75278564</v>
      </c>
      <c r="I2748" s="554"/>
    </row>
    <row r="2749" spans="2:9" ht="15.75" thickBot="1">
      <c r="B2749" s="2604" t="s">
        <v>856</v>
      </c>
      <c r="C2749" s="2604"/>
      <c r="D2749" s="2605"/>
      <c r="E2749" s="2605"/>
      <c r="F2749" s="2605"/>
      <c r="G2749" s="2605"/>
      <c r="H2749" s="2605"/>
      <c r="I2749" s="1438"/>
    </row>
    <row r="2750" spans="2:9">
      <c r="B2750" s="2630" t="s">
        <v>300</v>
      </c>
      <c r="C2750" s="2630"/>
      <c r="D2750" s="159" t="s">
        <v>310</v>
      </c>
      <c r="E2750" s="160" t="s">
        <v>857</v>
      </c>
      <c r="F2750" s="171" t="s">
        <v>859</v>
      </c>
      <c r="G2750" s="202" t="s">
        <v>852</v>
      </c>
      <c r="H2750" s="44"/>
      <c r="I2750" s="30"/>
    </row>
    <row r="2751" spans="2:9">
      <c r="B2751" s="2613" t="s">
        <v>1145</v>
      </c>
      <c r="C2751" s="2613"/>
      <c r="D2751" s="22" t="s">
        <v>247</v>
      </c>
      <c r="E2751" s="68">
        <f>1.05/6</f>
        <v>0.17500000000000002</v>
      </c>
      <c r="F2751" s="49">
        <f>+insum!E611</f>
        <v>230613</v>
      </c>
      <c r="G2751" s="183">
        <f t="shared" ref="G2751:G2758" si="26">+F2751*E2751</f>
        <v>40357.275000000001</v>
      </c>
      <c r="H2751" s="48"/>
      <c r="I2751" s="30"/>
    </row>
    <row r="2752" spans="2:9">
      <c r="B2752" s="2613" t="s">
        <v>1139</v>
      </c>
      <c r="C2752" s="2613"/>
      <c r="D2752" s="22" t="s">
        <v>247</v>
      </c>
      <c r="E2752" s="68">
        <v>0.16669999999999999</v>
      </c>
      <c r="F2752" s="23">
        <f>+insum!E638</f>
        <v>11446</v>
      </c>
      <c r="G2752" s="183">
        <f t="shared" si="26"/>
        <v>1908.0482</v>
      </c>
      <c r="H2752" s="48"/>
      <c r="I2752" s="30"/>
    </row>
    <row r="2753" spans="2:9" ht="19.149999999999999" customHeight="1">
      <c r="B2753" s="2613" t="s">
        <v>1140</v>
      </c>
      <c r="C2753" s="2613"/>
      <c r="D2753" s="22" t="s">
        <v>247</v>
      </c>
      <c r="E2753" s="68">
        <v>0.13</v>
      </c>
      <c r="F2753" s="23">
        <f>+insum!E629</f>
        <v>22101</v>
      </c>
      <c r="G2753" s="183">
        <f t="shared" si="26"/>
        <v>2873.13</v>
      </c>
      <c r="H2753" s="48"/>
      <c r="I2753" s="30"/>
    </row>
    <row r="2754" spans="2:9" ht="20.45" customHeight="1">
      <c r="B2754" s="2613" t="s">
        <v>1141</v>
      </c>
      <c r="C2754" s="2613"/>
      <c r="D2754" s="22" t="s">
        <v>247</v>
      </c>
      <c r="E2754" s="68">
        <v>0.13</v>
      </c>
      <c r="F2754" s="23">
        <f>+insum!E620</f>
        <v>19645</v>
      </c>
      <c r="G2754" s="183">
        <f t="shared" si="26"/>
        <v>2553.85</v>
      </c>
      <c r="H2754" s="48"/>
      <c r="I2754" s="30"/>
    </row>
    <row r="2755" spans="2:9" ht="20.45" customHeight="1">
      <c r="B2755" s="996" t="s">
        <v>1170</v>
      </c>
      <c r="C2755" s="996"/>
      <c r="D2755" s="22" t="s">
        <v>247</v>
      </c>
      <c r="E2755" s="68">
        <v>0.13</v>
      </c>
      <c r="F2755" s="23">
        <f>+insum!E647</f>
        <v>26020</v>
      </c>
      <c r="G2755" s="183">
        <f t="shared" si="26"/>
        <v>3382.6</v>
      </c>
      <c r="H2755" s="48"/>
      <c r="I2755" s="30"/>
    </row>
    <row r="2756" spans="2:9" ht="19.149999999999999" customHeight="1">
      <c r="B2756" s="2613" t="s">
        <v>1171</v>
      </c>
      <c r="C2756" s="2613"/>
      <c r="D2756" s="22" t="s">
        <v>247</v>
      </c>
      <c r="E2756" s="68">
        <v>0.66</v>
      </c>
      <c r="F2756" s="23">
        <f>+insum!E342</f>
        <v>3800</v>
      </c>
      <c r="G2756" s="183">
        <f t="shared" si="26"/>
        <v>2508</v>
      </c>
      <c r="H2756" s="48"/>
      <c r="I2756" s="30"/>
    </row>
    <row r="2757" spans="2:9">
      <c r="B2757" s="2613" t="s">
        <v>1136</v>
      </c>
      <c r="C2757" s="2613"/>
      <c r="D2757" s="22" t="s">
        <v>247</v>
      </c>
      <c r="E2757" s="68">
        <v>0.05</v>
      </c>
      <c r="F2757" s="23">
        <f>+insum!E345</f>
        <v>45000</v>
      </c>
      <c r="G2757" s="183">
        <f t="shared" si="26"/>
        <v>2250</v>
      </c>
      <c r="H2757" s="48"/>
      <c r="I2757" s="30"/>
    </row>
    <row r="2758" spans="2:9" ht="15.75" thickBot="1">
      <c r="B2758" s="2613" t="s">
        <v>1137</v>
      </c>
      <c r="C2758" s="2613"/>
      <c r="D2758" s="25" t="s">
        <v>247</v>
      </c>
      <c r="E2758" s="178">
        <v>0.05</v>
      </c>
      <c r="F2758" s="27">
        <f>+insum!E48</f>
        <v>15000</v>
      </c>
      <c r="G2758" s="184">
        <f t="shared" si="26"/>
        <v>750</v>
      </c>
      <c r="H2758" s="79"/>
      <c r="I2758" s="30"/>
    </row>
    <row r="2759" spans="2:9" ht="15.75" thickBot="1">
      <c r="B2759" s="30"/>
      <c r="C2759" s="30"/>
      <c r="D2759" s="30"/>
      <c r="E2759" s="30"/>
      <c r="F2759" s="30"/>
      <c r="G2759" s="31" t="s">
        <v>855</v>
      </c>
      <c r="H2759" s="32">
        <f>SUM(G2751:G2758)</f>
        <v>56582.903199999993</v>
      </c>
      <c r="I2759" s="554"/>
    </row>
    <row r="2760" spans="2:9" ht="15.75" thickBot="1">
      <c r="B2760" s="2616" t="s">
        <v>864</v>
      </c>
      <c r="C2760" s="2616"/>
      <c r="D2760" s="2616"/>
      <c r="E2760" s="2616"/>
      <c r="F2760" s="2616"/>
      <c r="G2760" s="2616"/>
      <c r="H2760" s="2616"/>
      <c r="I2760" s="1436"/>
    </row>
    <row r="2761" spans="2:9" ht="22.5">
      <c r="B2761" s="39" t="s">
        <v>865</v>
      </c>
      <c r="C2761" s="41" t="s">
        <v>866</v>
      </c>
      <c r="D2761" s="42" t="s">
        <v>867</v>
      </c>
      <c r="E2761" s="42" t="s">
        <v>868</v>
      </c>
      <c r="F2761" s="42" t="s">
        <v>850</v>
      </c>
      <c r="G2761" s="43" t="s">
        <v>852</v>
      </c>
      <c r="H2761" s="44"/>
      <c r="I2761" s="30"/>
    </row>
    <row r="2762" spans="2:9">
      <c r="B2762" s="45"/>
      <c r="C2762" s="46"/>
      <c r="D2762" s="47"/>
      <c r="E2762" s="23"/>
      <c r="F2762" s="59"/>
      <c r="G2762" s="23"/>
      <c r="H2762" s="48"/>
      <c r="I2762" s="30"/>
    </row>
    <row r="2763" spans="2:9" ht="15.75" thickBot="1">
      <c r="B2763" s="50"/>
      <c r="C2763" s="52"/>
      <c r="D2763" s="52"/>
      <c r="E2763" s="52"/>
      <c r="F2763" s="52"/>
      <c r="G2763" s="53"/>
      <c r="H2763" s="48"/>
      <c r="I2763" s="30"/>
    </row>
    <row r="2764" spans="2:9" ht="15.75" thickBot="1">
      <c r="B2764" s="30"/>
      <c r="C2764" s="30"/>
      <c r="D2764" s="30"/>
      <c r="E2764" s="30"/>
      <c r="F2764" s="30"/>
      <c r="G2764" s="31" t="s">
        <v>855</v>
      </c>
      <c r="H2764" s="32">
        <f>SUM(G2762:G2763)</f>
        <v>0</v>
      </c>
      <c r="I2764" s="554"/>
    </row>
    <row r="2765" spans="2:9" ht="15.75" thickBot="1">
      <c r="B2765" s="2605" t="s">
        <v>869</v>
      </c>
      <c r="C2765" s="2605"/>
      <c r="D2765" s="2605"/>
      <c r="E2765" s="2605"/>
      <c r="F2765" s="2605"/>
      <c r="G2765" s="2605"/>
      <c r="H2765" s="2605"/>
      <c r="I2765" s="1438"/>
    </row>
    <row r="2766" spans="2:9">
      <c r="B2766" s="54" t="s">
        <v>870</v>
      </c>
      <c r="C2766" s="42" t="s">
        <v>871</v>
      </c>
      <c r="D2766" s="42" t="s">
        <v>872</v>
      </c>
      <c r="E2766" s="55" t="s">
        <v>873</v>
      </c>
      <c r="F2766" s="55" t="s">
        <v>851</v>
      </c>
      <c r="G2766" s="43" t="s">
        <v>852</v>
      </c>
      <c r="H2766" s="34"/>
      <c r="I2766" s="30"/>
    </row>
    <row r="2767" spans="2:9">
      <c r="B2767" s="45" t="s">
        <v>914</v>
      </c>
      <c r="C2767" s="56">
        <f>'M.O. y F.prest.'!C38</f>
        <v>47450</v>
      </c>
      <c r="D2767" s="838">
        <f>+'M.O. y F.prest.'!$F$33</f>
        <v>1.7612000000000001</v>
      </c>
      <c r="E2767" s="58">
        <f>C2767*D2767*1</f>
        <v>83568.94</v>
      </c>
      <c r="F2767" s="49">
        <v>10</v>
      </c>
      <c r="G2767" s="24">
        <f>E2767/F2767</f>
        <v>8356.8940000000002</v>
      </c>
      <c r="H2767" s="19"/>
      <c r="I2767" s="30"/>
    </row>
    <row r="2768" spans="2:9">
      <c r="B2768" s="45" t="s">
        <v>927</v>
      </c>
      <c r="C2768" s="56">
        <f>'M.O. y F.prest.'!C39</f>
        <v>83568.94</v>
      </c>
      <c r="D2768" s="838">
        <f>+'M.O. y F.prest.'!$F$33</f>
        <v>1.7612000000000001</v>
      </c>
      <c r="E2768" s="58">
        <f>C2768*D2768</f>
        <v>147181.61712800001</v>
      </c>
      <c r="F2768" s="49">
        <v>10</v>
      </c>
      <c r="G2768" s="24">
        <f>E2768/F2768</f>
        <v>14718.161712800002</v>
      </c>
      <c r="H2768" s="19"/>
      <c r="I2768" s="30"/>
    </row>
    <row r="2769" spans="2:9" ht="15.75" thickBot="1">
      <c r="B2769" s="45"/>
      <c r="C2769" s="59"/>
      <c r="D2769" s="22"/>
      <c r="E2769" s="59"/>
      <c r="F2769" s="23"/>
      <c r="G2769" s="24"/>
      <c r="H2769" s="19"/>
      <c r="I2769" s="30"/>
    </row>
    <row r="2770" spans="2:9" ht="15.75" thickBot="1">
      <c r="B2770" s="30"/>
      <c r="C2770" s="30"/>
      <c r="D2770" s="30"/>
      <c r="E2770" s="30"/>
      <c r="F2770" s="30"/>
      <c r="G2770" s="31" t="s">
        <v>855</v>
      </c>
      <c r="H2770" s="32">
        <f>SUM(G2767:G2769)</f>
        <v>23075.0557128</v>
      </c>
      <c r="I2770" s="554"/>
    </row>
    <row r="2771" spans="2:9" ht="15.75" thickBot="1">
      <c r="B2771" s="30"/>
      <c r="C2771" s="30"/>
      <c r="D2771" s="30"/>
      <c r="E2771" s="30"/>
      <c r="F2771" s="30"/>
      <c r="G2771" s="60"/>
      <c r="H2771" s="30"/>
      <c r="I2771" s="30"/>
    </row>
    <row r="2772" spans="2:9" ht="15.75" thickBot="1">
      <c r="B2772" s="30"/>
      <c r="C2772" s="30"/>
      <c r="D2772" s="30"/>
      <c r="E2772" s="61" t="s">
        <v>876</v>
      </c>
      <c r="F2772" s="62"/>
      <c r="G2772" s="62"/>
      <c r="H2772" s="71">
        <f>H2748+H2759+H2764+H2770</f>
        <v>80811.711698439991</v>
      </c>
      <c r="I2772" s="182"/>
    </row>
    <row r="2775" spans="2:9" ht="13.9" customHeight="1"/>
    <row r="2776" spans="2:9" ht="15.75" thickBot="1"/>
    <row r="2777" spans="2:9" ht="58.9" customHeight="1">
      <c r="B2777" s="393"/>
      <c r="C2777" s="2617" t="s">
        <v>211</v>
      </c>
      <c r="D2777" s="2618"/>
      <c r="E2777" s="2618"/>
      <c r="F2777" s="2619"/>
      <c r="G2777" s="2620"/>
      <c r="H2777" s="2621"/>
      <c r="I2777" s="1586"/>
    </row>
    <row r="2778" spans="2:9" ht="26.25">
      <c r="B2778" s="2622" t="s">
        <v>840</v>
      </c>
      <c r="C2778" s="2623"/>
      <c r="D2778" s="2623"/>
      <c r="E2778" s="2623"/>
      <c r="F2778" s="2623"/>
      <c r="G2778" s="2623"/>
      <c r="H2778" s="2624"/>
      <c r="I2778" s="1587"/>
    </row>
    <row r="2779" spans="2:9">
      <c r="B2779" s="2625" t="s">
        <v>841</v>
      </c>
      <c r="C2779" s="2626"/>
      <c r="D2779" s="2584" t="str">
        <f>D3</f>
        <v>Elaboró: Yeiner J. Ogaza Diaz</v>
      </c>
      <c r="E2779" s="2585"/>
      <c r="F2779" s="2586"/>
      <c r="G2779" s="11" t="s">
        <v>843</v>
      </c>
      <c r="H2779" s="12" t="s">
        <v>392</v>
      </c>
      <c r="I2779" s="60"/>
    </row>
    <row r="2780" spans="2:9">
      <c r="B2780" s="2590"/>
      <c r="C2780" s="2591"/>
      <c r="D2780" s="2587"/>
      <c r="E2780" s="2588"/>
      <c r="F2780" s="2589"/>
      <c r="G2780" s="13" t="s">
        <v>845</v>
      </c>
      <c r="H2780" s="14">
        <f>'Pres. OBRA'!B87</f>
        <v>9.1199999999999992</v>
      </c>
      <c r="I2780" s="30"/>
    </row>
    <row r="2781" spans="2:9" ht="18">
      <c r="B2781" s="392" t="s">
        <v>295</v>
      </c>
      <c r="C2781" s="2592" t="str">
        <f>C5</f>
        <v xml:space="preserve"> "CONSTRUCCION DEL PARQUE LA FAMILIA DEL MUNICIPIO DE GIRARDOTA"</v>
      </c>
      <c r="D2781" s="2593"/>
      <c r="E2781" s="2593"/>
      <c r="F2781" s="2593"/>
      <c r="G2781" s="2593"/>
      <c r="H2781" s="2594"/>
      <c r="I2781" s="31"/>
    </row>
    <row r="2782" spans="2:9" ht="34.9" customHeight="1" thickBot="1">
      <c r="B2782" s="15" t="s">
        <v>847</v>
      </c>
      <c r="C2782" s="2596" t="str">
        <f>'Pres. OBRA'!C87</f>
        <v>Suministro,trnasporte y colocacion de tuberia SANITARIA DE 2"Incluye suministro y transporte de los materiales, bocas, accesorios, pegante, limpiador y todos los elementos necesarios para su correcta instalación y funcionamiento.</v>
      </c>
      <c r="D2782" s="2596"/>
      <c r="E2782" s="2596"/>
      <c r="F2782" s="2596"/>
      <c r="G2782" s="2596"/>
      <c r="H2782" s="2597"/>
      <c r="I2782" s="231"/>
    </row>
    <row r="2783" spans="2:9" ht="15.75" thickBot="1">
      <c r="B2783" s="166" t="s">
        <v>848</v>
      </c>
      <c r="C2783" s="30"/>
      <c r="D2783" s="30"/>
      <c r="E2783" s="30"/>
      <c r="F2783" s="30"/>
      <c r="G2783" s="30"/>
      <c r="H2783" s="167"/>
      <c r="I2783" s="30"/>
    </row>
    <row r="2784" spans="2:9">
      <c r="B2784" s="2598" t="s">
        <v>300</v>
      </c>
      <c r="C2784" s="2599"/>
      <c r="D2784" s="42" t="s">
        <v>849</v>
      </c>
      <c r="E2784" s="40" t="s">
        <v>850</v>
      </c>
      <c r="F2784" s="40" t="s">
        <v>851</v>
      </c>
      <c r="G2784" s="43" t="s">
        <v>852</v>
      </c>
      <c r="H2784" s="34"/>
      <c r="I2784" s="30"/>
    </row>
    <row r="2785" spans="2:9">
      <c r="B2785" s="2600" t="s">
        <v>877</v>
      </c>
      <c r="C2785" s="2601"/>
      <c r="D2785" s="206"/>
      <c r="E2785" s="70"/>
      <c r="F2785" s="68">
        <v>0.05</v>
      </c>
      <c r="G2785" s="192">
        <f>+F2785*H2808</f>
        <v>1153.75278564</v>
      </c>
      <c r="H2785" s="19"/>
      <c r="I2785" s="30"/>
    </row>
    <row r="2786" spans="2:9" ht="15.75" thickBot="1">
      <c r="B2786" s="2602"/>
      <c r="C2786" s="2603"/>
      <c r="D2786" s="187"/>
      <c r="E2786" s="27"/>
      <c r="F2786" s="178"/>
      <c r="G2786" s="188"/>
      <c r="H2786" s="29"/>
      <c r="I2786" s="30"/>
    </row>
    <row r="2787" spans="2:9" ht="15.75" thickBot="1">
      <c r="B2787" s="30"/>
      <c r="C2787" s="30"/>
      <c r="D2787" s="30"/>
      <c r="E2787" s="30"/>
      <c r="F2787" s="30"/>
      <c r="G2787" s="31" t="s">
        <v>855</v>
      </c>
      <c r="H2787" s="65">
        <f>SUM(G2785:G2786)</f>
        <v>1153.75278564</v>
      </c>
      <c r="I2787" s="554"/>
    </row>
    <row r="2788" spans="2:9" ht="15.75" thickBot="1">
      <c r="B2788" s="2604" t="s">
        <v>856</v>
      </c>
      <c r="C2788" s="2604"/>
      <c r="D2788" s="2604"/>
      <c r="E2788" s="2604"/>
      <c r="F2788" s="2604"/>
      <c r="G2788" s="2604"/>
      <c r="H2788" s="2605"/>
      <c r="I2788" s="1438"/>
    </row>
    <row r="2789" spans="2:9">
      <c r="B2789" s="2606" t="s">
        <v>300</v>
      </c>
      <c r="C2789" s="2607"/>
      <c r="D2789" s="159" t="s">
        <v>310</v>
      </c>
      <c r="E2789" s="160" t="s">
        <v>857</v>
      </c>
      <c r="F2789" s="171" t="s">
        <v>859</v>
      </c>
      <c r="G2789" s="547" t="s">
        <v>852</v>
      </c>
      <c r="H2789" s="44"/>
      <c r="I2789" s="30"/>
    </row>
    <row r="2790" spans="2:9">
      <c r="B2790" s="2612" t="s">
        <v>1172</v>
      </c>
      <c r="C2790" s="2613"/>
      <c r="D2790" s="22" t="s">
        <v>247</v>
      </c>
      <c r="E2790" s="68">
        <f>1.05/6</f>
        <v>0.17500000000000002</v>
      </c>
      <c r="F2790" s="49">
        <f>+insum!E609</f>
        <v>109782</v>
      </c>
      <c r="G2790" s="24">
        <f t="shared" ref="G2790:G2796" si="27">+F2790*E2790</f>
        <v>19211.850000000002</v>
      </c>
      <c r="H2790" s="48"/>
      <c r="I2790" s="30"/>
    </row>
    <row r="2791" spans="2:9">
      <c r="B2791" s="2612" t="s">
        <v>1173</v>
      </c>
      <c r="C2791" s="2613"/>
      <c r="D2791" s="22" t="s">
        <v>247</v>
      </c>
      <c r="E2791" s="68">
        <v>0.16669999999999999</v>
      </c>
      <c r="F2791" s="49">
        <f>+insum!E636</f>
        <v>3934</v>
      </c>
      <c r="G2791" s="24">
        <f t="shared" si="27"/>
        <v>655.79779999999994</v>
      </c>
      <c r="H2791" s="48"/>
      <c r="I2791" s="30"/>
    </row>
    <row r="2792" spans="2:9" ht="21" customHeight="1">
      <c r="B2792" s="2612" t="s">
        <v>1174</v>
      </c>
      <c r="C2792" s="2613"/>
      <c r="D2792" s="22" t="s">
        <v>247</v>
      </c>
      <c r="E2792" s="68">
        <v>0.13</v>
      </c>
      <c r="F2792" s="49">
        <f>+insum!E627</f>
        <v>5839</v>
      </c>
      <c r="G2792" s="24">
        <f t="shared" si="27"/>
        <v>759.07</v>
      </c>
      <c r="H2792" s="48"/>
      <c r="I2792" s="30"/>
    </row>
    <row r="2793" spans="2:9" ht="19.149999999999999" customHeight="1">
      <c r="B2793" s="2612" t="s">
        <v>1175</v>
      </c>
      <c r="C2793" s="2613"/>
      <c r="D2793" s="22" t="s">
        <v>247</v>
      </c>
      <c r="E2793" s="68">
        <v>0.13</v>
      </c>
      <c r="F2793" s="49">
        <f>+insum!E618</f>
        <v>4877</v>
      </c>
      <c r="G2793" s="24">
        <f t="shared" si="27"/>
        <v>634.01</v>
      </c>
      <c r="H2793" s="48"/>
      <c r="I2793" s="30"/>
    </row>
    <row r="2794" spans="2:9" ht="19.149999999999999" customHeight="1">
      <c r="B2794" s="713" t="s">
        <v>1176</v>
      </c>
      <c r="C2794" s="996"/>
      <c r="D2794" s="22" t="s">
        <v>247</v>
      </c>
      <c r="E2794" s="68">
        <v>0.13</v>
      </c>
      <c r="F2794" s="49">
        <f>+insum!E645</f>
        <v>9950</v>
      </c>
      <c r="G2794" s="24">
        <f t="shared" si="27"/>
        <v>1293.5</v>
      </c>
      <c r="H2794" s="48"/>
      <c r="I2794" s="30"/>
    </row>
    <row r="2795" spans="2:9">
      <c r="B2795" s="2612" t="s">
        <v>1136</v>
      </c>
      <c r="C2795" s="2613"/>
      <c r="D2795" s="22" t="s">
        <v>247</v>
      </c>
      <c r="E2795" s="68">
        <v>0.05</v>
      </c>
      <c r="F2795" s="23">
        <f>+insum!E345</f>
        <v>45000</v>
      </c>
      <c r="G2795" s="24">
        <f t="shared" si="27"/>
        <v>2250</v>
      </c>
      <c r="H2795" s="48"/>
      <c r="I2795" s="30"/>
    </row>
    <row r="2796" spans="2:9" ht="15.75" thickBot="1">
      <c r="B2796" s="2614" t="s">
        <v>1137</v>
      </c>
      <c r="C2796" s="2615"/>
      <c r="D2796" s="25" t="s">
        <v>247</v>
      </c>
      <c r="E2796" s="178">
        <v>0.05</v>
      </c>
      <c r="F2796" s="27">
        <f>+insum!E348</f>
        <v>25000</v>
      </c>
      <c r="G2796" s="28">
        <f t="shared" si="27"/>
        <v>1250</v>
      </c>
      <c r="H2796" s="79"/>
      <c r="I2796" s="30"/>
    </row>
    <row r="2797" spans="2:9" ht="15.75" thickBot="1">
      <c r="B2797" s="30"/>
      <c r="C2797" s="30"/>
      <c r="D2797" s="30"/>
      <c r="E2797" s="30"/>
      <c r="F2797" s="30"/>
      <c r="G2797" s="31" t="s">
        <v>855</v>
      </c>
      <c r="H2797" s="32">
        <f>SUM(G2790:G2796)</f>
        <v>26054.227800000001</v>
      </c>
      <c r="I2797" s="554"/>
    </row>
    <row r="2798" spans="2:9" ht="15.75" thickBot="1">
      <c r="B2798" s="2616" t="s">
        <v>864</v>
      </c>
      <c r="C2798" s="2616"/>
      <c r="D2798" s="2616"/>
      <c r="E2798" s="2616"/>
      <c r="F2798" s="2616"/>
      <c r="G2798" s="2616"/>
      <c r="H2798" s="2616"/>
      <c r="I2798" s="1436"/>
    </row>
    <row r="2799" spans="2:9" ht="22.5">
      <c r="B2799" s="39" t="s">
        <v>865</v>
      </c>
      <c r="C2799" s="41" t="s">
        <v>866</v>
      </c>
      <c r="D2799" s="42" t="s">
        <v>867</v>
      </c>
      <c r="E2799" s="42" t="s">
        <v>868</v>
      </c>
      <c r="F2799" s="42" t="s">
        <v>850</v>
      </c>
      <c r="G2799" s="43" t="s">
        <v>852</v>
      </c>
      <c r="H2799" s="44"/>
      <c r="I2799" s="30"/>
    </row>
    <row r="2800" spans="2:9">
      <c r="B2800" s="45"/>
      <c r="C2800" s="46"/>
      <c r="D2800" s="47"/>
      <c r="E2800" s="23"/>
      <c r="F2800" s="59"/>
      <c r="G2800" s="23"/>
      <c r="H2800" s="48"/>
      <c r="I2800" s="30"/>
    </row>
    <row r="2801" spans="2:9" ht="15.75" thickBot="1">
      <c r="B2801" s="50"/>
      <c r="C2801" s="52"/>
      <c r="D2801" s="52"/>
      <c r="E2801" s="52"/>
      <c r="F2801" s="52"/>
      <c r="G2801" s="53"/>
      <c r="H2801" s="48"/>
      <c r="I2801" s="30"/>
    </row>
    <row r="2802" spans="2:9" ht="15.75" thickBot="1">
      <c r="B2802" s="30"/>
      <c r="C2802" s="30"/>
      <c r="D2802" s="30"/>
      <c r="E2802" s="30"/>
      <c r="F2802" s="30"/>
      <c r="G2802" s="31" t="s">
        <v>855</v>
      </c>
      <c r="H2802" s="32">
        <f>SUM(G2800:G2801)</f>
        <v>0</v>
      </c>
      <c r="I2802" s="554"/>
    </row>
    <row r="2803" spans="2:9" ht="15.75" thickBot="1">
      <c r="B2803" s="2605" t="s">
        <v>869</v>
      </c>
      <c r="C2803" s="2605"/>
      <c r="D2803" s="2605"/>
      <c r="E2803" s="2605"/>
      <c r="F2803" s="2605"/>
      <c r="G2803" s="2605"/>
      <c r="H2803" s="2605"/>
      <c r="I2803" s="1438"/>
    </row>
    <row r="2804" spans="2:9" ht="15.75" thickBot="1">
      <c r="B2804" s="39" t="s">
        <v>870</v>
      </c>
      <c r="C2804" s="40" t="s">
        <v>871</v>
      </c>
      <c r="D2804" s="40" t="s">
        <v>872</v>
      </c>
      <c r="E2804" s="675" t="s">
        <v>873</v>
      </c>
      <c r="F2804" s="675" t="s">
        <v>851</v>
      </c>
      <c r="G2804" s="676" t="s">
        <v>852</v>
      </c>
      <c r="H2804" s="34"/>
      <c r="I2804" s="30"/>
    </row>
    <row r="2805" spans="2:9">
      <c r="B2805" s="677" t="s">
        <v>914</v>
      </c>
      <c r="C2805" s="678">
        <f>'M.O. y F.prest.'!C38</f>
        <v>47450</v>
      </c>
      <c r="D2805" s="838">
        <f>+'M.O. y F.prest.'!$F$33</f>
        <v>1.7612000000000001</v>
      </c>
      <c r="E2805" s="679">
        <f>C2805*D2805*1</f>
        <v>83568.94</v>
      </c>
      <c r="F2805" s="680">
        <v>10</v>
      </c>
      <c r="G2805" s="681">
        <f>E2805/F2805</f>
        <v>8356.8940000000002</v>
      </c>
      <c r="H2805" s="19"/>
      <c r="I2805" s="30"/>
    </row>
    <row r="2806" spans="2:9">
      <c r="B2806" s="45" t="s">
        <v>927</v>
      </c>
      <c r="C2806" s="56">
        <f>'M.O. y F.prest.'!C39</f>
        <v>83568.94</v>
      </c>
      <c r="D2806" s="838">
        <f>+'M.O. y F.prest.'!$F$33</f>
        <v>1.7612000000000001</v>
      </c>
      <c r="E2806" s="58">
        <f>C2806*D2806</f>
        <v>147181.61712800001</v>
      </c>
      <c r="F2806" s="49">
        <v>10</v>
      </c>
      <c r="G2806" s="24">
        <f>E2806/F2806</f>
        <v>14718.161712800002</v>
      </c>
      <c r="H2806" s="19"/>
      <c r="I2806" s="30"/>
    </row>
    <row r="2807" spans="2:9" ht="15.75" thickBot="1">
      <c r="B2807" s="203"/>
      <c r="C2807" s="26"/>
      <c r="D2807" s="25"/>
      <c r="E2807" s="26"/>
      <c r="F2807" s="27"/>
      <c r="G2807" s="28"/>
      <c r="H2807" s="19"/>
      <c r="I2807" s="30"/>
    </row>
    <row r="2808" spans="2:9" ht="15.75" thickBot="1">
      <c r="B2808" s="30"/>
      <c r="C2808" s="30"/>
      <c r="D2808" s="30"/>
      <c r="E2808" s="30"/>
      <c r="F2808" s="30"/>
      <c r="G2808" s="31" t="s">
        <v>855</v>
      </c>
      <c r="H2808" s="32">
        <f>SUM(G2805:G2807)</f>
        <v>23075.0557128</v>
      </c>
      <c r="I2808" s="554"/>
    </row>
    <row r="2809" spans="2:9" ht="15.75" thickBot="1">
      <c r="B2809" s="30"/>
      <c r="C2809" s="30"/>
      <c r="D2809" s="30"/>
      <c r="E2809" s="30"/>
      <c r="F2809" s="30"/>
      <c r="G2809" s="60"/>
      <c r="H2809" s="30"/>
      <c r="I2809" s="30"/>
    </row>
    <row r="2810" spans="2:9" ht="15.75" thickBot="1">
      <c r="B2810" s="30"/>
      <c r="C2810" s="30"/>
      <c r="D2810" s="30"/>
      <c r="E2810" s="61" t="s">
        <v>876</v>
      </c>
      <c r="F2810" s="62"/>
      <c r="G2810" s="62"/>
      <c r="H2810" s="71">
        <f>H2787+H2797+H2802+H2808</f>
        <v>50283.036298439998</v>
      </c>
      <c r="I2810" s="182"/>
    </row>
    <row r="2812" spans="2:9" ht="15.75" thickBot="1"/>
    <row r="2813" spans="2:9" ht="58.9" customHeight="1">
      <c r="B2813" s="393"/>
      <c r="C2813" s="2617" t="s">
        <v>211</v>
      </c>
      <c r="D2813" s="2618"/>
      <c r="E2813" s="2618"/>
      <c r="F2813" s="2619"/>
      <c r="G2813" s="2620"/>
      <c r="H2813" s="2621"/>
      <c r="I2813" s="1586"/>
    </row>
    <row r="2814" spans="2:9" ht="26.25">
      <c r="B2814" s="2622" t="s">
        <v>840</v>
      </c>
      <c r="C2814" s="2623"/>
      <c r="D2814" s="2623"/>
      <c r="E2814" s="2623"/>
      <c r="F2814" s="2623"/>
      <c r="G2814" s="2623"/>
      <c r="H2814" s="2624"/>
      <c r="I2814" s="1587"/>
    </row>
    <row r="2815" spans="2:9">
      <c r="B2815" s="2625" t="s">
        <v>841</v>
      </c>
      <c r="C2815" s="2626"/>
      <c r="D2815" s="2584" t="str">
        <f>+D2779</f>
        <v>Elaboró: Yeiner J. Ogaza Diaz</v>
      </c>
      <c r="E2815" s="2585"/>
      <c r="F2815" s="2586"/>
      <c r="G2815" s="11" t="s">
        <v>843</v>
      </c>
      <c r="H2815" s="12" t="str">
        <f>+'Pres. OBRA'!D88</f>
        <v>und</v>
      </c>
      <c r="I2815" s="60"/>
    </row>
    <row r="2816" spans="2:9">
      <c r="B2816" s="2590"/>
      <c r="C2816" s="2591"/>
      <c r="D2816" s="2587"/>
      <c r="E2816" s="2588"/>
      <c r="F2816" s="2589"/>
      <c r="G2816" s="13" t="s">
        <v>845</v>
      </c>
      <c r="H2816" s="219">
        <f>+'Pres. OBRA'!B88</f>
        <v>9.129999999999999</v>
      </c>
      <c r="I2816" s="30"/>
    </row>
    <row r="2817" spans="2:9" ht="18">
      <c r="B2817" s="392" t="s">
        <v>295</v>
      </c>
      <c r="C2817" s="2592" t="str">
        <f>+C2781</f>
        <v xml:space="preserve"> "CONSTRUCCION DEL PARQUE LA FAMILIA DEL MUNICIPIO DE GIRARDOTA"</v>
      </c>
      <c r="D2817" s="2593"/>
      <c r="E2817" s="2593"/>
      <c r="F2817" s="2593"/>
      <c r="G2817" s="2593"/>
      <c r="H2817" s="2594"/>
      <c r="I2817" s="31"/>
    </row>
    <row r="2818" spans="2:9" ht="45.6" customHeight="1" thickBot="1">
      <c r="B2818" s="15" t="s">
        <v>847</v>
      </c>
      <c r="C2818" s="2596" t="str">
        <f>+'Pres. OBRA'!C88</f>
        <v>Suministro, transporte e instalación de salida sanitaria de 2".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v>
      </c>
      <c r="D2818" s="2596"/>
      <c r="E2818" s="2596"/>
      <c r="F2818" s="2596"/>
      <c r="G2818" s="2596"/>
      <c r="H2818" s="2597"/>
      <c r="I2818" s="231"/>
    </row>
    <row r="2819" spans="2:9" ht="15.75" thickBot="1">
      <c r="B2819" s="166" t="s">
        <v>848</v>
      </c>
      <c r="C2819" s="30"/>
      <c r="D2819" s="30"/>
      <c r="E2819" s="30"/>
      <c r="F2819" s="30"/>
      <c r="G2819" s="30"/>
      <c r="H2819" s="167"/>
      <c r="I2819" s="30"/>
    </row>
    <row r="2820" spans="2:9">
      <c r="B2820" s="2598" t="s">
        <v>300</v>
      </c>
      <c r="C2820" s="2599"/>
      <c r="D2820" s="42" t="s">
        <v>849</v>
      </c>
      <c r="E2820" s="40" t="s">
        <v>850</v>
      </c>
      <c r="F2820" s="40" t="s">
        <v>851</v>
      </c>
      <c r="G2820" s="43" t="s">
        <v>852</v>
      </c>
      <c r="H2820" s="34"/>
      <c r="I2820" s="30"/>
    </row>
    <row r="2821" spans="2:9">
      <c r="B2821" s="2600" t="s">
        <v>877</v>
      </c>
      <c r="C2821" s="2601"/>
      <c r="D2821" s="206"/>
      <c r="E2821" s="70"/>
      <c r="F2821" s="68">
        <v>0.05</v>
      </c>
      <c r="G2821" s="192">
        <f>+F2821*H2843</f>
        <v>2884.3819641000005</v>
      </c>
      <c r="H2821" s="19"/>
      <c r="I2821" s="30"/>
    </row>
    <row r="2822" spans="2:9" ht="15.75" thickBot="1">
      <c r="B2822" s="2602"/>
      <c r="C2822" s="2603"/>
      <c r="D2822" s="187"/>
      <c r="E2822" s="27"/>
      <c r="F2822" s="178"/>
      <c r="G2822" s="188"/>
      <c r="H2822" s="29"/>
      <c r="I2822" s="30"/>
    </row>
    <row r="2823" spans="2:9" ht="15.75" thickBot="1">
      <c r="B2823" s="30"/>
      <c r="C2823" s="30"/>
      <c r="D2823" s="30"/>
      <c r="E2823" s="30"/>
      <c r="F2823" s="30"/>
      <c r="G2823" s="31" t="s">
        <v>855</v>
      </c>
      <c r="H2823" s="65">
        <f>SUM(G2821:G2822)</f>
        <v>2884.3819641000005</v>
      </c>
      <c r="I2823" s="554"/>
    </row>
    <row r="2824" spans="2:9" ht="15.75" thickBot="1">
      <c r="B2824" s="2604" t="s">
        <v>856</v>
      </c>
      <c r="C2824" s="2604"/>
      <c r="D2824" s="2604"/>
      <c r="E2824" s="2604"/>
      <c r="F2824" s="2604"/>
      <c r="G2824" s="2604"/>
      <c r="H2824" s="2605"/>
      <c r="I2824" s="1438"/>
    </row>
    <row r="2825" spans="2:9">
      <c r="B2825" s="2606" t="s">
        <v>300</v>
      </c>
      <c r="C2825" s="2607"/>
      <c r="D2825" s="159" t="s">
        <v>310</v>
      </c>
      <c r="E2825" s="160" t="s">
        <v>857</v>
      </c>
      <c r="F2825" s="171" t="s">
        <v>859</v>
      </c>
      <c r="G2825" s="547" t="s">
        <v>852</v>
      </c>
      <c r="H2825" s="44"/>
      <c r="I2825" s="30"/>
    </row>
    <row r="2826" spans="2:9">
      <c r="B2826" s="2612" t="s">
        <v>1172</v>
      </c>
      <c r="C2826" s="2613"/>
      <c r="D2826" s="22" t="s">
        <v>247</v>
      </c>
      <c r="E2826" s="68">
        <v>0.33333333333333331</v>
      </c>
      <c r="F2826" s="49">
        <f>+insum!E609</f>
        <v>109782</v>
      </c>
      <c r="G2826" s="24">
        <f t="shared" ref="G2826:G2831" si="28">+F2826*E2826</f>
        <v>36594</v>
      </c>
      <c r="H2826" s="48"/>
      <c r="I2826" s="30"/>
    </row>
    <row r="2827" spans="2:9">
      <c r="B2827" s="2612" t="s">
        <v>1173</v>
      </c>
      <c r="C2827" s="2613"/>
      <c r="D2827" s="22" t="s">
        <v>247</v>
      </c>
      <c r="E2827" s="68">
        <v>1</v>
      </c>
      <c r="F2827" s="49">
        <f>+insum!E636</f>
        <v>3934</v>
      </c>
      <c r="G2827" s="24">
        <f t="shared" si="28"/>
        <v>3934</v>
      </c>
      <c r="H2827" s="48"/>
      <c r="I2827" s="30"/>
    </row>
    <row r="2828" spans="2:9" ht="19.149999999999999" customHeight="1">
      <c r="B2828" s="2612" t="s">
        <v>1175</v>
      </c>
      <c r="C2828" s="2613"/>
      <c r="D2828" s="22" t="s">
        <v>247</v>
      </c>
      <c r="E2828" s="68">
        <v>1</v>
      </c>
      <c r="F2828" s="49">
        <f>+insum!E618</f>
        <v>4877</v>
      </c>
      <c r="G2828" s="24">
        <f t="shared" si="28"/>
        <v>4877</v>
      </c>
      <c r="H2828" s="48"/>
      <c r="I2828" s="30"/>
    </row>
    <row r="2829" spans="2:9" ht="19.149999999999999" customHeight="1">
      <c r="B2829" s="713" t="s">
        <v>1176</v>
      </c>
      <c r="C2829" s="996"/>
      <c r="D2829" s="22" t="s">
        <v>247</v>
      </c>
      <c r="E2829" s="68">
        <v>1</v>
      </c>
      <c r="F2829" s="49">
        <f>+insum!E645</f>
        <v>9950</v>
      </c>
      <c r="G2829" s="24">
        <f t="shared" si="28"/>
        <v>9950</v>
      </c>
      <c r="H2829" s="48"/>
      <c r="I2829" s="30"/>
    </row>
    <row r="2830" spans="2:9">
      <c r="B2830" s="2612" t="s">
        <v>1136</v>
      </c>
      <c r="C2830" s="2613"/>
      <c r="D2830" s="22" t="s">
        <v>247</v>
      </c>
      <c r="E2830" s="68">
        <v>0.05</v>
      </c>
      <c r="F2830" s="23">
        <f>+insum!E45</f>
        <v>75000</v>
      </c>
      <c r="G2830" s="24">
        <f t="shared" si="28"/>
        <v>3750</v>
      </c>
      <c r="H2830" s="48"/>
      <c r="I2830" s="30"/>
    </row>
    <row r="2831" spans="2:9" ht="15.75" thickBot="1">
      <c r="B2831" s="2614" t="s">
        <v>1137</v>
      </c>
      <c r="C2831" s="2615"/>
      <c r="D2831" s="25" t="s">
        <v>247</v>
      </c>
      <c r="E2831" s="178">
        <v>0.05</v>
      </c>
      <c r="F2831" s="27">
        <f>+insum!E48</f>
        <v>15000</v>
      </c>
      <c r="G2831" s="28">
        <f t="shared" si="28"/>
        <v>750</v>
      </c>
      <c r="H2831" s="79"/>
      <c r="I2831" s="30"/>
    </row>
    <row r="2832" spans="2:9" ht="15.75" thickBot="1">
      <c r="B2832" s="30"/>
      <c r="C2832" s="30"/>
      <c r="D2832" s="30"/>
      <c r="E2832" s="30"/>
      <c r="F2832" s="30"/>
      <c r="G2832" s="31" t="s">
        <v>855</v>
      </c>
      <c r="H2832" s="32">
        <f>SUM(G2826:G2831)</f>
        <v>59855</v>
      </c>
      <c r="I2832" s="554"/>
    </row>
    <row r="2833" spans="2:9" ht="15.75" thickBot="1">
      <c r="B2833" s="2616" t="s">
        <v>864</v>
      </c>
      <c r="C2833" s="2616"/>
      <c r="D2833" s="2616"/>
      <c r="E2833" s="2616"/>
      <c r="F2833" s="2616"/>
      <c r="G2833" s="2616"/>
      <c r="H2833" s="2616"/>
      <c r="I2833" s="1436"/>
    </row>
    <row r="2834" spans="2:9" ht="22.5">
      <c r="B2834" s="39" t="s">
        <v>865</v>
      </c>
      <c r="C2834" s="41" t="s">
        <v>866</v>
      </c>
      <c r="D2834" s="42" t="s">
        <v>867</v>
      </c>
      <c r="E2834" s="42" t="s">
        <v>868</v>
      </c>
      <c r="F2834" s="42" t="s">
        <v>850</v>
      </c>
      <c r="G2834" s="43" t="s">
        <v>852</v>
      </c>
      <c r="H2834" s="44"/>
      <c r="I2834" s="30"/>
    </row>
    <row r="2835" spans="2:9">
      <c r="B2835" s="45"/>
      <c r="C2835" s="46"/>
      <c r="D2835" s="47"/>
      <c r="E2835" s="23"/>
      <c r="F2835" s="59"/>
      <c r="G2835" s="23"/>
      <c r="H2835" s="48"/>
      <c r="I2835" s="30"/>
    </row>
    <row r="2836" spans="2:9" ht="15.75" thickBot="1">
      <c r="B2836" s="50"/>
      <c r="C2836" s="52"/>
      <c r="D2836" s="52"/>
      <c r="E2836" s="52"/>
      <c r="F2836" s="52"/>
      <c r="G2836" s="53"/>
      <c r="H2836" s="48"/>
      <c r="I2836" s="30"/>
    </row>
    <row r="2837" spans="2:9" ht="15.75" thickBot="1">
      <c r="B2837" s="30"/>
      <c r="C2837" s="30"/>
      <c r="D2837" s="30"/>
      <c r="E2837" s="30"/>
      <c r="F2837" s="30"/>
      <c r="G2837" s="31" t="s">
        <v>855</v>
      </c>
      <c r="H2837" s="32">
        <f>SUM(G2835:G2836)</f>
        <v>0</v>
      </c>
      <c r="I2837" s="554"/>
    </row>
    <row r="2838" spans="2:9" ht="15.75" thickBot="1">
      <c r="B2838" s="2605" t="s">
        <v>869</v>
      </c>
      <c r="C2838" s="2605"/>
      <c r="D2838" s="2605"/>
      <c r="E2838" s="2605"/>
      <c r="F2838" s="2605"/>
      <c r="G2838" s="2605"/>
      <c r="H2838" s="2605"/>
      <c r="I2838" s="1438"/>
    </row>
    <row r="2839" spans="2:9" ht="15.75" thickBot="1">
      <c r="B2839" s="39" t="s">
        <v>870</v>
      </c>
      <c r="C2839" s="40" t="s">
        <v>871</v>
      </c>
      <c r="D2839" s="40" t="s">
        <v>872</v>
      </c>
      <c r="E2839" s="675" t="s">
        <v>873</v>
      </c>
      <c r="F2839" s="675" t="s">
        <v>851</v>
      </c>
      <c r="G2839" s="676" t="s">
        <v>852</v>
      </c>
      <c r="H2839" s="34"/>
      <c r="I2839" s="30"/>
    </row>
    <row r="2840" spans="2:9">
      <c r="B2840" s="677" t="s">
        <v>914</v>
      </c>
      <c r="C2840" s="678">
        <f>'M.O. y F.prest.'!C38</f>
        <v>47450</v>
      </c>
      <c r="D2840" s="838">
        <f>+'M.O. y F.prest.'!$F$33</f>
        <v>1.7612000000000001</v>
      </c>
      <c r="E2840" s="679">
        <f>C2840*D2840*1</f>
        <v>83568.94</v>
      </c>
      <c r="F2840" s="680">
        <v>4</v>
      </c>
      <c r="G2840" s="681">
        <f>E2840/F2840</f>
        <v>20892.235000000001</v>
      </c>
      <c r="H2840" s="19"/>
      <c r="I2840" s="30"/>
    </row>
    <row r="2841" spans="2:9">
      <c r="B2841" s="45" t="s">
        <v>927</v>
      </c>
      <c r="C2841" s="56">
        <f>'M.O. y F.prest.'!C39</f>
        <v>83568.94</v>
      </c>
      <c r="D2841" s="838">
        <f>+'M.O. y F.prest.'!$F$33</f>
        <v>1.7612000000000001</v>
      </c>
      <c r="E2841" s="58">
        <f>C2841*D2841</f>
        <v>147181.61712800001</v>
      </c>
      <c r="F2841" s="49">
        <v>4</v>
      </c>
      <c r="G2841" s="24">
        <f>E2841/F2841</f>
        <v>36795.404282000003</v>
      </c>
      <c r="H2841" s="19"/>
      <c r="I2841" s="30"/>
    </row>
    <row r="2842" spans="2:9" ht="15.75" thickBot="1">
      <c r="B2842" s="203"/>
      <c r="C2842" s="26"/>
      <c r="D2842" s="25"/>
      <c r="E2842" s="26"/>
      <c r="F2842" s="27"/>
      <c r="G2842" s="28"/>
      <c r="H2842" s="19"/>
      <c r="I2842" s="30"/>
    </row>
    <row r="2843" spans="2:9" ht="15.75" thickBot="1">
      <c r="B2843" s="30"/>
      <c r="C2843" s="30"/>
      <c r="D2843" s="30"/>
      <c r="E2843" s="30"/>
      <c r="F2843" s="30"/>
      <c r="G2843" s="31" t="s">
        <v>855</v>
      </c>
      <c r="H2843" s="32">
        <f>SUM(G2840:G2842)</f>
        <v>57687.639282000004</v>
      </c>
      <c r="I2843" s="554"/>
    </row>
    <row r="2844" spans="2:9" ht="15.75" thickBot="1">
      <c r="B2844" s="30"/>
      <c r="C2844" s="30"/>
      <c r="D2844" s="30"/>
      <c r="E2844" s="30"/>
      <c r="F2844" s="30"/>
      <c r="G2844" s="60"/>
      <c r="H2844" s="30"/>
      <c r="I2844" s="30"/>
    </row>
    <row r="2845" spans="2:9" ht="15.75" thickBot="1">
      <c r="B2845" s="30"/>
      <c r="C2845" s="30"/>
      <c r="D2845" s="30"/>
      <c r="E2845" s="61" t="s">
        <v>876</v>
      </c>
      <c r="F2845" s="62"/>
      <c r="G2845" s="62"/>
      <c r="H2845" s="71">
        <f>H2823+H2832+H2837+H2843</f>
        <v>120427.0212461</v>
      </c>
      <c r="I2845" s="182"/>
    </row>
    <row r="2847" spans="2:9" ht="15.75" thickBot="1"/>
    <row r="2848" spans="2:9" ht="56.45" customHeight="1">
      <c r="B2848" s="393"/>
      <c r="C2848" s="2617" t="s">
        <v>211</v>
      </c>
      <c r="D2848" s="2618"/>
      <c r="E2848" s="2618"/>
      <c r="F2848" s="2619"/>
      <c r="G2848" s="2620"/>
      <c r="H2848" s="2621"/>
    </row>
    <row r="2849" spans="2:8" ht="18.600000000000001" customHeight="1">
      <c r="B2849" s="2622" t="s">
        <v>840</v>
      </c>
      <c r="C2849" s="2623"/>
      <c r="D2849" s="2623"/>
      <c r="E2849" s="2623"/>
      <c r="F2849" s="2623"/>
      <c r="G2849" s="2623"/>
      <c r="H2849" s="2624"/>
    </row>
    <row r="2850" spans="2:8" ht="14.45" customHeight="1">
      <c r="B2850" s="2625" t="s">
        <v>841</v>
      </c>
      <c r="C2850" s="2626"/>
      <c r="D2850" s="2584" t="str">
        <f>+D2815</f>
        <v>Elaboró: Yeiner J. Ogaza Diaz</v>
      </c>
      <c r="E2850" s="2585"/>
      <c r="F2850" s="2586"/>
      <c r="G2850" s="11" t="s">
        <v>843</v>
      </c>
      <c r="H2850" s="12" t="str">
        <f>+'Pres. OBRA'!D89</f>
        <v>und</v>
      </c>
    </row>
    <row r="2851" spans="2:8">
      <c r="B2851" s="2590"/>
      <c r="C2851" s="2591"/>
      <c r="D2851" s="2587"/>
      <c r="E2851" s="2588"/>
      <c r="F2851" s="2589"/>
      <c r="G2851" s="13" t="s">
        <v>845</v>
      </c>
      <c r="H2851" s="219">
        <f>+'Pres. OBRA'!B89</f>
        <v>9.1399999999999988</v>
      </c>
    </row>
    <row r="2852" spans="2:8" ht="18">
      <c r="B2852" s="392" t="s">
        <v>295</v>
      </c>
      <c r="C2852" s="2592" t="str">
        <f>+C2817</f>
        <v xml:space="preserve"> "CONSTRUCCION DEL PARQUE LA FAMILIA DEL MUNICIPIO DE GIRARDOTA"</v>
      </c>
      <c r="D2852" s="2593"/>
      <c r="E2852" s="2593"/>
      <c r="F2852" s="2593"/>
      <c r="G2852" s="2593"/>
      <c r="H2852" s="2594"/>
    </row>
    <row r="2853" spans="2:8" ht="46.15" customHeight="1" thickBot="1">
      <c r="B2853" s="15" t="s">
        <v>847</v>
      </c>
      <c r="C2853" s="2596" t="str">
        <f>+'Pres. OBRA'!C89</f>
        <v>Suministro, transporte e instalación de salida sanitaria de 4". Incluye todos los accesorios hasta el tapón de prueba. Se pagará dicha salida hasta un recorrido máximo de tubería no mayor a 2 m. Estos deberán estar correctamente pegados usando limpiador, soldadura y teflón apropiados, sin presentar fugas, fisuras o cualquier otra clase de anomalía.</v>
      </c>
      <c r="D2853" s="2596"/>
      <c r="E2853" s="2596"/>
      <c r="F2853" s="2596"/>
      <c r="G2853" s="2596"/>
      <c r="H2853" s="2597"/>
    </row>
    <row r="2854" spans="2:8" ht="15.75" thickBot="1">
      <c r="B2854" s="166" t="s">
        <v>848</v>
      </c>
      <c r="C2854" s="30"/>
      <c r="D2854" s="30"/>
      <c r="E2854" s="30"/>
      <c r="F2854" s="30"/>
      <c r="G2854" s="30"/>
      <c r="H2854" s="167"/>
    </row>
    <row r="2855" spans="2:8" ht="14.45" customHeight="1">
      <c r="B2855" s="2598" t="s">
        <v>300</v>
      </c>
      <c r="C2855" s="2599"/>
      <c r="D2855" s="42" t="s">
        <v>849</v>
      </c>
      <c r="E2855" s="40" t="s">
        <v>850</v>
      </c>
      <c r="F2855" s="40" t="s">
        <v>851</v>
      </c>
      <c r="G2855" s="43" t="s">
        <v>852</v>
      </c>
      <c r="H2855" s="34"/>
    </row>
    <row r="2856" spans="2:8" ht="14.45" customHeight="1">
      <c r="B2856" s="2600" t="s">
        <v>877</v>
      </c>
      <c r="C2856" s="2601"/>
      <c r="D2856" s="206"/>
      <c r="E2856" s="70"/>
      <c r="F2856" s="68">
        <v>0.05</v>
      </c>
      <c r="G2856" s="192">
        <f>+F2856*H2878</f>
        <v>2884.3819641000005</v>
      </c>
      <c r="H2856" s="19"/>
    </row>
    <row r="2857" spans="2:8" ht="15.75" thickBot="1">
      <c r="B2857" s="2602"/>
      <c r="C2857" s="2603"/>
      <c r="D2857" s="187"/>
      <c r="E2857" s="27"/>
      <c r="F2857" s="178"/>
      <c r="G2857" s="188"/>
      <c r="H2857" s="29"/>
    </row>
    <row r="2858" spans="2:8" ht="15.75" thickBot="1">
      <c r="B2858" s="30"/>
      <c r="C2858" s="30"/>
      <c r="D2858" s="30"/>
      <c r="E2858" s="30"/>
      <c r="F2858" s="30"/>
      <c r="G2858" s="31" t="s">
        <v>855</v>
      </c>
      <c r="H2858" s="65">
        <f>SUM(G2856:G2857)</f>
        <v>2884.3819641000005</v>
      </c>
    </row>
    <row r="2859" spans="2:8" ht="15" customHeight="1" thickBot="1">
      <c r="B2859" s="2604" t="s">
        <v>856</v>
      </c>
      <c r="C2859" s="2604"/>
      <c r="D2859" s="2604"/>
      <c r="E2859" s="2604"/>
      <c r="F2859" s="2604"/>
      <c r="G2859" s="2604"/>
      <c r="H2859" s="2605"/>
    </row>
    <row r="2860" spans="2:8" ht="14.45" customHeight="1">
      <c r="B2860" s="2606" t="s">
        <v>300</v>
      </c>
      <c r="C2860" s="2607"/>
      <c r="D2860" s="159" t="s">
        <v>310</v>
      </c>
      <c r="E2860" s="160" t="s">
        <v>857</v>
      </c>
      <c r="F2860" s="171" t="s">
        <v>859</v>
      </c>
      <c r="G2860" s="547" t="s">
        <v>852</v>
      </c>
      <c r="H2860" s="44"/>
    </row>
    <row r="2861" spans="2:8" ht="14.45" customHeight="1">
      <c r="B2861" s="2612" t="s">
        <v>1145</v>
      </c>
      <c r="C2861" s="2613"/>
      <c r="D2861" s="22" t="s">
        <v>247</v>
      </c>
      <c r="E2861" s="68">
        <v>0.33333333333333331</v>
      </c>
      <c r="F2861" s="49">
        <f>+insum!E611</f>
        <v>230613</v>
      </c>
      <c r="G2861" s="24">
        <f t="shared" ref="G2861:G2866" si="29">+F2861*E2861</f>
        <v>76871</v>
      </c>
      <c r="H2861" s="48"/>
    </row>
    <row r="2862" spans="2:8" ht="14.45" customHeight="1">
      <c r="B2862" s="2612" t="s">
        <v>1139</v>
      </c>
      <c r="C2862" s="2613"/>
      <c r="D2862" s="22" t="s">
        <v>247</v>
      </c>
      <c r="E2862" s="68">
        <v>1</v>
      </c>
      <c r="F2862" s="49">
        <f>+insum!E638</f>
        <v>11446</v>
      </c>
      <c r="G2862" s="24">
        <f t="shared" si="29"/>
        <v>11446</v>
      </c>
      <c r="H2862" s="48"/>
    </row>
    <row r="2863" spans="2:8" ht="14.45" customHeight="1">
      <c r="B2863" s="2612" t="s">
        <v>1141</v>
      </c>
      <c r="C2863" s="2613"/>
      <c r="D2863" s="22" t="s">
        <v>247</v>
      </c>
      <c r="E2863" s="68">
        <v>1</v>
      </c>
      <c r="F2863" s="49">
        <f>+insum!E620</f>
        <v>19645</v>
      </c>
      <c r="G2863" s="24">
        <f t="shared" si="29"/>
        <v>19645</v>
      </c>
      <c r="H2863" s="48"/>
    </row>
    <row r="2864" spans="2:8">
      <c r="B2864" s="713" t="s">
        <v>1177</v>
      </c>
      <c r="C2864" s="996"/>
      <c r="D2864" s="22" t="s">
        <v>247</v>
      </c>
      <c r="E2864" s="68">
        <v>1</v>
      </c>
      <c r="F2864" s="49">
        <f>+insum!E647</f>
        <v>26020</v>
      </c>
      <c r="G2864" s="24">
        <f t="shared" si="29"/>
        <v>26020</v>
      </c>
      <c r="H2864" s="48"/>
    </row>
    <row r="2865" spans="2:8" ht="14.45" customHeight="1">
      <c r="B2865" s="2612" t="s">
        <v>1136</v>
      </c>
      <c r="C2865" s="2613"/>
      <c r="D2865" s="22" t="s">
        <v>247</v>
      </c>
      <c r="E2865" s="68">
        <v>0.05</v>
      </c>
      <c r="F2865" s="23">
        <f>+insum!E45</f>
        <v>75000</v>
      </c>
      <c r="G2865" s="24">
        <f t="shared" si="29"/>
        <v>3750</v>
      </c>
      <c r="H2865" s="48"/>
    </row>
    <row r="2866" spans="2:8" ht="15" customHeight="1" thickBot="1">
      <c r="B2866" s="2614" t="s">
        <v>1137</v>
      </c>
      <c r="C2866" s="2615"/>
      <c r="D2866" s="25" t="s">
        <v>247</v>
      </c>
      <c r="E2866" s="178">
        <v>0.05</v>
      </c>
      <c r="F2866" s="27">
        <f>+insum!E48</f>
        <v>15000</v>
      </c>
      <c r="G2866" s="28">
        <f t="shared" si="29"/>
        <v>750</v>
      </c>
      <c r="H2866" s="79"/>
    </row>
    <row r="2867" spans="2:8" ht="15.75" thickBot="1">
      <c r="B2867" s="30"/>
      <c r="C2867" s="30"/>
      <c r="D2867" s="30"/>
      <c r="E2867" s="30"/>
      <c r="F2867" s="30"/>
      <c r="G2867" s="31" t="s">
        <v>855</v>
      </c>
      <c r="H2867" s="32">
        <f>SUM(G2861:G2866)</f>
        <v>138482</v>
      </c>
    </row>
    <row r="2868" spans="2:8" ht="15" customHeight="1" thickBot="1">
      <c r="B2868" s="2616" t="s">
        <v>864</v>
      </c>
      <c r="C2868" s="2616"/>
      <c r="D2868" s="2616"/>
      <c r="E2868" s="2616"/>
      <c r="F2868" s="2616"/>
      <c r="G2868" s="2616"/>
      <c r="H2868" s="2616"/>
    </row>
    <row r="2869" spans="2:8" ht="22.5">
      <c r="B2869" s="39" t="s">
        <v>865</v>
      </c>
      <c r="C2869" s="41" t="s">
        <v>866</v>
      </c>
      <c r="D2869" s="42" t="s">
        <v>867</v>
      </c>
      <c r="E2869" s="42" t="s">
        <v>868</v>
      </c>
      <c r="F2869" s="42" t="s">
        <v>850</v>
      </c>
      <c r="G2869" s="43" t="s">
        <v>852</v>
      </c>
      <c r="H2869" s="44"/>
    </row>
    <row r="2870" spans="2:8">
      <c r="B2870" s="45"/>
      <c r="C2870" s="46"/>
      <c r="D2870" s="47"/>
      <c r="E2870" s="23"/>
      <c r="F2870" s="59"/>
      <c r="G2870" s="23"/>
      <c r="H2870" s="48"/>
    </row>
    <row r="2871" spans="2:8" ht="15.75" thickBot="1">
      <c r="B2871" s="50"/>
      <c r="C2871" s="52"/>
      <c r="D2871" s="52"/>
      <c r="E2871" s="52"/>
      <c r="F2871" s="52"/>
      <c r="G2871" s="53"/>
      <c r="H2871" s="48"/>
    </row>
    <row r="2872" spans="2:8" ht="15.75" thickBot="1">
      <c r="B2872" s="30"/>
      <c r="C2872" s="30"/>
      <c r="D2872" s="30"/>
      <c r="E2872" s="30"/>
      <c r="F2872" s="30"/>
      <c r="G2872" s="31" t="s">
        <v>855</v>
      </c>
      <c r="H2872" s="32">
        <f>SUM(G2870:G2871)</f>
        <v>0</v>
      </c>
    </row>
    <row r="2873" spans="2:8" ht="15" customHeight="1" thickBot="1">
      <c r="B2873" s="2605" t="s">
        <v>869</v>
      </c>
      <c r="C2873" s="2605"/>
      <c r="D2873" s="2605"/>
      <c r="E2873" s="2605"/>
      <c r="F2873" s="2605"/>
      <c r="G2873" s="2605"/>
      <c r="H2873" s="2605"/>
    </row>
    <row r="2874" spans="2:8" ht="15.75" thickBot="1">
      <c r="B2874" s="39" t="s">
        <v>870</v>
      </c>
      <c r="C2874" s="40" t="s">
        <v>871</v>
      </c>
      <c r="D2874" s="40" t="s">
        <v>872</v>
      </c>
      <c r="E2874" s="675" t="s">
        <v>873</v>
      </c>
      <c r="F2874" s="675" t="s">
        <v>851</v>
      </c>
      <c r="G2874" s="676" t="s">
        <v>852</v>
      </c>
      <c r="H2874" s="34"/>
    </row>
    <row r="2875" spans="2:8">
      <c r="B2875" s="677" t="s">
        <v>914</v>
      </c>
      <c r="C2875" s="678">
        <f>'M.O. y F.prest.'!C38</f>
        <v>47450</v>
      </c>
      <c r="D2875" s="838">
        <f>+'M.O. y F.prest.'!$F$33</f>
        <v>1.7612000000000001</v>
      </c>
      <c r="E2875" s="679">
        <f>C2875*D2875*1</f>
        <v>83568.94</v>
      </c>
      <c r="F2875" s="680">
        <v>4</v>
      </c>
      <c r="G2875" s="681">
        <f>E2875/F2875</f>
        <v>20892.235000000001</v>
      </c>
      <c r="H2875" s="19"/>
    </row>
    <row r="2876" spans="2:8">
      <c r="B2876" s="45" t="s">
        <v>927</v>
      </c>
      <c r="C2876" s="56">
        <f>'M.O. y F.prest.'!C39</f>
        <v>83568.94</v>
      </c>
      <c r="D2876" s="838">
        <f>+'M.O. y F.prest.'!$F$33</f>
        <v>1.7612000000000001</v>
      </c>
      <c r="E2876" s="58">
        <f>C2876*D2876</f>
        <v>147181.61712800001</v>
      </c>
      <c r="F2876" s="49">
        <v>4</v>
      </c>
      <c r="G2876" s="24">
        <f>E2876/F2876</f>
        <v>36795.404282000003</v>
      </c>
      <c r="H2876" s="19"/>
    </row>
    <row r="2877" spans="2:8" ht="15.75" thickBot="1">
      <c r="B2877" s="203"/>
      <c r="C2877" s="26"/>
      <c r="D2877" s="25"/>
      <c r="E2877" s="26"/>
      <c r="F2877" s="27"/>
      <c r="G2877" s="28"/>
      <c r="H2877" s="19"/>
    </row>
    <row r="2878" spans="2:8" ht="15.75" thickBot="1">
      <c r="B2878" s="30"/>
      <c r="C2878" s="30"/>
      <c r="D2878" s="30"/>
      <c r="E2878" s="30"/>
      <c r="F2878" s="30"/>
      <c r="G2878" s="31" t="s">
        <v>855</v>
      </c>
      <c r="H2878" s="32">
        <f>SUM(G2875:G2877)</f>
        <v>57687.639282000004</v>
      </c>
    </row>
    <row r="2879" spans="2:8" ht="15.75" thickBot="1">
      <c r="B2879" s="30"/>
      <c r="C2879" s="30"/>
      <c r="D2879" s="30"/>
      <c r="E2879" s="30"/>
      <c r="F2879" s="30"/>
      <c r="G2879" s="60"/>
      <c r="H2879" s="30"/>
    </row>
    <row r="2880" spans="2:8" ht="15" customHeight="1" thickBot="1">
      <c r="B2880" s="30"/>
      <c r="C2880" s="30"/>
      <c r="D2880" s="30"/>
      <c r="E2880" s="61" t="s">
        <v>876</v>
      </c>
      <c r="F2880" s="62"/>
      <c r="G2880" s="62"/>
      <c r="H2880" s="71">
        <f>H2858+H2867+H2872+H2878</f>
        <v>199054.02124610002</v>
      </c>
    </row>
    <row r="2881" spans="2:8" ht="15" customHeight="1" thickBot="1">
      <c r="B2881" s="30"/>
      <c r="C2881" s="30"/>
      <c r="D2881" s="30"/>
      <c r="E2881" s="61"/>
      <c r="F2881" s="62"/>
      <c r="G2881" s="62"/>
      <c r="H2881" s="182"/>
    </row>
    <row r="2882" spans="2:8" ht="58.15" customHeight="1">
      <c r="B2882" s="393"/>
      <c r="C2882" s="2617" t="s">
        <v>211</v>
      </c>
      <c r="D2882" s="2618"/>
      <c r="E2882" s="2618"/>
      <c r="F2882" s="2619"/>
      <c r="G2882" s="2620"/>
      <c r="H2882" s="2621"/>
    </row>
    <row r="2883" spans="2:8" ht="15" customHeight="1">
      <c r="B2883" s="2622" t="s">
        <v>840</v>
      </c>
      <c r="C2883" s="2623"/>
      <c r="D2883" s="2623"/>
      <c r="E2883" s="2623"/>
      <c r="F2883" s="2623"/>
      <c r="G2883" s="2623"/>
      <c r="H2883" s="2624"/>
    </row>
    <row r="2884" spans="2:8" ht="15" customHeight="1">
      <c r="B2884" s="2625" t="s">
        <v>841</v>
      </c>
      <c r="C2884" s="2626"/>
      <c r="D2884" s="2584" t="str">
        <f>+D2850</f>
        <v>Elaboró: Yeiner J. Ogaza Diaz</v>
      </c>
      <c r="E2884" s="2585"/>
      <c r="F2884" s="2586"/>
      <c r="G2884" s="11" t="s">
        <v>843</v>
      </c>
      <c r="H2884" s="12" t="str">
        <f>+'Pres. OBRA'!D91</f>
        <v>m</v>
      </c>
    </row>
    <row r="2885" spans="2:8" ht="15" customHeight="1">
      <c r="B2885" s="2590"/>
      <c r="C2885" s="2591"/>
      <c r="D2885" s="2587"/>
      <c r="E2885" s="2588"/>
      <c r="F2885" s="2589"/>
      <c r="G2885" s="13" t="s">
        <v>845</v>
      </c>
      <c r="H2885" s="219">
        <f>+'Pres. OBRA'!B91</f>
        <v>9.15</v>
      </c>
    </row>
    <row r="2886" spans="2:8" ht="15" customHeight="1">
      <c r="B2886" s="392" t="s">
        <v>295</v>
      </c>
      <c r="C2886" s="2592" t="str">
        <f>+C2852</f>
        <v xml:space="preserve"> "CONSTRUCCION DEL PARQUE LA FAMILIA DEL MUNICIPIO DE GIRARDOTA"</v>
      </c>
      <c r="D2886" s="2593"/>
      <c r="E2886" s="2593"/>
      <c r="F2886" s="2593"/>
      <c r="G2886" s="2593"/>
      <c r="H2886" s="2594"/>
    </row>
    <row r="2887" spans="2:8" ht="37.15" customHeight="1" thickBot="1">
      <c r="B2887" s="15" t="s">
        <v>847</v>
      </c>
      <c r="C2887" s="2595" t="str">
        <f>+'Pres. OBRA'!C91</f>
        <v>Suministro, transporte e instalación de tubería PVC-P, RDE 21, diámetro 1", incluye todos los accesorios en PVC de diámetro 1" que se requieran para su correcta instalación. Estos deberán estar correctamente pegados</v>
      </c>
      <c r="D2887" s="2596"/>
      <c r="E2887" s="2596"/>
      <c r="F2887" s="2596"/>
      <c r="G2887" s="2596"/>
      <c r="H2887" s="2597"/>
    </row>
    <row r="2888" spans="2:8" ht="15" customHeight="1" thickBot="1">
      <c r="B2888" s="166" t="s">
        <v>848</v>
      </c>
      <c r="C2888" s="30"/>
      <c r="D2888" s="30"/>
      <c r="E2888" s="30"/>
      <c r="F2888" s="30"/>
      <c r="G2888" s="30"/>
      <c r="H2888" s="167"/>
    </row>
    <row r="2889" spans="2:8" ht="15" customHeight="1">
      <c r="B2889" s="2598" t="s">
        <v>300</v>
      </c>
      <c r="C2889" s="2599"/>
      <c r="D2889" s="42" t="s">
        <v>849</v>
      </c>
      <c r="E2889" s="40" t="s">
        <v>850</v>
      </c>
      <c r="F2889" s="40" t="s">
        <v>851</v>
      </c>
      <c r="G2889" s="43" t="s">
        <v>852</v>
      </c>
      <c r="H2889" s="34"/>
    </row>
    <row r="2890" spans="2:8" ht="15" customHeight="1">
      <c r="B2890" s="2600" t="s">
        <v>877</v>
      </c>
      <c r="C2890" s="2601"/>
      <c r="D2890" s="206"/>
      <c r="E2890" s="70"/>
      <c r="F2890" s="68">
        <v>0.05</v>
      </c>
      <c r="G2890" s="192">
        <f>+F2890*H2913</f>
        <v>769.16852376000008</v>
      </c>
      <c r="H2890" s="19"/>
    </row>
    <row r="2891" spans="2:8" ht="15" customHeight="1" thickBot="1">
      <c r="B2891" s="2602"/>
      <c r="C2891" s="2603"/>
      <c r="D2891" s="187"/>
      <c r="E2891" s="27"/>
      <c r="F2891" s="178"/>
      <c r="G2891" s="188"/>
      <c r="H2891" s="29"/>
    </row>
    <row r="2892" spans="2:8" ht="15" customHeight="1" thickBot="1">
      <c r="B2892" s="30"/>
      <c r="C2892" s="30"/>
      <c r="D2892" s="30"/>
      <c r="E2892" s="30"/>
      <c r="F2892" s="30"/>
      <c r="G2892" s="31" t="s">
        <v>855</v>
      </c>
      <c r="H2892" s="65">
        <f>SUM(G2890:G2891)</f>
        <v>769.16852376000008</v>
      </c>
    </row>
    <row r="2893" spans="2:8" ht="15" customHeight="1" thickBot="1">
      <c r="B2893" s="2604" t="s">
        <v>856</v>
      </c>
      <c r="C2893" s="2604"/>
      <c r="D2893" s="2604"/>
      <c r="E2893" s="2604"/>
      <c r="F2893" s="2604"/>
      <c r="G2893" s="2604"/>
      <c r="H2893" s="2605"/>
    </row>
    <row r="2894" spans="2:8" ht="15" customHeight="1">
      <c r="B2894" s="2606" t="s">
        <v>300</v>
      </c>
      <c r="C2894" s="2607"/>
      <c r="D2894" s="159" t="s">
        <v>310</v>
      </c>
      <c r="E2894" s="160" t="s">
        <v>857</v>
      </c>
      <c r="F2894" s="171" t="s">
        <v>859</v>
      </c>
      <c r="G2894" s="547" t="s">
        <v>852</v>
      </c>
      <c r="H2894" s="44"/>
    </row>
    <row r="2895" spans="2:8" ht="15" customHeight="1">
      <c r="B2895" s="2612" t="s">
        <v>1178</v>
      </c>
      <c r="C2895" s="2613"/>
      <c r="D2895" s="22" t="s">
        <v>353</v>
      </c>
      <c r="E2895" s="68">
        <f>1.05/6</f>
        <v>0.17500000000000002</v>
      </c>
      <c r="F2895" s="49">
        <f>+insum!E582</f>
        <v>42621</v>
      </c>
      <c r="G2895" s="24">
        <f t="shared" ref="G2895:G2901" si="30">+F2895*E2895</f>
        <v>7458.6750000000011</v>
      </c>
      <c r="H2895" s="48"/>
    </row>
    <row r="2896" spans="2:8" ht="15" customHeight="1">
      <c r="B2896" s="2612" t="s">
        <v>1179</v>
      </c>
      <c r="C2896" s="2613"/>
      <c r="D2896" s="22" t="s">
        <v>247</v>
      </c>
      <c r="E2896" s="68">
        <v>0.16669999999999999</v>
      </c>
      <c r="F2896" s="49">
        <f>+insum!E598</f>
        <v>1567</v>
      </c>
      <c r="G2896" s="24">
        <f t="shared" si="30"/>
        <v>261.21889999999996</v>
      </c>
      <c r="H2896" s="48"/>
    </row>
    <row r="2897" spans="2:8" ht="15" customHeight="1">
      <c r="B2897" s="2612" t="s">
        <v>1180</v>
      </c>
      <c r="C2897" s="2613"/>
      <c r="D2897" s="22" t="s">
        <v>247</v>
      </c>
      <c r="E2897" s="68">
        <v>0.13</v>
      </c>
      <c r="F2897" s="49">
        <f>+insum!E588</f>
        <v>2969</v>
      </c>
      <c r="G2897" s="24">
        <f t="shared" si="30"/>
        <v>385.97</v>
      </c>
      <c r="H2897" s="48"/>
    </row>
    <row r="2898" spans="2:8" ht="15" customHeight="1">
      <c r="B2898" s="713" t="s">
        <v>1181</v>
      </c>
      <c r="C2898" s="996"/>
      <c r="D2898" s="22" t="s">
        <v>247</v>
      </c>
      <c r="E2898" s="68">
        <v>0.13</v>
      </c>
      <c r="F2898" s="49">
        <f>+insum!E593</f>
        <v>4768</v>
      </c>
      <c r="G2898" s="24">
        <f t="shared" si="30"/>
        <v>619.84</v>
      </c>
      <c r="H2898" s="48"/>
    </row>
    <row r="2899" spans="2:8" ht="15" customHeight="1">
      <c r="B2899" s="2612" t="s">
        <v>1182</v>
      </c>
      <c r="C2899" s="2613"/>
      <c r="D2899" s="22" t="s">
        <v>247</v>
      </c>
      <c r="E2899" s="68">
        <v>0.13</v>
      </c>
      <c r="F2899" s="49">
        <f>+insum!E603</f>
        <v>4130</v>
      </c>
      <c r="G2899" s="24">
        <f t="shared" si="30"/>
        <v>536.9</v>
      </c>
      <c r="H2899" s="48"/>
    </row>
    <row r="2900" spans="2:8" ht="15" customHeight="1">
      <c r="B2900" s="2612" t="s">
        <v>1136</v>
      </c>
      <c r="C2900" s="2613"/>
      <c r="D2900" s="22" t="s">
        <v>247</v>
      </c>
      <c r="E2900" s="68">
        <v>0.05</v>
      </c>
      <c r="F2900" s="23">
        <f>+insum!E45</f>
        <v>75000</v>
      </c>
      <c r="G2900" s="24">
        <f t="shared" si="30"/>
        <v>3750</v>
      </c>
      <c r="H2900" s="48"/>
    </row>
    <row r="2901" spans="2:8" ht="15" customHeight="1" thickBot="1">
      <c r="B2901" s="2614" t="s">
        <v>1137</v>
      </c>
      <c r="C2901" s="2615"/>
      <c r="D2901" s="25" t="s">
        <v>247</v>
      </c>
      <c r="E2901" s="178">
        <v>0.05</v>
      </c>
      <c r="F2901" s="27">
        <f>+insum!E48</f>
        <v>15000</v>
      </c>
      <c r="G2901" s="28">
        <f t="shared" si="30"/>
        <v>750</v>
      </c>
      <c r="H2901" s="79"/>
    </row>
    <row r="2902" spans="2:8" ht="15" customHeight="1" thickBot="1">
      <c r="B2902" s="30"/>
      <c r="C2902" s="30"/>
      <c r="D2902" s="30"/>
      <c r="E2902" s="30"/>
      <c r="F2902" s="30"/>
      <c r="G2902" s="31" t="s">
        <v>855</v>
      </c>
      <c r="H2902" s="32">
        <f>SUM(G2895:G2901)</f>
        <v>13762.6039</v>
      </c>
    </row>
    <row r="2903" spans="2:8" ht="15" customHeight="1" thickBot="1">
      <c r="B2903" s="2616" t="s">
        <v>864</v>
      </c>
      <c r="C2903" s="2616"/>
      <c r="D2903" s="2616"/>
      <c r="E2903" s="2616"/>
      <c r="F2903" s="2616"/>
      <c r="G2903" s="2616"/>
      <c r="H2903" s="2616"/>
    </row>
    <row r="2904" spans="2:8" ht="15" customHeight="1">
      <c r="B2904" s="39" t="s">
        <v>865</v>
      </c>
      <c r="C2904" s="41" t="s">
        <v>866</v>
      </c>
      <c r="D2904" s="42" t="s">
        <v>867</v>
      </c>
      <c r="E2904" s="42" t="s">
        <v>868</v>
      </c>
      <c r="F2904" s="42" t="s">
        <v>850</v>
      </c>
      <c r="G2904" s="43" t="s">
        <v>852</v>
      </c>
      <c r="H2904" s="44"/>
    </row>
    <row r="2905" spans="2:8" ht="15" customHeight="1">
      <c r="B2905" s="45"/>
      <c r="C2905" s="46"/>
      <c r="D2905" s="47"/>
      <c r="E2905" s="23"/>
      <c r="F2905" s="59"/>
      <c r="G2905" s="23"/>
      <c r="H2905" s="48"/>
    </row>
    <row r="2906" spans="2:8" ht="15" customHeight="1" thickBot="1">
      <c r="B2906" s="50"/>
      <c r="C2906" s="52"/>
      <c r="D2906" s="52"/>
      <c r="E2906" s="52"/>
      <c r="F2906" s="52"/>
      <c r="G2906" s="53"/>
      <c r="H2906" s="48"/>
    </row>
    <row r="2907" spans="2:8" ht="15" customHeight="1" thickBot="1">
      <c r="B2907" s="30"/>
      <c r="C2907" s="30"/>
      <c r="D2907" s="30"/>
      <c r="E2907" s="30"/>
      <c r="F2907" s="30"/>
      <c r="G2907" s="31" t="s">
        <v>855</v>
      </c>
      <c r="H2907" s="32">
        <f>SUM(G2905:G2906)</f>
        <v>0</v>
      </c>
    </row>
    <row r="2908" spans="2:8" ht="15" customHeight="1" thickBot="1">
      <c r="B2908" s="2605" t="s">
        <v>869</v>
      </c>
      <c r="C2908" s="2605"/>
      <c r="D2908" s="2605"/>
      <c r="E2908" s="2605"/>
      <c r="F2908" s="2605"/>
      <c r="G2908" s="2605"/>
      <c r="H2908" s="2605"/>
    </row>
    <row r="2909" spans="2:8" ht="15" customHeight="1" thickBot="1">
      <c r="B2909" s="39" t="s">
        <v>870</v>
      </c>
      <c r="C2909" s="40" t="s">
        <v>871</v>
      </c>
      <c r="D2909" s="40" t="s">
        <v>872</v>
      </c>
      <c r="E2909" s="675" t="s">
        <v>873</v>
      </c>
      <c r="F2909" s="675" t="s">
        <v>851</v>
      </c>
      <c r="G2909" s="676" t="s">
        <v>852</v>
      </c>
      <c r="H2909" s="34"/>
    </row>
    <row r="2910" spans="2:8" ht="15" customHeight="1" thickBot="1">
      <c r="B2910" s="677" t="s">
        <v>914</v>
      </c>
      <c r="C2910" s="678">
        <f>'M.O. y F.prest.'!C38</f>
        <v>47450</v>
      </c>
      <c r="D2910" s="838">
        <f>+'M.O. y F.prest.'!$F$33</f>
        <v>1.7612000000000001</v>
      </c>
      <c r="E2910" s="679">
        <f>C2910*D2910*1</f>
        <v>83568.94</v>
      </c>
      <c r="F2910" s="680">
        <v>15</v>
      </c>
      <c r="G2910" s="681">
        <f>E2910/F2910</f>
        <v>5571.2626666666665</v>
      </c>
      <c r="H2910" s="19"/>
    </row>
    <row r="2911" spans="2:8" ht="15" customHeight="1">
      <c r="B2911" s="45" t="s">
        <v>927</v>
      </c>
      <c r="C2911" s="678">
        <f>'M.O. y F.prest.'!C39</f>
        <v>83568.94</v>
      </c>
      <c r="D2911" s="838">
        <f>+'M.O. y F.prest.'!$F$33</f>
        <v>1.7612000000000001</v>
      </c>
      <c r="E2911" s="58">
        <f>C2911*D2911</f>
        <v>147181.61712800001</v>
      </c>
      <c r="F2911" s="49">
        <v>15</v>
      </c>
      <c r="G2911" s="24">
        <f>E2911/F2911</f>
        <v>9812.1078085333338</v>
      </c>
      <c r="H2911" s="19"/>
    </row>
    <row r="2912" spans="2:8" ht="15" customHeight="1" thickBot="1">
      <c r="B2912" s="203"/>
      <c r="C2912" s="26"/>
      <c r="D2912" s="25"/>
      <c r="E2912" s="26"/>
      <c r="F2912" s="27"/>
      <c r="G2912" s="28"/>
      <c r="H2912" s="19"/>
    </row>
    <row r="2913" spans="2:9" ht="15" customHeight="1" thickBot="1">
      <c r="B2913" s="30"/>
      <c r="C2913" s="30"/>
      <c r="D2913" s="30"/>
      <c r="E2913" s="30"/>
      <c r="F2913" s="30"/>
      <c r="G2913" s="31" t="s">
        <v>855</v>
      </c>
      <c r="H2913" s="32">
        <f>SUM(G2910:G2912)</f>
        <v>15383.370475200001</v>
      </c>
    </row>
    <row r="2914" spans="2:9" ht="15" customHeight="1" thickBot="1">
      <c r="B2914" s="30"/>
      <c r="C2914" s="30"/>
      <c r="D2914" s="30"/>
      <c r="E2914" s="30"/>
      <c r="F2914" s="30"/>
      <c r="G2914" s="60"/>
      <c r="H2914" s="30"/>
    </row>
    <row r="2915" spans="2:9" ht="15" customHeight="1" thickBot="1">
      <c r="B2915" s="30"/>
      <c r="C2915" s="30"/>
      <c r="D2915" s="30"/>
      <c r="E2915" s="61" t="s">
        <v>876</v>
      </c>
      <c r="F2915" s="62"/>
      <c r="G2915" s="62"/>
      <c r="H2915" s="71">
        <f>H2892+H2902+H2907+H2913</f>
        <v>29915.142898960003</v>
      </c>
    </row>
    <row r="2916" spans="2:9" ht="15" customHeight="1">
      <c r="B2916" s="30"/>
      <c r="C2916" s="30"/>
      <c r="D2916" s="30"/>
      <c r="E2916" s="61"/>
      <c r="F2916" s="62"/>
      <c r="G2916" s="62"/>
      <c r="H2916" s="182"/>
    </row>
    <row r="2917" spans="2:9" ht="15" customHeight="1">
      <c r="B2917" s="30"/>
      <c r="C2917" s="30"/>
      <c r="D2917" s="30"/>
      <c r="E2917" s="61"/>
      <c r="F2917" s="62"/>
      <c r="G2917" s="62"/>
      <c r="H2917" s="182"/>
    </row>
    <row r="2919" spans="2:9" ht="15.75" thickBot="1"/>
    <row r="2920" spans="2:9" ht="58.15" customHeight="1">
      <c r="B2920" s="393"/>
      <c r="C2920" s="2617" t="s">
        <v>211</v>
      </c>
      <c r="D2920" s="2618"/>
      <c r="E2920" s="2618"/>
      <c r="F2920" s="2619"/>
      <c r="G2920" s="2620"/>
      <c r="H2920" s="2621"/>
      <c r="I2920" s="1586"/>
    </row>
    <row r="2921" spans="2:9" ht="25.15" customHeight="1">
      <c r="B2921" s="2622" t="s">
        <v>840</v>
      </c>
      <c r="C2921" s="2623"/>
      <c r="D2921" s="2623"/>
      <c r="E2921" s="2623"/>
      <c r="F2921" s="2623"/>
      <c r="G2921" s="2623"/>
      <c r="H2921" s="2624"/>
      <c r="I2921" s="1587"/>
    </row>
    <row r="2922" spans="2:9" ht="15.75" customHeight="1">
      <c r="B2922" s="2625" t="s">
        <v>841</v>
      </c>
      <c r="C2922" s="2626"/>
      <c r="D2922" s="2584" t="str">
        <f>D79</f>
        <v>Elaboró: Yeiner J. Ogaza Diaz</v>
      </c>
      <c r="E2922" s="2585"/>
      <c r="F2922" s="2586"/>
      <c r="G2922" s="11" t="s">
        <v>843</v>
      </c>
      <c r="H2922" s="12" t="s">
        <v>392</v>
      </c>
      <c r="I2922" s="60"/>
    </row>
    <row r="2923" spans="2:9">
      <c r="B2923" s="2590"/>
      <c r="C2923" s="2591"/>
      <c r="D2923" s="2587"/>
      <c r="E2923" s="2588"/>
      <c r="F2923" s="2589"/>
      <c r="G2923" s="13" t="s">
        <v>845</v>
      </c>
      <c r="H2923" s="219">
        <f>'Pres. OBRA'!B92</f>
        <v>9.16</v>
      </c>
      <c r="I2923" s="1594"/>
    </row>
    <row r="2924" spans="2:9" ht="15" customHeight="1">
      <c r="B2924" s="392" t="s">
        <v>295</v>
      </c>
      <c r="C2924" s="2592" t="str">
        <f>C81</f>
        <v xml:space="preserve"> "CONSTRUCCION DEL PARQUE LA FAMILIA DEL MUNICIPIO DE GIRARDOTA"</v>
      </c>
      <c r="D2924" s="2593"/>
      <c r="E2924" s="2593"/>
      <c r="F2924" s="2593"/>
      <c r="G2924" s="2593"/>
      <c r="H2924" s="2594"/>
      <c r="I2924" s="31"/>
    </row>
    <row r="2925" spans="2:9" ht="70.150000000000006" customHeight="1" thickBot="1">
      <c r="B2925" s="15" t="s">
        <v>847</v>
      </c>
      <c r="C2925" s="2595" t="str">
        <f>'Pres. OBRA'!C92</f>
        <v>Suministro, transporte e instalación de tubería PVC-P, RDE 9, 500 PSI, diámetro 1/2", incluye todos los accesorios en PVC de diámetro 1/2" que se requieran para su correcta instalación. Estos deberán estar correctamente pegados usando limpiador, soldadura y teflón apropiados, sin presentar fugas, fisuras o cualquier otra clase de anomalía. Se debe garantizar la correcta instalación y funcionamiento. Incluye además las perforaciones (canchas) de paredes o pisos que lo requieran  incluyendo cargue, transporte y botada de escombros en botaderos oficiales o donde indique la interventoría.</v>
      </c>
      <c r="D2925" s="2596"/>
      <c r="E2925" s="2596"/>
      <c r="F2925" s="2596"/>
      <c r="G2925" s="2596"/>
      <c r="H2925" s="2597"/>
      <c r="I2925" s="231"/>
    </row>
    <row r="2926" spans="2:9" ht="15" customHeight="1" thickBot="1">
      <c r="B2926" s="166" t="s">
        <v>848</v>
      </c>
      <c r="C2926" s="30"/>
      <c r="D2926" s="30"/>
      <c r="E2926" s="30"/>
      <c r="F2926" s="30"/>
      <c r="G2926" s="30"/>
      <c r="H2926" s="167"/>
      <c r="I2926" s="30"/>
    </row>
    <row r="2927" spans="2:9" ht="15" customHeight="1">
      <c r="B2927" s="2598" t="s">
        <v>300</v>
      </c>
      <c r="C2927" s="2599"/>
      <c r="D2927" s="42" t="s">
        <v>849</v>
      </c>
      <c r="E2927" s="40" t="s">
        <v>850</v>
      </c>
      <c r="F2927" s="40" t="s">
        <v>851</v>
      </c>
      <c r="G2927" s="43" t="s">
        <v>852</v>
      </c>
      <c r="H2927" s="34"/>
      <c r="I2927" s="30"/>
    </row>
    <row r="2928" spans="2:9" ht="13.9" customHeight="1">
      <c r="B2928" s="2600" t="s">
        <v>877</v>
      </c>
      <c r="C2928" s="2601"/>
      <c r="D2928" s="206"/>
      <c r="E2928" s="70"/>
      <c r="F2928" s="68">
        <v>0.05</v>
      </c>
      <c r="G2928" s="192">
        <f>+F2928*H2951</f>
        <v>769.16852376000008</v>
      </c>
      <c r="H2928" s="19"/>
      <c r="I2928" s="30"/>
    </row>
    <row r="2929" spans="2:9" ht="15" customHeight="1" thickBot="1">
      <c r="B2929" s="2602"/>
      <c r="C2929" s="2603"/>
      <c r="D2929" s="187"/>
      <c r="E2929" s="27"/>
      <c r="F2929" s="178"/>
      <c r="G2929" s="188"/>
      <c r="H2929" s="29"/>
      <c r="I2929" s="30"/>
    </row>
    <row r="2930" spans="2:9" ht="15" customHeight="1" thickBot="1">
      <c r="B2930" s="30"/>
      <c r="C2930" s="30"/>
      <c r="D2930" s="30"/>
      <c r="E2930" s="30"/>
      <c r="F2930" s="30"/>
      <c r="G2930" s="31" t="s">
        <v>855</v>
      </c>
      <c r="H2930" s="65">
        <f>SUM(G2928:G2929)</f>
        <v>769.16852376000008</v>
      </c>
      <c r="I2930" s="554"/>
    </row>
    <row r="2931" spans="2:9" ht="15" customHeight="1" thickBot="1">
      <c r="B2931" s="2604" t="s">
        <v>856</v>
      </c>
      <c r="C2931" s="2604"/>
      <c r="D2931" s="2604"/>
      <c r="E2931" s="2604"/>
      <c r="F2931" s="2604"/>
      <c r="G2931" s="2604"/>
      <c r="H2931" s="2605"/>
      <c r="I2931" s="1438"/>
    </row>
    <row r="2932" spans="2:9" ht="15.75" customHeight="1">
      <c r="B2932" s="2606" t="s">
        <v>300</v>
      </c>
      <c r="C2932" s="2607"/>
      <c r="D2932" s="159" t="s">
        <v>310</v>
      </c>
      <c r="E2932" s="160" t="s">
        <v>857</v>
      </c>
      <c r="F2932" s="171" t="s">
        <v>859</v>
      </c>
      <c r="G2932" s="547" t="s">
        <v>852</v>
      </c>
      <c r="H2932" s="44"/>
      <c r="I2932" s="30"/>
    </row>
    <row r="2933" spans="2:9">
      <c r="B2933" s="2612" t="s">
        <v>1183</v>
      </c>
      <c r="C2933" s="2613"/>
      <c r="D2933" s="22" t="s">
        <v>353</v>
      </c>
      <c r="E2933" s="68">
        <v>0.17</v>
      </c>
      <c r="F2933" s="49">
        <f>+insum!E581</f>
        <v>24511</v>
      </c>
      <c r="G2933" s="24">
        <f t="shared" ref="G2933:G2939" si="31">+F2933*E2933</f>
        <v>4166.87</v>
      </c>
      <c r="H2933" s="48"/>
      <c r="I2933" s="30"/>
    </row>
    <row r="2934" spans="2:9" ht="15.75" customHeight="1">
      <c r="B2934" s="2612" t="s">
        <v>1184</v>
      </c>
      <c r="C2934" s="2613"/>
      <c r="D2934" s="22" t="s">
        <v>247</v>
      </c>
      <c r="E2934" s="68">
        <v>0.16669999999999999</v>
      </c>
      <c r="F2934" s="49">
        <f>+insum!E596</f>
        <v>605</v>
      </c>
      <c r="G2934" s="24">
        <f t="shared" si="31"/>
        <v>100.8535</v>
      </c>
      <c r="H2934" s="48"/>
      <c r="I2934" s="30"/>
    </row>
    <row r="2935" spans="2:9" ht="14.45" customHeight="1">
      <c r="B2935" s="2612" t="s">
        <v>1185</v>
      </c>
      <c r="C2935" s="2613"/>
      <c r="D2935" s="22" t="s">
        <v>247</v>
      </c>
      <c r="E2935" s="68">
        <v>0.13</v>
      </c>
      <c r="F2935" s="49">
        <f>+insum!E586</f>
        <v>949</v>
      </c>
      <c r="G2935" s="24">
        <f t="shared" si="31"/>
        <v>123.37</v>
      </c>
      <c r="H2935" s="48"/>
      <c r="I2935" s="30"/>
    </row>
    <row r="2936" spans="2:9" ht="14.45" customHeight="1">
      <c r="B2936" s="713" t="s">
        <v>1186</v>
      </c>
      <c r="C2936" s="996"/>
      <c r="D2936" s="22" t="s">
        <v>247</v>
      </c>
      <c r="E2936" s="68">
        <v>0.13</v>
      </c>
      <c r="F2936" s="49">
        <f>+insum!E591</f>
        <v>1567</v>
      </c>
      <c r="G2936" s="24">
        <f t="shared" si="31"/>
        <v>203.71</v>
      </c>
      <c r="H2936" s="48"/>
      <c r="I2936" s="30"/>
    </row>
    <row r="2937" spans="2:9" ht="14.45" customHeight="1">
      <c r="B2937" s="2612" t="s">
        <v>1187</v>
      </c>
      <c r="C2937" s="2613"/>
      <c r="D2937" s="22" t="s">
        <v>247</v>
      </c>
      <c r="E2937" s="68">
        <v>0.13</v>
      </c>
      <c r="F2937" s="49">
        <f>+insum!E601</f>
        <v>1250</v>
      </c>
      <c r="G2937" s="24">
        <f t="shared" si="31"/>
        <v>162.5</v>
      </c>
      <c r="H2937" s="48"/>
      <c r="I2937" s="30"/>
    </row>
    <row r="2938" spans="2:9" ht="14.45" customHeight="1">
      <c r="B2938" s="2612" t="s">
        <v>1136</v>
      </c>
      <c r="C2938" s="2613"/>
      <c r="D2938" s="22" t="s">
        <v>247</v>
      </c>
      <c r="E2938" s="68">
        <v>0.05</v>
      </c>
      <c r="F2938" s="23">
        <f>+insum!E345</f>
        <v>45000</v>
      </c>
      <c r="G2938" s="24">
        <f t="shared" si="31"/>
        <v>2250</v>
      </c>
      <c r="H2938" s="48"/>
      <c r="I2938" s="30"/>
    </row>
    <row r="2939" spans="2:9" ht="15" customHeight="1" thickBot="1">
      <c r="B2939" s="2614" t="s">
        <v>1137</v>
      </c>
      <c r="C2939" s="2615"/>
      <c r="D2939" s="25" t="s">
        <v>247</v>
      </c>
      <c r="E2939" s="178">
        <v>0.05</v>
      </c>
      <c r="F2939" s="27">
        <f>+insum!E348</f>
        <v>25000</v>
      </c>
      <c r="G2939" s="24">
        <f t="shared" si="31"/>
        <v>1250</v>
      </c>
      <c r="H2939" s="79"/>
      <c r="I2939" s="30"/>
    </row>
    <row r="2940" spans="2:9" ht="15.75" customHeight="1" thickBot="1">
      <c r="B2940" s="30"/>
      <c r="C2940" s="30"/>
      <c r="D2940" s="30"/>
      <c r="E2940" s="30"/>
      <c r="F2940" s="30"/>
      <c r="G2940" s="31" t="s">
        <v>855</v>
      </c>
      <c r="H2940" s="32">
        <f>SUM(G2933:G2939)</f>
        <v>8257.3035</v>
      </c>
      <c r="I2940" s="554"/>
    </row>
    <row r="2941" spans="2:9" ht="15.75" thickBot="1">
      <c r="B2941" s="2616" t="s">
        <v>864</v>
      </c>
      <c r="C2941" s="2616"/>
      <c r="D2941" s="2616"/>
      <c r="E2941" s="2616"/>
      <c r="F2941" s="2616"/>
      <c r="G2941" s="2616"/>
      <c r="H2941" s="2616"/>
      <c r="I2941" s="1436"/>
    </row>
    <row r="2942" spans="2:9" ht="22.5">
      <c r="B2942" s="39" t="s">
        <v>865</v>
      </c>
      <c r="C2942" s="41" t="s">
        <v>866</v>
      </c>
      <c r="D2942" s="42" t="s">
        <v>867</v>
      </c>
      <c r="E2942" s="42" t="s">
        <v>868</v>
      </c>
      <c r="F2942" s="42" t="s">
        <v>850</v>
      </c>
      <c r="G2942" s="43" t="s">
        <v>852</v>
      </c>
      <c r="H2942" s="44"/>
      <c r="I2942" s="30"/>
    </row>
    <row r="2943" spans="2:9">
      <c r="B2943" s="45"/>
      <c r="C2943" s="46"/>
      <c r="D2943" s="47"/>
      <c r="E2943" s="23"/>
      <c r="F2943" s="59"/>
      <c r="G2943" s="23"/>
      <c r="H2943" s="48"/>
      <c r="I2943" s="30"/>
    </row>
    <row r="2944" spans="2:9" ht="15.75" thickBot="1">
      <c r="B2944" s="50"/>
      <c r="C2944" s="52"/>
      <c r="D2944" s="52"/>
      <c r="E2944" s="52"/>
      <c r="F2944" s="52"/>
      <c r="G2944" s="53"/>
      <c r="H2944" s="48"/>
      <c r="I2944" s="30"/>
    </row>
    <row r="2945" spans="2:9" ht="15.75" thickBot="1">
      <c r="B2945" s="30"/>
      <c r="C2945" s="30"/>
      <c r="D2945" s="30"/>
      <c r="E2945" s="30"/>
      <c r="F2945" s="30"/>
      <c r="G2945" s="31" t="s">
        <v>855</v>
      </c>
      <c r="H2945" s="32">
        <f>SUM(G2943:G2944)</f>
        <v>0</v>
      </c>
      <c r="I2945" s="554"/>
    </row>
    <row r="2946" spans="2:9" ht="15.75" thickBot="1">
      <c r="B2946" s="2605" t="s">
        <v>869</v>
      </c>
      <c r="C2946" s="2605"/>
      <c r="D2946" s="2605"/>
      <c r="E2946" s="2605"/>
      <c r="F2946" s="2605"/>
      <c r="G2946" s="2605"/>
      <c r="H2946" s="2605"/>
      <c r="I2946" s="1438"/>
    </row>
    <row r="2947" spans="2:9" ht="15.75" thickBot="1">
      <c r="B2947" s="39" t="s">
        <v>870</v>
      </c>
      <c r="C2947" s="40" t="s">
        <v>871</v>
      </c>
      <c r="D2947" s="40" t="s">
        <v>872</v>
      </c>
      <c r="E2947" s="675" t="s">
        <v>873</v>
      </c>
      <c r="F2947" s="675" t="s">
        <v>851</v>
      </c>
      <c r="G2947" s="676" t="s">
        <v>852</v>
      </c>
      <c r="H2947" s="34"/>
      <c r="I2947" s="30"/>
    </row>
    <row r="2948" spans="2:9">
      <c r="B2948" s="677" t="s">
        <v>914</v>
      </c>
      <c r="C2948" s="678">
        <f>'M.O. y F.prest.'!C38</f>
        <v>47450</v>
      </c>
      <c r="D2948" s="838">
        <f>+'M.O. y F.prest.'!$F$33</f>
        <v>1.7612000000000001</v>
      </c>
      <c r="E2948" s="679">
        <f>C2948*D2948*1</f>
        <v>83568.94</v>
      </c>
      <c r="F2948" s="680">
        <v>15</v>
      </c>
      <c r="G2948" s="681">
        <f>E2948/F2948</f>
        <v>5571.2626666666665</v>
      </c>
      <c r="H2948" s="19"/>
      <c r="I2948" s="30"/>
    </row>
    <row r="2949" spans="2:9" ht="12" customHeight="1">
      <c r="B2949" s="45" t="s">
        <v>927</v>
      </c>
      <c r="C2949" s="56">
        <f>'M.O. y F.prest.'!C39</f>
        <v>83568.94</v>
      </c>
      <c r="D2949" s="838">
        <f>+'M.O. y F.prest.'!$F$33</f>
        <v>1.7612000000000001</v>
      </c>
      <c r="E2949" s="58">
        <f>C2949*D2949</f>
        <v>147181.61712800001</v>
      </c>
      <c r="F2949" s="49">
        <v>15</v>
      </c>
      <c r="G2949" s="24">
        <f>E2949/F2949</f>
        <v>9812.1078085333338</v>
      </c>
      <c r="H2949" s="19"/>
      <c r="I2949" s="30"/>
    </row>
    <row r="2950" spans="2:9" ht="15.75" thickBot="1">
      <c r="B2950" s="203"/>
      <c r="C2950" s="26"/>
      <c r="D2950" s="25"/>
      <c r="E2950" s="26"/>
      <c r="F2950" s="27"/>
      <c r="G2950" s="28"/>
      <c r="H2950" s="19"/>
      <c r="I2950" s="30"/>
    </row>
    <row r="2951" spans="2:9" ht="15.75" thickBot="1">
      <c r="B2951" s="30"/>
      <c r="C2951" s="30"/>
      <c r="D2951" s="30"/>
      <c r="E2951" s="30"/>
      <c r="F2951" s="30"/>
      <c r="G2951" s="31" t="s">
        <v>855</v>
      </c>
      <c r="H2951" s="32">
        <f>SUM(G2948:G2950)</f>
        <v>15383.370475200001</v>
      </c>
      <c r="I2951" s="554"/>
    </row>
    <row r="2952" spans="2:9" ht="15" customHeight="1" thickBot="1">
      <c r="B2952" s="30"/>
      <c r="C2952" s="30"/>
      <c r="D2952" s="30"/>
      <c r="E2952" s="30"/>
      <c r="F2952" s="30"/>
      <c r="G2952" s="60"/>
      <c r="H2952" s="30"/>
      <c r="I2952" s="30"/>
    </row>
    <row r="2953" spans="2:9" ht="13.15" customHeight="1" thickBot="1">
      <c r="B2953" s="30"/>
      <c r="C2953" s="30"/>
      <c r="D2953" s="30"/>
      <c r="E2953" s="61" t="s">
        <v>876</v>
      </c>
      <c r="F2953" s="62"/>
      <c r="G2953" s="62"/>
      <c r="H2953" s="71">
        <f>H2930+H2940+H2945+H2951</f>
        <v>24409.842498960003</v>
      </c>
      <c r="I2953" s="182"/>
    </row>
    <row r="2954" spans="2:9" ht="13.15" customHeight="1">
      <c r="B2954" s="30"/>
      <c r="C2954" s="30"/>
      <c r="D2954" s="30"/>
      <c r="E2954" s="61"/>
      <c r="F2954" s="62"/>
      <c r="G2954" s="62"/>
      <c r="H2954" s="182"/>
      <c r="I2954" s="182"/>
    </row>
    <row r="2955" spans="2:9" ht="13.15" customHeight="1" thickBot="1">
      <c r="B2955" s="30"/>
      <c r="C2955" s="30"/>
      <c r="D2955" s="30"/>
      <c r="E2955" s="61"/>
      <c r="F2955" s="62"/>
      <c r="G2955" s="62"/>
      <c r="H2955" s="182"/>
      <c r="I2955" s="182"/>
    </row>
    <row r="2956" spans="2:9" ht="55.9" customHeight="1">
      <c r="B2956" s="393"/>
      <c r="C2956" s="2617" t="s">
        <v>211</v>
      </c>
      <c r="D2956" s="2618"/>
      <c r="E2956" s="2618"/>
      <c r="F2956" s="2619"/>
      <c r="G2956" s="2620"/>
      <c r="H2956" s="2621"/>
      <c r="I2956" s="182"/>
    </row>
    <row r="2957" spans="2:9" ht="16.149999999999999" customHeight="1">
      <c r="B2957" s="2622" t="s">
        <v>840</v>
      </c>
      <c r="C2957" s="2623"/>
      <c r="D2957" s="2623"/>
      <c r="E2957" s="2623"/>
      <c r="F2957" s="2623"/>
      <c r="G2957" s="2623"/>
      <c r="H2957" s="2624"/>
      <c r="I2957" s="182"/>
    </row>
    <row r="2958" spans="2:9" ht="13.15" customHeight="1">
      <c r="B2958" s="2625" t="s">
        <v>841</v>
      </c>
      <c r="C2958" s="2626"/>
      <c r="D2958" s="2584" t="str">
        <f>+D2922</f>
        <v>Elaboró: Yeiner J. Ogaza Diaz</v>
      </c>
      <c r="E2958" s="2585"/>
      <c r="F2958" s="2586"/>
      <c r="G2958" s="11" t="s">
        <v>843</v>
      </c>
      <c r="H2958" s="12" t="str">
        <f>+'Pres. OBRA'!D93</f>
        <v>m</v>
      </c>
      <c r="I2958" s="182"/>
    </row>
    <row r="2959" spans="2:9" ht="13.15" customHeight="1">
      <c r="B2959" s="2590"/>
      <c r="C2959" s="2591"/>
      <c r="D2959" s="2587"/>
      <c r="E2959" s="2588"/>
      <c r="F2959" s="2589"/>
      <c r="G2959" s="13" t="s">
        <v>845</v>
      </c>
      <c r="H2959" s="219">
        <f>+'Pres. OBRA'!B93</f>
        <v>9.17</v>
      </c>
      <c r="I2959" s="182"/>
    </row>
    <row r="2960" spans="2:9" ht="13.15" customHeight="1">
      <c r="B2960" s="392" t="s">
        <v>295</v>
      </c>
      <c r="C2960" s="2592" t="str">
        <f>+C2924</f>
        <v xml:space="preserve"> "CONSTRUCCION DEL PARQUE LA FAMILIA DEL MUNICIPIO DE GIRARDOTA"</v>
      </c>
      <c r="D2960" s="2593"/>
      <c r="E2960" s="2593"/>
      <c r="F2960" s="2593"/>
      <c r="G2960" s="2593"/>
      <c r="H2960" s="2594"/>
      <c r="I2960" s="182"/>
    </row>
    <row r="2961" spans="2:9" ht="36" customHeight="1" thickBot="1">
      <c r="B2961" s="15" t="s">
        <v>847</v>
      </c>
      <c r="C2961" s="2595" t="str">
        <f>+'Pres. OBRA'!C93</f>
        <v>Suministro, transporte e instalación de tubería PVC-P, RDE 9, 500 PSI, diámetro 3/4", incluye todos los accesorios en PVC de diámetro 3/4" que se requieran para su correcta instalación. Estos deberán estar correctamente</v>
      </c>
      <c r="D2961" s="2596"/>
      <c r="E2961" s="2596"/>
      <c r="F2961" s="2596"/>
      <c r="G2961" s="2596"/>
      <c r="H2961" s="2597"/>
      <c r="I2961" s="182"/>
    </row>
    <row r="2962" spans="2:9" ht="13.15" customHeight="1" thickBot="1">
      <c r="B2962" s="166" t="s">
        <v>848</v>
      </c>
      <c r="C2962" s="30"/>
      <c r="D2962" s="30"/>
      <c r="E2962" s="30"/>
      <c r="F2962" s="30"/>
      <c r="G2962" s="30"/>
      <c r="H2962" s="167"/>
      <c r="I2962" s="182"/>
    </row>
    <row r="2963" spans="2:9" ht="13.15" customHeight="1">
      <c r="B2963" s="2598" t="s">
        <v>300</v>
      </c>
      <c r="C2963" s="2599"/>
      <c r="D2963" s="42" t="s">
        <v>849</v>
      </c>
      <c r="E2963" s="40" t="s">
        <v>850</v>
      </c>
      <c r="F2963" s="40" t="s">
        <v>851</v>
      </c>
      <c r="G2963" s="43" t="s">
        <v>852</v>
      </c>
      <c r="H2963" s="34"/>
      <c r="I2963" s="182"/>
    </row>
    <row r="2964" spans="2:9" ht="13.15" customHeight="1">
      <c r="B2964" s="2600" t="s">
        <v>877</v>
      </c>
      <c r="C2964" s="2601"/>
      <c r="D2964" s="206"/>
      <c r="E2964" s="70"/>
      <c r="F2964" s="68">
        <v>0.05</v>
      </c>
      <c r="G2964" s="192">
        <f>+F2964*H2987</f>
        <v>769.16852376000008</v>
      </c>
      <c r="H2964" s="19"/>
      <c r="I2964" s="182"/>
    </row>
    <row r="2965" spans="2:9" ht="13.15" customHeight="1" thickBot="1">
      <c r="B2965" s="2602"/>
      <c r="C2965" s="2603"/>
      <c r="D2965" s="187"/>
      <c r="E2965" s="27"/>
      <c r="F2965" s="178"/>
      <c r="G2965" s="188"/>
      <c r="H2965" s="29"/>
      <c r="I2965" s="182"/>
    </row>
    <row r="2966" spans="2:9" ht="13.15" customHeight="1" thickBot="1">
      <c r="B2966" s="30"/>
      <c r="C2966" s="30"/>
      <c r="D2966" s="30"/>
      <c r="E2966" s="30"/>
      <c r="F2966" s="30"/>
      <c r="G2966" s="31" t="s">
        <v>855</v>
      </c>
      <c r="H2966" s="65">
        <f>SUM(G2964:G2965)</f>
        <v>769.16852376000008</v>
      </c>
      <c r="I2966" s="182"/>
    </row>
    <row r="2967" spans="2:9" ht="13.15" customHeight="1" thickBot="1">
      <c r="B2967" s="2604" t="s">
        <v>856</v>
      </c>
      <c r="C2967" s="2604"/>
      <c r="D2967" s="2604"/>
      <c r="E2967" s="2604"/>
      <c r="F2967" s="2604"/>
      <c r="G2967" s="2604"/>
      <c r="H2967" s="2605"/>
      <c r="I2967" s="182"/>
    </row>
    <row r="2968" spans="2:9" ht="13.15" customHeight="1">
      <c r="B2968" s="2606" t="s">
        <v>300</v>
      </c>
      <c r="C2968" s="2607"/>
      <c r="D2968" s="159" t="s">
        <v>310</v>
      </c>
      <c r="E2968" s="160" t="s">
        <v>857</v>
      </c>
      <c r="F2968" s="171" t="s">
        <v>859</v>
      </c>
      <c r="G2968" s="547" t="s">
        <v>852</v>
      </c>
      <c r="H2968" s="44"/>
      <c r="I2968" s="182"/>
    </row>
    <row r="2969" spans="2:9" ht="13.15" customHeight="1">
      <c r="B2969" s="2612" t="s">
        <v>1188</v>
      </c>
      <c r="C2969" s="2613"/>
      <c r="D2969" s="22" t="s">
        <v>353</v>
      </c>
      <c r="E2969" s="68">
        <v>0.17</v>
      </c>
      <c r="F2969" s="49">
        <f>+insum!E580</f>
        <v>30372</v>
      </c>
      <c r="G2969" s="24">
        <f t="shared" ref="G2969:G2975" si="32">+F2969*E2969</f>
        <v>5163.2400000000007</v>
      </c>
      <c r="H2969" s="48"/>
      <c r="I2969" s="182"/>
    </row>
    <row r="2970" spans="2:9" ht="13.15" customHeight="1">
      <c r="B2970" s="2612" t="s">
        <v>1189</v>
      </c>
      <c r="C2970" s="2613"/>
      <c r="D2970" s="22" t="s">
        <v>247</v>
      </c>
      <c r="E2970" s="68">
        <v>0.16669999999999999</v>
      </c>
      <c r="F2970" s="49">
        <f>+insum!E597</f>
        <v>956</v>
      </c>
      <c r="G2970" s="24">
        <f t="shared" si="32"/>
        <v>159.36519999999999</v>
      </c>
      <c r="H2970" s="48"/>
      <c r="I2970" s="182"/>
    </row>
    <row r="2971" spans="2:9" ht="13.15" customHeight="1">
      <c r="B2971" s="2612" t="s">
        <v>1190</v>
      </c>
      <c r="C2971" s="2613"/>
      <c r="D2971" s="22" t="s">
        <v>247</v>
      </c>
      <c r="E2971" s="68">
        <v>0.13</v>
      </c>
      <c r="F2971" s="49">
        <f>+insum!E587</f>
        <v>1519</v>
      </c>
      <c r="G2971" s="24">
        <f t="shared" si="32"/>
        <v>197.47</v>
      </c>
      <c r="H2971" s="48"/>
      <c r="I2971" s="182"/>
    </row>
    <row r="2972" spans="2:9" ht="13.15" customHeight="1">
      <c r="B2972" s="713" t="s">
        <v>1191</v>
      </c>
      <c r="C2972" s="996"/>
      <c r="D2972" s="22" t="s">
        <v>247</v>
      </c>
      <c r="E2972" s="68">
        <v>0.13</v>
      </c>
      <c r="F2972" s="49">
        <f>+insum!E592</f>
        <v>2504</v>
      </c>
      <c r="G2972" s="24">
        <f t="shared" si="32"/>
        <v>325.52000000000004</v>
      </c>
      <c r="H2972" s="48"/>
      <c r="I2972" s="182"/>
    </row>
    <row r="2973" spans="2:9" ht="13.15" customHeight="1">
      <c r="B2973" s="2612" t="s">
        <v>1192</v>
      </c>
      <c r="C2973" s="2613"/>
      <c r="D2973" s="22" t="s">
        <v>247</v>
      </c>
      <c r="E2973" s="68">
        <v>0.13</v>
      </c>
      <c r="F2973" s="49">
        <f>+insum!E602</f>
        <v>2114</v>
      </c>
      <c r="G2973" s="24">
        <f t="shared" si="32"/>
        <v>274.82</v>
      </c>
      <c r="H2973" s="48"/>
      <c r="I2973" s="182"/>
    </row>
    <row r="2974" spans="2:9" ht="13.15" customHeight="1">
      <c r="B2974" s="2612" t="s">
        <v>1136</v>
      </c>
      <c r="C2974" s="2613"/>
      <c r="D2974" s="22" t="s">
        <v>247</v>
      </c>
      <c r="E2974" s="68">
        <v>0.05</v>
      </c>
      <c r="F2974" s="23">
        <f>+insum!E45</f>
        <v>75000</v>
      </c>
      <c r="G2974" s="24">
        <f t="shared" si="32"/>
        <v>3750</v>
      </c>
      <c r="H2974" s="48"/>
      <c r="I2974" s="182"/>
    </row>
    <row r="2975" spans="2:9" ht="13.15" customHeight="1" thickBot="1">
      <c r="B2975" s="2614" t="s">
        <v>1137</v>
      </c>
      <c r="C2975" s="2615"/>
      <c r="D2975" s="25" t="s">
        <v>247</v>
      </c>
      <c r="E2975" s="178">
        <v>0.05</v>
      </c>
      <c r="F2975" s="27">
        <f>+insum!E48</f>
        <v>15000</v>
      </c>
      <c r="G2975" s="24">
        <f t="shared" si="32"/>
        <v>750</v>
      </c>
      <c r="H2975" s="79"/>
      <c r="I2975" s="182"/>
    </row>
    <row r="2976" spans="2:9" ht="13.15" customHeight="1" thickBot="1">
      <c r="B2976" s="30"/>
      <c r="C2976" s="30"/>
      <c r="D2976" s="30"/>
      <c r="E2976" s="30"/>
      <c r="F2976" s="30"/>
      <c r="G2976" s="31" t="s">
        <v>855</v>
      </c>
      <c r="H2976" s="32">
        <f>SUM(G2969:G2975)</f>
        <v>10620.415200000001</v>
      </c>
      <c r="I2976" s="182"/>
    </row>
    <row r="2977" spans="2:9" ht="13.15" customHeight="1" thickBot="1">
      <c r="B2977" s="2616" t="s">
        <v>864</v>
      </c>
      <c r="C2977" s="2616"/>
      <c r="D2977" s="2616"/>
      <c r="E2977" s="2616"/>
      <c r="F2977" s="2616"/>
      <c r="G2977" s="2616"/>
      <c r="H2977" s="2616"/>
      <c r="I2977" s="182"/>
    </row>
    <row r="2978" spans="2:9" ht="13.15" customHeight="1">
      <c r="B2978" s="39" t="s">
        <v>865</v>
      </c>
      <c r="C2978" s="41" t="s">
        <v>866</v>
      </c>
      <c r="D2978" s="42" t="s">
        <v>867</v>
      </c>
      <c r="E2978" s="42" t="s">
        <v>868</v>
      </c>
      <c r="F2978" s="42" t="s">
        <v>850</v>
      </c>
      <c r="G2978" s="43" t="s">
        <v>852</v>
      </c>
      <c r="H2978" s="44"/>
      <c r="I2978" s="182"/>
    </row>
    <row r="2979" spans="2:9" ht="13.15" customHeight="1">
      <c r="B2979" s="45"/>
      <c r="C2979" s="46"/>
      <c r="D2979" s="47"/>
      <c r="E2979" s="23"/>
      <c r="F2979" s="59"/>
      <c r="G2979" s="23"/>
      <c r="H2979" s="48"/>
      <c r="I2979" s="182"/>
    </row>
    <row r="2980" spans="2:9" ht="13.15" customHeight="1" thickBot="1">
      <c r="B2980" s="50"/>
      <c r="C2980" s="52"/>
      <c r="D2980" s="52"/>
      <c r="E2980" s="52"/>
      <c r="F2980" s="52"/>
      <c r="G2980" s="53"/>
      <c r="H2980" s="48"/>
      <c r="I2980" s="182"/>
    </row>
    <row r="2981" spans="2:9" ht="13.15" customHeight="1" thickBot="1">
      <c r="B2981" s="30"/>
      <c r="C2981" s="30"/>
      <c r="D2981" s="30"/>
      <c r="E2981" s="30"/>
      <c r="F2981" s="30"/>
      <c r="G2981" s="31" t="s">
        <v>855</v>
      </c>
      <c r="H2981" s="32">
        <f>SUM(G2979:G2980)</f>
        <v>0</v>
      </c>
      <c r="I2981" s="182"/>
    </row>
    <row r="2982" spans="2:9" ht="13.15" customHeight="1" thickBot="1">
      <c r="B2982" s="2605" t="s">
        <v>869</v>
      </c>
      <c r="C2982" s="2605"/>
      <c r="D2982" s="2605"/>
      <c r="E2982" s="2605"/>
      <c r="F2982" s="2605"/>
      <c r="G2982" s="2605"/>
      <c r="H2982" s="2605"/>
      <c r="I2982" s="182"/>
    </row>
    <row r="2983" spans="2:9" ht="13.15" customHeight="1" thickBot="1">
      <c r="B2983" s="39" t="s">
        <v>870</v>
      </c>
      <c r="C2983" s="40" t="s">
        <v>871</v>
      </c>
      <c r="D2983" s="40" t="s">
        <v>872</v>
      </c>
      <c r="E2983" s="675" t="s">
        <v>873</v>
      </c>
      <c r="F2983" s="675" t="s">
        <v>851</v>
      </c>
      <c r="G2983" s="676" t="s">
        <v>852</v>
      </c>
      <c r="H2983" s="34"/>
      <c r="I2983" s="182"/>
    </row>
    <row r="2984" spans="2:9" ht="13.15" customHeight="1">
      <c r="B2984" s="677" t="s">
        <v>914</v>
      </c>
      <c r="C2984" s="678">
        <f>'M.O. y F.prest.'!C38</f>
        <v>47450</v>
      </c>
      <c r="D2984" s="838">
        <f>+'M.O. y F.prest.'!$F$33</f>
        <v>1.7612000000000001</v>
      </c>
      <c r="E2984" s="679">
        <f>C2984*D2984*1</f>
        <v>83568.94</v>
      </c>
      <c r="F2984" s="680">
        <v>15</v>
      </c>
      <c r="G2984" s="681">
        <f>E2984/F2984</f>
        <v>5571.2626666666665</v>
      </c>
      <c r="H2984" s="19"/>
      <c r="I2984" s="182"/>
    </row>
    <row r="2985" spans="2:9" ht="13.15" customHeight="1">
      <c r="B2985" s="45" t="s">
        <v>927</v>
      </c>
      <c r="C2985" s="56">
        <f>'M.O. y F.prest.'!C39</f>
        <v>83568.94</v>
      </c>
      <c r="D2985" s="838">
        <f>+'M.O. y F.prest.'!$F$33</f>
        <v>1.7612000000000001</v>
      </c>
      <c r="E2985" s="58">
        <f>C2985*D2985</f>
        <v>147181.61712800001</v>
      </c>
      <c r="F2985" s="49">
        <v>15</v>
      </c>
      <c r="G2985" s="24">
        <f>E2985/F2985</f>
        <v>9812.1078085333338</v>
      </c>
      <c r="H2985" s="19"/>
      <c r="I2985" s="182"/>
    </row>
    <row r="2986" spans="2:9" ht="13.15" customHeight="1" thickBot="1">
      <c r="B2986" s="203"/>
      <c r="C2986" s="26"/>
      <c r="D2986" s="25"/>
      <c r="E2986" s="26"/>
      <c r="F2986" s="27"/>
      <c r="G2986" s="28"/>
      <c r="H2986" s="19"/>
      <c r="I2986" s="182"/>
    </row>
    <row r="2987" spans="2:9" ht="13.15" customHeight="1" thickBot="1">
      <c r="B2987" s="30"/>
      <c r="C2987" s="30"/>
      <c r="D2987" s="30"/>
      <c r="E2987" s="30"/>
      <c r="F2987" s="30"/>
      <c r="G2987" s="31" t="s">
        <v>855</v>
      </c>
      <c r="H2987" s="32">
        <f>SUM(G2984:G2986)</f>
        <v>15383.370475200001</v>
      </c>
      <c r="I2987" s="182"/>
    </row>
    <row r="2988" spans="2:9" ht="13.15" customHeight="1" thickBot="1">
      <c r="B2988" s="30"/>
      <c r="C2988" s="30"/>
      <c r="D2988" s="30"/>
      <c r="E2988" s="30"/>
      <c r="F2988" s="30"/>
      <c r="G2988" s="60"/>
      <c r="H2988" s="30"/>
      <c r="I2988" s="182"/>
    </row>
    <row r="2989" spans="2:9" ht="13.15" customHeight="1" thickBot="1">
      <c r="B2989" s="30"/>
      <c r="C2989" s="30"/>
      <c r="D2989" s="30"/>
      <c r="E2989" s="61" t="s">
        <v>876</v>
      </c>
      <c r="F2989" s="62"/>
      <c r="G2989" s="62"/>
      <c r="H2989" s="71">
        <f>H2966+H2976+H2981+H2987</f>
        <v>26772.954198960004</v>
      </c>
      <c r="I2989" s="182"/>
    </row>
    <row r="2990" spans="2:9" ht="13.15" customHeight="1">
      <c r="B2990" s="30"/>
      <c r="C2990" s="30"/>
      <c r="D2990" s="30"/>
      <c r="E2990" s="61"/>
      <c r="F2990" s="62"/>
      <c r="G2990" s="62"/>
      <c r="H2990" s="736"/>
      <c r="I2990" s="182"/>
    </row>
    <row r="2991" spans="2:9" ht="13.15" customHeight="1">
      <c r="B2991" s="30"/>
      <c r="C2991" s="30"/>
      <c r="D2991" s="30"/>
      <c r="E2991" s="61"/>
      <c r="F2991" s="62"/>
      <c r="G2991" s="62"/>
      <c r="H2991" s="182"/>
      <c r="I2991" s="182"/>
    </row>
    <row r="2992" spans="2:9" ht="13.15" customHeight="1">
      <c r="B2992" s="30"/>
      <c r="C2992" s="30"/>
      <c r="D2992" s="30"/>
      <c r="E2992" s="61"/>
      <c r="F2992" s="62"/>
      <c r="G2992" s="62"/>
      <c r="H2992" s="182"/>
      <c r="I2992" s="182"/>
    </row>
    <row r="2993" spans="2:9" ht="13.15" customHeight="1" thickBot="1">
      <c r="B2993" s="30"/>
      <c r="C2993" s="30"/>
      <c r="D2993" s="30"/>
      <c r="E2993" s="61"/>
      <c r="F2993" s="62"/>
      <c r="G2993" s="62"/>
      <c r="H2993" s="182"/>
      <c r="I2993" s="182"/>
    </row>
    <row r="2994" spans="2:9" ht="60" customHeight="1">
      <c r="B2994" s="393"/>
      <c r="C2994" s="2617" t="s">
        <v>211</v>
      </c>
      <c r="D2994" s="2618"/>
      <c r="E2994" s="2618"/>
      <c r="F2994" s="2619"/>
      <c r="G2994" s="2620"/>
      <c r="H2994" s="2621"/>
      <c r="I2994" s="1586"/>
    </row>
    <row r="2995" spans="2:9" ht="21" customHeight="1">
      <c r="B2995" s="2622" t="s">
        <v>840</v>
      </c>
      <c r="C2995" s="2623"/>
      <c r="D2995" s="2623"/>
      <c r="E2995" s="2623"/>
      <c r="F2995" s="2623"/>
      <c r="G2995" s="2623"/>
      <c r="H2995" s="2624"/>
      <c r="I2995" s="1587"/>
    </row>
    <row r="2996" spans="2:9" ht="13.15" customHeight="1">
      <c r="B2996" s="2625" t="s">
        <v>841</v>
      </c>
      <c r="C2996" s="2626"/>
      <c r="D2996" s="2584" t="str">
        <f>D79</f>
        <v>Elaboró: Yeiner J. Ogaza Diaz</v>
      </c>
      <c r="E2996" s="2585"/>
      <c r="F2996" s="2586"/>
      <c r="G2996" s="11" t="s">
        <v>843</v>
      </c>
      <c r="H2996" s="12" t="s">
        <v>459</v>
      </c>
      <c r="I2996" s="60"/>
    </row>
    <row r="2997" spans="2:9" ht="13.15" customHeight="1">
      <c r="B2997" s="2590"/>
      <c r="C2997" s="2591"/>
      <c r="D2997" s="2587"/>
      <c r="E2997" s="2588"/>
      <c r="F2997" s="2589"/>
      <c r="G2997" s="13" t="s">
        <v>845</v>
      </c>
      <c r="H2997" s="219">
        <f>+'Pres. OBRA'!B94</f>
        <v>9.18</v>
      </c>
      <c r="I2997" s="1594"/>
    </row>
    <row r="2998" spans="2:9" ht="13.15" customHeight="1">
      <c r="B2998" s="392" t="s">
        <v>295</v>
      </c>
      <c r="C2998" s="2592" t="str">
        <f>+C2924</f>
        <v xml:space="preserve"> "CONSTRUCCION DEL PARQUE LA FAMILIA DEL MUNICIPIO DE GIRARDOTA"</v>
      </c>
      <c r="D2998" s="2593"/>
      <c r="E2998" s="2593"/>
      <c r="F2998" s="2593"/>
      <c r="G2998" s="2593"/>
      <c r="H2998" s="2594"/>
      <c r="I2998" s="31"/>
    </row>
    <row r="2999" spans="2:9" ht="54.6" customHeight="1" thickBot="1">
      <c r="B2999" s="15" t="s">
        <v>847</v>
      </c>
      <c r="C2999" s="2595" t="str">
        <f>+'Pres. OBRA'!C94</f>
        <v>Suministro, transporte y colocacion de Valvula de 1/2" en cobre, incluye acoples, teflon y todo lo necesario para su instalacion y normal funcionamiento</v>
      </c>
      <c r="D2999" s="2596"/>
      <c r="E2999" s="2596"/>
      <c r="F2999" s="2596"/>
      <c r="G2999" s="2596"/>
      <c r="H2999" s="2597"/>
      <c r="I2999" s="231"/>
    </row>
    <row r="3000" spans="2:9" ht="13.15" customHeight="1" thickBot="1">
      <c r="B3000" s="166" t="s">
        <v>848</v>
      </c>
      <c r="C3000" s="30"/>
      <c r="D3000" s="30"/>
      <c r="E3000" s="30"/>
      <c r="F3000" s="30"/>
      <c r="G3000" s="30"/>
      <c r="H3000" s="167"/>
      <c r="I3000" s="30"/>
    </row>
    <row r="3001" spans="2:9" ht="13.15" customHeight="1">
      <c r="B3001" s="2598" t="s">
        <v>300</v>
      </c>
      <c r="C3001" s="2599"/>
      <c r="D3001" s="42" t="s">
        <v>849</v>
      </c>
      <c r="E3001" s="40" t="s">
        <v>850</v>
      </c>
      <c r="F3001" s="40" t="s">
        <v>851</v>
      </c>
      <c r="G3001" s="43" t="s">
        <v>852</v>
      </c>
      <c r="H3001" s="34"/>
      <c r="I3001" s="30"/>
    </row>
    <row r="3002" spans="2:9" ht="13.15" customHeight="1">
      <c r="B3002" s="2600" t="s">
        <v>877</v>
      </c>
      <c r="C3002" s="2601"/>
      <c r="D3002" s="206"/>
      <c r="E3002" s="70"/>
      <c r="F3002" s="68">
        <v>0.05</v>
      </c>
      <c r="G3002" s="192">
        <f>+F3002*H3021</f>
        <v>288.43819640999999</v>
      </c>
      <c r="H3002" s="19"/>
      <c r="I3002" s="30"/>
    </row>
    <row r="3003" spans="2:9" ht="13.15" customHeight="1" thickBot="1">
      <c r="B3003" s="2602"/>
      <c r="C3003" s="2603"/>
      <c r="D3003" s="187"/>
      <c r="E3003" s="27"/>
      <c r="F3003" s="178"/>
      <c r="G3003" s="188"/>
      <c r="H3003" s="29"/>
      <c r="I3003" s="30"/>
    </row>
    <row r="3004" spans="2:9" ht="13.15" customHeight="1" thickBot="1">
      <c r="B3004" s="30"/>
      <c r="C3004" s="30"/>
      <c r="D3004" s="30"/>
      <c r="E3004" s="30"/>
      <c r="F3004" s="30"/>
      <c r="G3004" s="31" t="s">
        <v>855</v>
      </c>
      <c r="H3004" s="65">
        <f>SUM(G3002:G3003)</f>
        <v>288.43819640999999</v>
      </c>
      <c r="I3004" s="554"/>
    </row>
    <row r="3005" spans="2:9" ht="13.15" customHeight="1" thickBot="1">
      <c r="B3005" s="2604" t="s">
        <v>856</v>
      </c>
      <c r="C3005" s="2604"/>
      <c r="D3005" s="2604"/>
      <c r="E3005" s="2604"/>
      <c r="F3005" s="2604"/>
      <c r="G3005" s="2604"/>
      <c r="H3005" s="2605"/>
      <c r="I3005" s="1438"/>
    </row>
    <row r="3006" spans="2:9" ht="13.15" customHeight="1">
      <c r="B3006" s="2606" t="s">
        <v>300</v>
      </c>
      <c r="C3006" s="2607"/>
      <c r="D3006" s="159" t="s">
        <v>310</v>
      </c>
      <c r="E3006" s="160" t="s">
        <v>857</v>
      </c>
      <c r="F3006" s="171" t="s">
        <v>859</v>
      </c>
      <c r="G3006" s="547" t="s">
        <v>852</v>
      </c>
      <c r="H3006" s="44"/>
      <c r="I3006" s="30"/>
    </row>
    <row r="3007" spans="2:9" ht="13.15" customHeight="1">
      <c r="B3007" s="2612" t="s">
        <v>1193</v>
      </c>
      <c r="C3007" s="2613"/>
      <c r="D3007" s="22" t="s">
        <v>424</v>
      </c>
      <c r="E3007" s="68">
        <v>1</v>
      </c>
      <c r="F3007" s="49">
        <f>+insum!E310</f>
        <v>90000</v>
      </c>
      <c r="G3007" s="24">
        <f>+F3007*E3007</f>
        <v>90000</v>
      </c>
      <c r="H3007" s="48"/>
      <c r="I3007" s="30"/>
    </row>
    <row r="3008" spans="2:9" ht="13.15" customHeight="1">
      <c r="B3008" s="2612" t="s">
        <v>1136</v>
      </c>
      <c r="C3008" s="2613"/>
      <c r="D3008" s="22" t="s">
        <v>247</v>
      </c>
      <c r="E3008" s="68">
        <v>3</v>
      </c>
      <c r="F3008" s="23">
        <f>+insum!E345</f>
        <v>45000</v>
      </c>
      <c r="G3008" s="24">
        <f>+F3008*E3008</f>
        <v>135000</v>
      </c>
      <c r="H3008" s="48"/>
      <c r="I3008" s="30"/>
    </row>
    <row r="3009" spans="2:9" ht="13.15" customHeight="1" thickBot="1">
      <c r="B3009" s="2614" t="s">
        <v>1137</v>
      </c>
      <c r="C3009" s="2615"/>
      <c r="D3009" s="25" t="s">
        <v>247</v>
      </c>
      <c r="E3009" s="178">
        <v>0.05</v>
      </c>
      <c r="F3009" s="27">
        <f>+insum!E348</f>
        <v>25000</v>
      </c>
      <c r="G3009" s="28">
        <f>+F3009*E3009</f>
        <v>1250</v>
      </c>
      <c r="H3009" s="79"/>
      <c r="I3009" s="30"/>
    </row>
    <row r="3010" spans="2:9" ht="13.15" customHeight="1" thickBot="1">
      <c r="B3010" s="30"/>
      <c r="C3010" s="30"/>
      <c r="D3010" s="30"/>
      <c r="E3010" s="30"/>
      <c r="F3010" s="30"/>
      <c r="G3010" s="31" t="s">
        <v>855</v>
      </c>
      <c r="H3010" s="32">
        <f>SUM(G3007:G3009)</f>
        <v>226250</v>
      </c>
      <c r="I3010" s="554"/>
    </row>
    <row r="3011" spans="2:9" ht="13.15" customHeight="1" thickBot="1">
      <c r="B3011" s="2616" t="s">
        <v>864</v>
      </c>
      <c r="C3011" s="2616"/>
      <c r="D3011" s="2616"/>
      <c r="E3011" s="2616"/>
      <c r="F3011" s="2616"/>
      <c r="G3011" s="2616"/>
      <c r="H3011" s="2616"/>
      <c r="I3011" s="1436"/>
    </row>
    <row r="3012" spans="2:9" ht="13.15" customHeight="1">
      <c r="B3012" s="39" t="s">
        <v>865</v>
      </c>
      <c r="C3012" s="41" t="s">
        <v>866</v>
      </c>
      <c r="D3012" s="42" t="s">
        <v>867</v>
      </c>
      <c r="E3012" s="42" t="s">
        <v>868</v>
      </c>
      <c r="F3012" s="42" t="s">
        <v>850</v>
      </c>
      <c r="G3012" s="43" t="s">
        <v>852</v>
      </c>
      <c r="H3012" s="44"/>
      <c r="I3012" s="30"/>
    </row>
    <row r="3013" spans="2:9" ht="13.15" customHeight="1">
      <c r="B3013" s="45"/>
      <c r="C3013" s="46"/>
      <c r="D3013" s="47"/>
      <c r="E3013" s="23"/>
      <c r="F3013" s="59"/>
      <c r="G3013" s="23"/>
      <c r="H3013" s="48"/>
      <c r="I3013" s="30"/>
    </row>
    <row r="3014" spans="2:9" ht="13.15" customHeight="1" thickBot="1">
      <c r="B3014" s="50"/>
      <c r="C3014" s="52"/>
      <c r="D3014" s="52"/>
      <c r="E3014" s="52"/>
      <c r="F3014" s="52"/>
      <c r="G3014" s="53"/>
      <c r="H3014" s="48"/>
      <c r="I3014" s="30"/>
    </row>
    <row r="3015" spans="2:9" ht="13.15" customHeight="1" thickBot="1">
      <c r="B3015" s="30"/>
      <c r="C3015" s="30"/>
      <c r="D3015" s="30"/>
      <c r="E3015" s="30"/>
      <c r="F3015" s="30"/>
      <c r="G3015" s="31" t="s">
        <v>855</v>
      </c>
      <c r="H3015" s="32">
        <f>SUM(G3013:G3014)</f>
        <v>0</v>
      </c>
      <c r="I3015" s="554"/>
    </row>
    <row r="3016" spans="2:9" ht="13.15" customHeight="1" thickBot="1">
      <c r="B3016" s="2605" t="s">
        <v>869</v>
      </c>
      <c r="C3016" s="2605"/>
      <c r="D3016" s="2605"/>
      <c r="E3016" s="2605"/>
      <c r="F3016" s="2605"/>
      <c r="G3016" s="2605"/>
      <c r="H3016" s="2605"/>
      <c r="I3016" s="1438"/>
    </row>
    <row r="3017" spans="2:9" ht="13.15" customHeight="1" thickBot="1">
      <c r="B3017" s="39" t="s">
        <v>870</v>
      </c>
      <c r="C3017" s="40" t="s">
        <v>871</v>
      </c>
      <c r="D3017" s="40" t="s">
        <v>872</v>
      </c>
      <c r="E3017" s="675" t="s">
        <v>873</v>
      </c>
      <c r="F3017" s="675" t="s">
        <v>851</v>
      </c>
      <c r="G3017" s="676" t="s">
        <v>852</v>
      </c>
      <c r="H3017" s="34"/>
      <c r="I3017" s="30"/>
    </row>
    <row r="3018" spans="2:9" ht="13.15" customHeight="1" thickBot="1">
      <c r="B3018" s="677" t="s">
        <v>914</v>
      </c>
      <c r="C3018" s="678">
        <f>'M.O. y F.prest.'!C38</f>
        <v>47450</v>
      </c>
      <c r="D3018" s="838">
        <f>+'M.O. y F.prest.'!$F$33</f>
        <v>1.7612000000000001</v>
      </c>
      <c r="E3018" s="679">
        <f>C3018*D3018*1</f>
        <v>83568.94</v>
      </c>
      <c r="F3018" s="680">
        <v>40</v>
      </c>
      <c r="G3018" s="681">
        <f>E3018/F3018</f>
        <v>2089.2235000000001</v>
      </c>
      <c r="H3018" s="19"/>
      <c r="I3018" s="30"/>
    </row>
    <row r="3019" spans="2:9" ht="13.15" customHeight="1">
      <c r="B3019" s="45" t="s">
        <v>927</v>
      </c>
      <c r="C3019" s="678">
        <f>'M.O. y F.prest.'!C39</f>
        <v>83568.94</v>
      </c>
      <c r="D3019" s="838">
        <f>+'M.O. y F.prest.'!$F$33</f>
        <v>1.7612000000000001</v>
      </c>
      <c r="E3019" s="58">
        <f>C3019*D3019</f>
        <v>147181.61712800001</v>
      </c>
      <c r="F3019" s="49">
        <v>40</v>
      </c>
      <c r="G3019" s="24">
        <f>E3019/F3019</f>
        <v>3679.5404282000004</v>
      </c>
      <c r="H3019" s="19"/>
      <c r="I3019" s="30"/>
    </row>
    <row r="3020" spans="2:9" ht="13.15" customHeight="1" thickBot="1">
      <c r="B3020" s="203"/>
      <c r="C3020" s="26"/>
      <c r="D3020" s="25"/>
      <c r="E3020" s="26"/>
      <c r="F3020" s="27"/>
      <c r="G3020" s="28"/>
      <c r="H3020" s="19"/>
      <c r="I3020" s="30"/>
    </row>
    <row r="3021" spans="2:9" ht="13.15" customHeight="1" thickBot="1">
      <c r="B3021" s="30"/>
      <c r="C3021" s="30"/>
      <c r="D3021" s="30"/>
      <c r="E3021" s="30"/>
      <c r="F3021" s="30"/>
      <c r="G3021" s="31" t="s">
        <v>855</v>
      </c>
      <c r="H3021" s="32">
        <f>SUM(G3018:G3020)</f>
        <v>5768.7639282</v>
      </c>
      <c r="I3021" s="554"/>
    </row>
    <row r="3022" spans="2:9" ht="13.15" customHeight="1" thickBot="1">
      <c r="B3022" s="30"/>
      <c r="C3022" s="30"/>
      <c r="D3022" s="30"/>
      <c r="E3022" s="30"/>
      <c r="F3022" s="30"/>
      <c r="G3022" s="60"/>
      <c r="H3022" s="30"/>
      <c r="I3022" s="30"/>
    </row>
    <row r="3023" spans="2:9" ht="13.15" customHeight="1" thickBot="1">
      <c r="B3023" s="30"/>
      <c r="C3023" s="30"/>
      <c r="D3023" s="30"/>
      <c r="E3023" s="61" t="s">
        <v>876</v>
      </c>
      <c r="F3023" s="62"/>
      <c r="G3023" s="62"/>
      <c r="H3023" s="71">
        <f>H3004+H3010+H3015+H3021</f>
        <v>232307.20212460999</v>
      </c>
      <c r="I3023" s="182"/>
    </row>
    <row r="3024" spans="2:9" ht="13.15" customHeight="1">
      <c r="B3024" s="30"/>
      <c r="C3024" s="30"/>
      <c r="D3024" s="30"/>
      <c r="E3024" s="61"/>
      <c r="F3024" s="62"/>
      <c r="G3024" s="62"/>
      <c r="H3024" s="182"/>
      <c r="I3024" s="182"/>
    </row>
    <row r="3025" spans="2:9" ht="15.75" thickBot="1"/>
    <row r="3026" spans="2:9" ht="43.15" customHeight="1">
      <c r="B3026" s="393"/>
      <c r="C3026" s="2617" t="s">
        <v>211</v>
      </c>
      <c r="D3026" s="2618"/>
      <c r="E3026" s="2618"/>
      <c r="F3026" s="2619"/>
      <c r="G3026" s="2620"/>
      <c r="H3026" s="2621"/>
      <c r="I3026" s="1586"/>
    </row>
    <row r="3027" spans="2:9" ht="26.25">
      <c r="B3027" s="2622" t="s">
        <v>840</v>
      </c>
      <c r="C3027" s="2623"/>
      <c r="D3027" s="2623"/>
      <c r="E3027" s="2623"/>
      <c r="F3027" s="2623"/>
      <c r="G3027" s="2623"/>
      <c r="H3027" s="2624"/>
      <c r="I3027" s="1587"/>
    </row>
    <row r="3028" spans="2:9">
      <c r="B3028" s="2625" t="s">
        <v>841</v>
      </c>
      <c r="C3028" s="2626"/>
      <c r="D3028" s="2584" t="str">
        <f>D3</f>
        <v>Elaboró: Yeiner J. Ogaza Diaz</v>
      </c>
      <c r="E3028" s="2585"/>
      <c r="F3028" s="2586"/>
      <c r="G3028" s="11" t="s">
        <v>843</v>
      </c>
      <c r="H3028" s="12" t="s">
        <v>459</v>
      </c>
      <c r="I3028" s="60"/>
    </row>
    <row r="3029" spans="2:9">
      <c r="B3029" s="2590" t="s">
        <v>1194</v>
      </c>
      <c r="C3029" s="2591"/>
      <c r="D3029" s="2587"/>
      <c r="E3029" s="2588"/>
      <c r="F3029" s="2589"/>
      <c r="G3029" s="13" t="s">
        <v>845</v>
      </c>
      <c r="H3029" s="14">
        <f>'Pres. OBRA'!B95</f>
        <v>9.19</v>
      </c>
      <c r="I3029" s="30"/>
    </row>
    <row r="3030" spans="2:9" ht="18">
      <c r="B3030" s="392" t="s">
        <v>295</v>
      </c>
      <c r="C3030" s="2592" t="str">
        <f>C5</f>
        <v xml:space="preserve"> "CONSTRUCCION DEL PARQUE LA FAMILIA DEL MUNICIPIO DE GIRARDOTA"</v>
      </c>
      <c r="D3030" s="2593"/>
      <c r="E3030" s="2593"/>
      <c r="F3030" s="2593"/>
      <c r="G3030" s="2593"/>
      <c r="H3030" s="2594"/>
      <c r="I3030" s="31"/>
    </row>
    <row r="3031" spans="2:9" ht="42.6" customHeight="1">
      <c r="B3031" s="552" t="s">
        <v>847</v>
      </c>
      <c r="C3031" s="2921" t="str">
        <f>'Pres. OBRA'!C95</f>
        <v>Construccion de CAJA SUMIDERO DE 80X60CM. Incluye Suministro transporte y construccion de concreto de 3000 psi para muros y losa de fondo de espesor 10cm y regilla de acero, la excavacion esta en su respectivo item</v>
      </c>
      <c r="D3031" s="2922"/>
      <c r="E3031" s="2922"/>
      <c r="F3031" s="2922"/>
      <c r="G3031" s="2922"/>
      <c r="H3031" s="2923"/>
      <c r="I3031" s="1619"/>
    </row>
    <row r="3032" spans="2:9" ht="15.75" thickBot="1">
      <c r="B3032" s="166" t="s">
        <v>848</v>
      </c>
      <c r="C3032" s="200"/>
      <c r="D3032" s="200"/>
      <c r="E3032" s="201"/>
      <c r="F3032" s="30"/>
      <c r="G3032" s="30"/>
      <c r="H3032" s="167"/>
      <c r="I3032" s="30"/>
    </row>
    <row r="3033" spans="2:9">
      <c r="B3033" s="2598" t="s">
        <v>300</v>
      </c>
      <c r="C3033" s="2599"/>
      <c r="D3033" s="42" t="s">
        <v>849</v>
      </c>
      <c r="E3033" s="42" t="s">
        <v>850</v>
      </c>
      <c r="F3033" s="42" t="s">
        <v>851</v>
      </c>
      <c r="G3033" s="43" t="s">
        <v>852</v>
      </c>
      <c r="H3033" s="34"/>
      <c r="I3033" s="30"/>
    </row>
    <row r="3034" spans="2:9">
      <c r="B3034" s="2600" t="s">
        <v>877</v>
      </c>
      <c r="C3034" s="2601"/>
      <c r="D3034" s="78"/>
      <c r="E3034" s="70"/>
      <c r="F3034" s="68">
        <v>0.05</v>
      </c>
      <c r="G3034" s="24">
        <f>H3058*0.05</f>
        <v>10109.872565000001</v>
      </c>
      <c r="H3034" s="19"/>
      <c r="I3034" s="30"/>
    </row>
    <row r="3035" spans="2:9">
      <c r="B3035" s="2600"/>
      <c r="C3035" s="2601"/>
      <c r="D3035" s="22"/>
      <c r="E3035" s="23"/>
      <c r="F3035" s="23"/>
      <c r="G3035" s="24"/>
      <c r="H3035" s="19"/>
      <c r="I3035" s="30"/>
    </row>
    <row r="3036" spans="2:9" ht="15.75" thickBot="1">
      <c r="B3036" s="2602"/>
      <c r="C3036" s="2603"/>
      <c r="D3036" s="187"/>
      <c r="E3036" s="27"/>
      <c r="F3036" s="178"/>
      <c r="G3036" s="188"/>
      <c r="H3036" s="29"/>
      <c r="I3036" s="30"/>
    </row>
    <row r="3037" spans="2:9" ht="15.75" thickBot="1">
      <c r="B3037" s="30"/>
      <c r="C3037" s="30"/>
      <c r="D3037" s="30"/>
      <c r="E3037" s="30"/>
      <c r="F3037" s="30"/>
      <c r="G3037" s="31" t="s">
        <v>855</v>
      </c>
      <c r="H3037" s="65">
        <f>SUM(G3034:G3036)</f>
        <v>10109.872565000001</v>
      </c>
      <c r="I3037" s="554"/>
    </row>
    <row r="3038" spans="2:9" ht="15.75" thickBot="1">
      <c r="B3038" s="2604" t="s">
        <v>856</v>
      </c>
      <c r="C3038" s="2604"/>
      <c r="D3038" s="2604"/>
      <c r="E3038" s="2604"/>
      <c r="F3038" s="2604"/>
      <c r="G3038" s="2604"/>
      <c r="H3038" s="2605"/>
      <c r="I3038" s="1438"/>
    </row>
    <row r="3039" spans="2:9">
      <c r="B3039" s="2627" t="s">
        <v>300</v>
      </c>
      <c r="C3039" s="2628"/>
      <c r="D3039" s="159" t="s">
        <v>310</v>
      </c>
      <c r="E3039" s="160" t="s">
        <v>857</v>
      </c>
      <c r="F3039" s="171" t="s">
        <v>859</v>
      </c>
      <c r="G3039" s="547" t="s">
        <v>852</v>
      </c>
      <c r="H3039" s="44"/>
      <c r="I3039" s="30"/>
    </row>
    <row r="3040" spans="2:9">
      <c r="B3040" s="2629" t="s">
        <v>932</v>
      </c>
      <c r="C3040" s="2630"/>
      <c r="D3040" s="22" t="s">
        <v>362</v>
      </c>
      <c r="E3040" s="68">
        <v>0.4</v>
      </c>
      <c r="F3040" s="23">
        <f>'sub. anal.'!F54</f>
        <v>556025.80633333337</v>
      </c>
      <c r="G3040" s="24">
        <f>+F3040*E3040</f>
        <v>222410.32253333335</v>
      </c>
      <c r="H3040" s="48"/>
      <c r="I3040" s="30"/>
    </row>
    <row r="3041" spans="2:9">
      <c r="B3041" s="2629" t="s">
        <v>995</v>
      </c>
      <c r="C3041" s="2630"/>
      <c r="D3041" s="22" t="s">
        <v>424</v>
      </c>
      <c r="E3041" s="68">
        <v>4</v>
      </c>
      <c r="F3041" s="23">
        <f>+insum!E32</f>
        <v>15000</v>
      </c>
      <c r="G3041" s="24">
        <f>+F3041*E3041</f>
        <v>60000</v>
      </c>
      <c r="H3041" s="48"/>
      <c r="I3041" s="30"/>
    </row>
    <row r="3042" spans="2:9">
      <c r="B3042" s="214" t="s">
        <v>1195</v>
      </c>
      <c r="C3042" s="229"/>
      <c r="D3042" s="1693" t="s">
        <v>424</v>
      </c>
      <c r="E3042" s="190">
        <v>1</v>
      </c>
      <c r="F3042" s="216">
        <v>450000</v>
      </c>
      <c r="G3042" s="24">
        <f>+F3042*E3042</f>
        <v>450000</v>
      </c>
      <c r="H3042" s="48"/>
      <c r="I3042" s="30"/>
    </row>
    <row r="3043" spans="2:9" ht="15.75" thickBot="1">
      <c r="B3043" s="2703" t="s">
        <v>1196</v>
      </c>
      <c r="C3043" s="2704"/>
      <c r="D3043" s="25" t="s">
        <v>362</v>
      </c>
      <c r="E3043" s="178">
        <v>0.03</v>
      </c>
      <c r="F3043" s="27">
        <f>'sub. anal.'!F15</f>
        <v>439572.56388542859</v>
      </c>
      <c r="G3043" s="24">
        <f>+F3043*E3043</f>
        <v>13187.176916562858</v>
      </c>
      <c r="H3043" s="48"/>
      <c r="I3043" s="30"/>
    </row>
    <row r="3044" spans="2:9" ht="15.75" thickBot="1">
      <c r="B3044" s="2614"/>
      <c r="C3044" s="2615"/>
      <c r="D3044" s="25"/>
      <c r="E3044" s="178"/>
      <c r="F3044" s="27"/>
      <c r="G3044" s="28">
        <f>F3044*E3044</f>
        <v>0</v>
      </c>
      <c r="H3044" s="79"/>
      <c r="I3044" s="30"/>
    </row>
    <row r="3045" spans="2:9" ht="15.75" thickBot="1">
      <c r="B3045" s="30"/>
      <c r="C3045" s="30"/>
      <c r="D3045" s="30"/>
      <c r="E3045" s="30"/>
      <c r="F3045" s="30"/>
      <c r="G3045" s="31" t="s">
        <v>855</v>
      </c>
      <c r="H3045" s="65">
        <f>SUM(G3040:G3044)</f>
        <v>745597.49944989616</v>
      </c>
      <c r="I3045" s="554"/>
    </row>
    <row r="3046" spans="2:9" ht="15.75" thickBot="1">
      <c r="B3046" s="2605" t="s">
        <v>864</v>
      </c>
      <c r="C3046" s="2605"/>
      <c r="D3046" s="2605"/>
      <c r="E3046" s="2605"/>
      <c r="F3046" s="2605"/>
      <c r="G3046" s="2605"/>
      <c r="H3046" s="2605"/>
      <c r="I3046" s="1438"/>
    </row>
    <row r="3047" spans="2:9" ht="22.5">
      <c r="B3047" s="39" t="s">
        <v>865</v>
      </c>
      <c r="C3047" s="41" t="s">
        <v>866</v>
      </c>
      <c r="D3047" s="42" t="s">
        <v>867</v>
      </c>
      <c r="E3047" s="42" t="s">
        <v>868</v>
      </c>
      <c r="F3047" s="42" t="s">
        <v>850</v>
      </c>
      <c r="G3047" s="43" t="s">
        <v>852</v>
      </c>
      <c r="H3047" s="44"/>
      <c r="I3047" s="30"/>
    </row>
    <row r="3048" spans="2:9">
      <c r="B3048" s="45"/>
      <c r="C3048" s="46"/>
      <c r="D3048" s="47"/>
      <c r="E3048" s="23"/>
      <c r="F3048" s="59"/>
      <c r="G3048" s="23"/>
      <c r="H3048" s="48"/>
      <c r="I3048" s="30"/>
    </row>
    <row r="3049" spans="2:9">
      <c r="B3049" s="45"/>
      <c r="C3049" s="46"/>
      <c r="D3049" s="22"/>
      <c r="E3049" s="49"/>
      <c r="F3049" s="23"/>
      <c r="G3049" s="23"/>
      <c r="H3049" s="48"/>
      <c r="I3049" s="30"/>
    </row>
    <row r="3050" spans="2:9" ht="15.75" thickBot="1">
      <c r="B3050" s="50"/>
      <c r="C3050" s="52"/>
      <c r="D3050" s="52"/>
      <c r="E3050" s="52"/>
      <c r="F3050" s="52"/>
      <c r="G3050" s="53"/>
      <c r="H3050" s="48"/>
      <c r="I3050" s="30"/>
    </row>
    <row r="3051" spans="2:9" ht="15.75" thickBot="1">
      <c r="B3051" s="30"/>
      <c r="C3051" s="30"/>
      <c r="D3051" s="30"/>
      <c r="E3051" s="30"/>
      <c r="F3051" s="30"/>
      <c r="G3051" s="31" t="s">
        <v>855</v>
      </c>
      <c r="H3051" s="32">
        <f>SUM(G3048:G3050)</f>
        <v>0</v>
      </c>
      <c r="I3051" s="554"/>
    </row>
    <row r="3052" spans="2:9" ht="15.75" thickBot="1">
      <c r="B3052" s="2605" t="s">
        <v>869</v>
      </c>
      <c r="C3052" s="2605"/>
      <c r="D3052" s="2605"/>
      <c r="E3052" s="2605"/>
      <c r="F3052" s="2605"/>
      <c r="G3052" s="2605"/>
      <c r="H3052" s="2605"/>
      <c r="I3052" s="1438"/>
    </row>
    <row r="3053" spans="2:9">
      <c r="B3053" s="54" t="s">
        <v>870</v>
      </c>
      <c r="C3053" s="42" t="s">
        <v>871</v>
      </c>
      <c r="D3053" s="42" t="s">
        <v>872</v>
      </c>
      <c r="E3053" s="55" t="s">
        <v>873</v>
      </c>
      <c r="F3053" s="55" t="s">
        <v>851</v>
      </c>
      <c r="G3053" s="43" t="s">
        <v>852</v>
      </c>
      <c r="H3053" s="34"/>
      <c r="I3053" s="30"/>
    </row>
    <row r="3054" spans="2:9">
      <c r="B3054" s="45" t="s">
        <v>914</v>
      </c>
      <c r="C3054" s="56">
        <f>'M.O. y F.prest.'!C38</f>
        <v>47450</v>
      </c>
      <c r="D3054" s="838">
        <f>+'M.O. y F.prest.'!$F$33</f>
        <v>1.7612000000000001</v>
      </c>
      <c r="E3054" s="58">
        <f>C3054*1.79*3</f>
        <v>254806.5</v>
      </c>
      <c r="F3054" s="49">
        <v>2</v>
      </c>
      <c r="G3054" s="24">
        <f>E3054/F3054</f>
        <v>127403.25</v>
      </c>
      <c r="H3054" s="19"/>
      <c r="I3054" s="30"/>
    </row>
    <row r="3055" spans="2:9">
      <c r="B3055" s="45" t="s">
        <v>927</v>
      </c>
      <c r="C3055" s="56">
        <f>'M.O. y F.prest.'!C39</f>
        <v>83568.94</v>
      </c>
      <c r="D3055" s="838">
        <f>+'M.O. y F.prest.'!$F$33</f>
        <v>1.7612000000000001</v>
      </c>
      <c r="E3055" s="58">
        <f>C3055*1.79</f>
        <v>149588.4026</v>
      </c>
      <c r="F3055" s="49">
        <v>2</v>
      </c>
      <c r="G3055" s="24">
        <f>E3055/F3055</f>
        <v>74794.201300000001</v>
      </c>
      <c r="H3055" s="19"/>
      <c r="I3055" s="30"/>
    </row>
    <row r="3056" spans="2:9">
      <c r="B3056" s="45"/>
      <c r="C3056" s="59"/>
      <c r="D3056" s="22"/>
      <c r="E3056" s="59"/>
      <c r="F3056" s="23"/>
      <c r="G3056" s="24"/>
      <c r="H3056" s="19"/>
      <c r="I3056" s="30"/>
    </row>
    <row r="3057" spans="2:11" ht="15.75" thickBot="1">
      <c r="B3057" s="50"/>
      <c r="C3057" s="51"/>
      <c r="D3057" s="51"/>
      <c r="E3057" s="51"/>
      <c r="F3057" s="51"/>
      <c r="G3057" s="29"/>
      <c r="H3057" s="29"/>
      <c r="I3057" s="30"/>
    </row>
    <row r="3058" spans="2:11" ht="15.75" thickBot="1">
      <c r="B3058" s="30"/>
      <c r="C3058" s="30"/>
      <c r="D3058" s="30"/>
      <c r="E3058" s="30"/>
      <c r="F3058" s="30"/>
      <c r="G3058" s="31" t="s">
        <v>855</v>
      </c>
      <c r="H3058" s="32">
        <f>SUM(G3054:G3057)</f>
        <v>202197.45130000002</v>
      </c>
      <c r="I3058" s="554"/>
    </row>
    <row r="3059" spans="2:11" ht="15.75" thickBot="1">
      <c r="B3059" s="30"/>
      <c r="C3059" s="30"/>
      <c r="D3059" s="30"/>
      <c r="E3059" s="61" t="s">
        <v>876</v>
      </c>
      <c r="F3059" s="62"/>
      <c r="G3059" s="62"/>
      <c r="H3059" s="71">
        <f>H3037+H3045+H3051+H3058</f>
        <v>957904.82331489609</v>
      </c>
      <c r="I3059" s="182"/>
    </row>
    <row r="3061" spans="2:11" ht="15.75" thickBot="1"/>
    <row r="3062" spans="2:11" ht="45.75" customHeight="1">
      <c r="B3062" s="393"/>
      <c r="C3062" s="2617" t="s">
        <v>211</v>
      </c>
      <c r="D3062" s="2618"/>
      <c r="E3062" s="2618"/>
      <c r="F3062" s="2619"/>
      <c r="G3062" s="2620"/>
      <c r="H3062" s="2621"/>
      <c r="I3062" s="1586"/>
    </row>
    <row r="3063" spans="2:11" ht="35.25" customHeight="1">
      <c r="B3063" s="2622" t="s">
        <v>840</v>
      </c>
      <c r="C3063" s="2623"/>
      <c r="D3063" s="2623"/>
      <c r="E3063" s="2623"/>
      <c r="F3063" s="2623"/>
      <c r="G3063" s="2623"/>
      <c r="H3063" s="2624"/>
      <c r="I3063" s="1587"/>
    </row>
    <row r="3064" spans="2:11" ht="15" customHeight="1">
      <c r="B3064" s="2625" t="s">
        <v>841</v>
      </c>
      <c r="C3064" s="2626"/>
      <c r="D3064" s="2584" t="str">
        <f>D3</f>
        <v>Elaboró: Yeiner J. Ogaza Diaz</v>
      </c>
      <c r="E3064" s="2585"/>
      <c r="F3064" s="2586"/>
      <c r="G3064" s="11" t="s">
        <v>843</v>
      </c>
      <c r="H3064" s="12" t="s">
        <v>459</v>
      </c>
      <c r="I3064" s="60"/>
    </row>
    <row r="3065" spans="2:11">
      <c r="B3065" s="2590" t="s">
        <v>1194</v>
      </c>
      <c r="C3065" s="2591"/>
      <c r="D3065" s="2587"/>
      <c r="E3065" s="2588"/>
      <c r="F3065" s="2589"/>
      <c r="G3065" s="13" t="s">
        <v>845</v>
      </c>
      <c r="H3065" s="14">
        <f>'Pres. OBRA'!B96</f>
        <v>9.1999999999999993</v>
      </c>
      <c r="I3065" s="30"/>
    </row>
    <row r="3066" spans="2:11" ht="28.5" customHeight="1">
      <c r="B3066" s="392" t="s">
        <v>295</v>
      </c>
      <c r="C3066" s="2592" t="str">
        <f>C5</f>
        <v xml:space="preserve"> "CONSTRUCCION DEL PARQUE LA FAMILIA DEL MUNICIPIO DE GIRARDOTA"</v>
      </c>
      <c r="D3066" s="2593"/>
      <c r="E3066" s="2593"/>
      <c r="F3066" s="2593"/>
      <c r="G3066" s="2593"/>
      <c r="H3066" s="2594"/>
      <c r="I3066" s="31"/>
      <c r="K3066" s="200"/>
    </row>
    <row r="3067" spans="2:11" ht="64.5" customHeight="1">
      <c r="B3067" s="552" t="s">
        <v>847</v>
      </c>
      <c r="C3067" s="2921" t="str">
        <f>'Pres. OBRA'!C96</f>
        <v>CAJA DE EMPALME DE 80X80CM. Incluye Suministro transporte y construccion de concreto de 3000 psi para muros y losa de fondo de espesor 10cm y seccion 60x60, concreto para tapa de espesor 5 cm y seccion 70x70,  tapa con manija en varila de 1/2" y refuerzo en acero G60, losa de fondo y tapa. la excavacion esta en su respectivo item</v>
      </c>
      <c r="D3067" s="2922"/>
      <c r="E3067" s="2922"/>
      <c r="F3067" s="2922"/>
      <c r="G3067" s="2922"/>
      <c r="H3067" s="2923"/>
      <c r="I3067" s="1619"/>
      <c r="K3067" s="200"/>
    </row>
    <row r="3068" spans="2:11" ht="15.75" thickBot="1">
      <c r="B3068" s="166" t="s">
        <v>848</v>
      </c>
      <c r="C3068" s="200"/>
      <c r="D3068" s="200"/>
      <c r="E3068" s="201"/>
      <c r="F3068" s="30"/>
      <c r="G3068" s="30"/>
      <c r="H3068" s="167"/>
      <c r="I3068" s="30"/>
    </row>
    <row r="3069" spans="2:11">
      <c r="B3069" s="2598" t="s">
        <v>300</v>
      </c>
      <c r="C3069" s="2599"/>
      <c r="D3069" s="42" t="s">
        <v>849</v>
      </c>
      <c r="E3069" s="42" t="s">
        <v>850</v>
      </c>
      <c r="F3069" s="42" t="s">
        <v>851</v>
      </c>
      <c r="G3069" s="43" t="s">
        <v>852</v>
      </c>
      <c r="H3069" s="34"/>
      <c r="I3069" s="30"/>
    </row>
    <row r="3070" spans="2:11">
      <c r="B3070" s="2600" t="s">
        <v>877</v>
      </c>
      <c r="C3070" s="2601"/>
      <c r="D3070" s="78"/>
      <c r="E3070" s="70"/>
      <c r="F3070" s="68">
        <v>0.05</v>
      </c>
      <c r="G3070" s="24">
        <f>H3093*F3070</f>
        <v>10109.872565000001</v>
      </c>
      <c r="H3070" s="19"/>
      <c r="I3070" s="30"/>
    </row>
    <row r="3071" spans="2:11">
      <c r="B3071" s="2600"/>
      <c r="C3071" s="2601"/>
      <c r="D3071" s="22"/>
      <c r="E3071" s="23"/>
      <c r="F3071" s="23"/>
      <c r="G3071" s="24"/>
      <c r="H3071" s="19"/>
      <c r="I3071" s="30"/>
    </row>
    <row r="3072" spans="2:11" ht="15.75" thickBot="1">
      <c r="B3072" s="2602"/>
      <c r="C3072" s="2603"/>
      <c r="D3072" s="187"/>
      <c r="E3072" s="27"/>
      <c r="F3072" s="178"/>
      <c r="G3072" s="188"/>
      <c r="H3072" s="29"/>
      <c r="I3072" s="30"/>
    </row>
    <row r="3073" spans="2:9" ht="15.75" thickBot="1">
      <c r="B3073" s="30"/>
      <c r="C3073" s="30"/>
      <c r="D3073" s="30"/>
      <c r="E3073" s="30"/>
      <c r="F3073" s="30"/>
      <c r="G3073" s="31" t="s">
        <v>855</v>
      </c>
      <c r="H3073" s="65">
        <f>SUM(G3070:G3072)</f>
        <v>10109.872565000001</v>
      </c>
      <c r="I3073" s="554"/>
    </row>
    <row r="3074" spans="2:9" ht="15.75" customHeight="1" thickBot="1">
      <c r="B3074" s="2604" t="s">
        <v>856</v>
      </c>
      <c r="C3074" s="2604"/>
      <c r="D3074" s="2604"/>
      <c r="E3074" s="2604"/>
      <c r="F3074" s="2604"/>
      <c r="G3074" s="2604"/>
      <c r="H3074" s="2604"/>
      <c r="I3074" s="1438"/>
    </row>
    <row r="3075" spans="2:9">
      <c r="B3075" s="2598" t="s">
        <v>300</v>
      </c>
      <c r="C3075" s="2599"/>
      <c r="D3075" s="159" t="s">
        <v>310</v>
      </c>
      <c r="E3075" s="159" t="s">
        <v>857</v>
      </c>
      <c r="F3075" s="171" t="s">
        <v>859</v>
      </c>
      <c r="G3075" s="547" t="s">
        <v>852</v>
      </c>
      <c r="H3075" s="44"/>
      <c r="I3075" s="30"/>
    </row>
    <row r="3076" spans="2:9" ht="15" customHeight="1">
      <c r="B3076" s="2600" t="s">
        <v>932</v>
      </c>
      <c r="C3076" s="2601"/>
      <c r="D3076" s="22" t="s">
        <v>362</v>
      </c>
      <c r="E3076" s="68">
        <v>0.4</v>
      </c>
      <c r="F3076" s="23">
        <f>'sub. anal.'!F54</f>
        <v>556025.80633333337</v>
      </c>
      <c r="G3076" s="24">
        <f>+F3076*E3076</f>
        <v>222410.32253333335</v>
      </c>
      <c r="H3076" s="48"/>
      <c r="I3076" s="30"/>
    </row>
    <row r="3077" spans="2:9" ht="15" customHeight="1">
      <c r="B3077" s="2600" t="s">
        <v>1197</v>
      </c>
      <c r="C3077" s="2601"/>
      <c r="D3077" s="22" t="s">
        <v>424</v>
      </c>
      <c r="E3077" s="68">
        <v>4</v>
      </c>
      <c r="F3077" s="23">
        <f>+insum!E32</f>
        <v>15000</v>
      </c>
      <c r="G3077" s="24">
        <f>+F3077*E3077</f>
        <v>60000</v>
      </c>
      <c r="H3077" s="48"/>
      <c r="I3077" s="30"/>
    </row>
    <row r="3078" spans="2:9">
      <c r="B3078" s="2705" t="s">
        <v>1195</v>
      </c>
      <c r="C3078" s="2706"/>
      <c r="D3078" s="22" t="s">
        <v>424</v>
      </c>
      <c r="E3078" s="47">
        <v>1</v>
      </c>
      <c r="F3078" s="23">
        <v>450000</v>
      </c>
      <c r="G3078" s="24">
        <f>+F3078*E3078</f>
        <v>450000</v>
      </c>
      <c r="H3078" s="48"/>
      <c r="I3078" s="30"/>
    </row>
    <row r="3079" spans="2:9" ht="15.75" thickBot="1">
      <c r="B3079" s="2703" t="s">
        <v>1196</v>
      </c>
      <c r="C3079" s="2704"/>
      <c r="D3079" s="25" t="s">
        <v>362</v>
      </c>
      <c r="E3079" s="178">
        <v>0.03</v>
      </c>
      <c r="F3079" s="27">
        <f>'sub. anal.'!F15</f>
        <v>439572.56388542859</v>
      </c>
      <c r="G3079" s="28">
        <f>F3079*E3079</f>
        <v>13187.176916562858</v>
      </c>
      <c r="H3079" s="79"/>
      <c r="I3079" s="30"/>
    </row>
    <row r="3080" spans="2:9" ht="15.75" thickBot="1">
      <c r="B3080" s="30"/>
      <c r="C3080" s="30"/>
      <c r="D3080" s="30"/>
      <c r="E3080" s="30"/>
      <c r="F3080" s="30"/>
      <c r="G3080" s="31" t="s">
        <v>855</v>
      </c>
      <c r="H3080" s="65">
        <f>SUM(G3076:G3079)</f>
        <v>745597.49944989616</v>
      </c>
      <c r="I3080" s="554"/>
    </row>
    <row r="3081" spans="2:9" ht="21" customHeight="1" thickBot="1">
      <c r="B3081" s="2605" t="s">
        <v>864</v>
      </c>
      <c r="C3081" s="2605"/>
      <c r="D3081" s="2605"/>
      <c r="E3081" s="2605"/>
      <c r="F3081" s="2605"/>
      <c r="G3081" s="2605"/>
      <c r="H3081" s="2605"/>
      <c r="I3081" s="1438"/>
    </row>
    <row r="3082" spans="2:9" ht="22.5">
      <c r="B3082" s="39" t="s">
        <v>865</v>
      </c>
      <c r="C3082" s="42" t="s">
        <v>866</v>
      </c>
      <c r="D3082" s="42" t="s">
        <v>867</v>
      </c>
      <c r="E3082" s="42" t="s">
        <v>868</v>
      </c>
      <c r="F3082" s="42" t="s">
        <v>850</v>
      </c>
      <c r="G3082" s="43" t="s">
        <v>852</v>
      </c>
      <c r="H3082" s="44"/>
      <c r="I3082" s="30"/>
    </row>
    <row r="3083" spans="2:9">
      <c r="B3083" s="45"/>
      <c r="C3083" s="46"/>
      <c r="D3083" s="47"/>
      <c r="E3083" s="23"/>
      <c r="F3083" s="59"/>
      <c r="G3083" s="23"/>
      <c r="H3083" s="48"/>
      <c r="I3083" s="30"/>
    </row>
    <row r="3084" spans="2:9">
      <c r="B3084" s="45"/>
      <c r="C3084" s="46"/>
      <c r="D3084" s="22"/>
      <c r="E3084" s="49"/>
      <c r="F3084" s="23"/>
      <c r="G3084" s="23"/>
      <c r="H3084" s="48"/>
      <c r="I3084" s="30"/>
    </row>
    <row r="3085" spans="2:9" ht="15.75" thickBot="1">
      <c r="B3085" s="50"/>
      <c r="C3085" s="52"/>
      <c r="D3085" s="52"/>
      <c r="E3085" s="52"/>
      <c r="F3085" s="52"/>
      <c r="G3085" s="53"/>
      <c r="H3085" s="48"/>
      <c r="I3085" s="30"/>
    </row>
    <row r="3086" spans="2:9" ht="15.75" thickBot="1">
      <c r="B3086" s="30"/>
      <c r="C3086" s="30"/>
      <c r="D3086" s="30"/>
      <c r="E3086" s="30"/>
      <c r="F3086" s="30"/>
      <c r="G3086" s="31" t="s">
        <v>855</v>
      </c>
      <c r="H3086" s="32">
        <f>SUM(G3083:G3085)</f>
        <v>0</v>
      </c>
      <c r="I3086" s="554"/>
    </row>
    <row r="3087" spans="2:9" ht="15.75" customHeight="1" thickBot="1">
      <c r="B3087" s="2605" t="s">
        <v>869</v>
      </c>
      <c r="C3087" s="2605"/>
      <c r="D3087" s="2605"/>
      <c r="E3087" s="2605"/>
      <c r="F3087" s="2605"/>
      <c r="G3087" s="2605"/>
      <c r="H3087" s="2605"/>
      <c r="I3087" s="1438"/>
    </row>
    <row r="3088" spans="2:9">
      <c r="B3088" s="54" t="s">
        <v>870</v>
      </c>
      <c r="C3088" s="42" t="s">
        <v>871</v>
      </c>
      <c r="D3088" s="42" t="s">
        <v>872</v>
      </c>
      <c r="E3088" s="55" t="s">
        <v>873</v>
      </c>
      <c r="F3088" s="55" t="s">
        <v>851</v>
      </c>
      <c r="G3088" s="43" t="s">
        <v>852</v>
      </c>
      <c r="H3088" s="34"/>
      <c r="I3088" s="30"/>
    </row>
    <row r="3089" spans="2:9">
      <c r="B3089" s="45" t="s">
        <v>914</v>
      </c>
      <c r="C3089" s="56">
        <f>'M.O. y F.prest.'!C38</f>
        <v>47450</v>
      </c>
      <c r="D3089" s="838">
        <f>+'M.O. y F.prest.'!$F$33</f>
        <v>1.7612000000000001</v>
      </c>
      <c r="E3089" s="58">
        <f>C3089*1.79*3</f>
        <v>254806.5</v>
      </c>
      <c r="F3089" s="49">
        <v>2</v>
      </c>
      <c r="G3089" s="24">
        <f>E3089/F3089</f>
        <v>127403.25</v>
      </c>
      <c r="H3089" s="19"/>
      <c r="I3089" s="30"/>
    </row>
    <row r="3090" spans="2:9">
      <c r="B3090" s="45" t="s">
        <v>927</v>
      </c>
      <c r="C3090" s="56">
        <f>'M.O. y F.prest.'!C39</f>
        <v>83568.94</v>
      </c>
      <c r="D3090" s="838">
        <f>+'M.O. y F.prest.'!$F$33</f>
        <v>1.7612000000000001</v>
      </c>
      <c r="E3090" s="58">
        <f>C3090*1.79</f>
        <v>149588.4026</v>
      </c>
      <c r="F3090" s="49">
        <v>2</v>
      </c>
      <c r="G3090" s="24">
        <f>E3090/F3090</f>
        <v>74794.201300000001</v>
      </c>
      <c r="H3090" s="19"/>
      <c r="I3090" s="30"/>
    </row>
    <row r="3091" spans="2:9">
      <c r="B3091" s="45"/>
      <c r="C3091" s="59"/>
      <c r="D3091" s="22"/>
      <c r="E3091" s="59"/>
      <c r="F3091" s="23"/>
      <c r="G3091" s="24"/>
      <c r="H3091" s="19"/>
      <c r="I3091" s="30"/>
    </row>
    <row r="3092" spans="2:9" ht="15.75" thickBot="1">
      <c r="B3092" s="50"/>
      <c r="C3092" s="51"/>
      <c r="D3092" s="51"/>
      <c r="E3092" s="51"/>
      <c r="F3092" s="51"/>
      <c r="G3092" s="29"/>
      <c r="H3092" s="29"/>
      <c r="I3092" s="30"/>
    </row>
    <row r="3093" spans="2:9" ht="15.75" thickBot="1">
      <c r="B3093" s="30"/>
      <c r="C3093" s="30"/>
      <c r="D3093" s="30"/>
      <c r="E3093" s="30"/>
      <c r="F3093" s="30"/>
      <c r="G3093" s="31" t="s">
        <v>855</v>
      </c>
      <c r="H3093" s="32">
        <f>SUM(G3089:G3092)</f>
        <v>202197.45130000002</v>
      </c>
      <c r="I3093" s="554"/>
    </row>
    <row r="3094" spans="2:9" ht="15" customHeight="1" thickBot="1">
      <c r="B3094" s="30"/>
      <c r="C3094" s="30"/>
      <c r="D3094" s="30"/>
      <c r="E3094" s="31" t="s">
        <v>876</v>
      </c>
      <c r="F3094" s="60"/>
      <c r="G3094" s="60"/>
      <c r="H3094" s="71">
        <f>H3073+H3080+H3086+H3093</f>
        <v>957904.82331489609</v>
      </c>
      <c r="I3094" s="182"/>
    </row>
    <row r="3098" spans="2:9" ht="15.75" thickBot="1"/>
    <row r="3099" spans="2:9" ht="41.45" customHeight="1">
      <c r="B3099" s="393"/>
      <c r="C3099" s="2617" t="s">
        <v>211</v>
      </c>
      <c r="D3099" s="2618"/>
      <c r="E3099" s="2618"/>
      <c r="F3099" s="2619"/>
      <c r="G3099" s="2620"/>
      <c r="H3099" s="2621"/>
      <c r="I3099" s="1586"/>
    </row>
    <row r="3100" spans="2:9" ht="25.15" customHeight="1">
      <c r="B3100" s="2622" t="s">
        <v>840</v>
      </c>
      <c r="C3100" s="2623"/>
      <c r="D3100" s="2623"/>
      <c r="E3100" s="2623"/>
      <c r="F3100" s="2623"/>
      <c r="G3100" s="2623"/>
      <c r="H3100" s="2624"/>
      <c r="I3100" s="1587"/>
    </row>
    <row r="3101" spans="2:9" ht="14.45" customHeight="1">
      <c r="B3101" s="2625" t="s">
        <v>841</v>
      </c>
      <c r="C3101" s="2626"/>
      <c r="D3101" s="2584" t="str">
        <f>D3</f>
        <v>Elaboró: Yeiner J. Ogaza Diaz</v>
      </c>
      <c r="E3101" s="2585"/>
      <c r="F3101" s="2586"/>
      <c r="G3101" s="11" t="s">
        <v>843</v>
      </c>
      <c r="H3101" s="12" t="s">
        <v>355</v>
      </c>
      <c r="I3101" s="60"/>
    </row>
    <row r="3102" spans="2:9">
      <c r="B3102" s="2590" t="s">
        <v>1198</v>
      </c>
      <c r="C3102" s="2591"/>
      <c r="D3102" s="2587"/>
      <c r="E3102" s="2588"/>
      <c r="F3102" s="2589"/>
      <c r="G3102" s="13" t="s">
        <v>845</v>
      </c>
      <c r="H3102" s="222">
        <f>'Pres. OBRA'!B97</f>
        <v>9.2099999999999991</v>
      </c>
      <c r="I3102" s="60"/>
    </row>
    <row r="3103" spans="2:9" ht="14.45" customHeight="1">
      <c r="B3103" s="446" t="s">
        <v>295</v>
      </c>
      <c r="C3103" s="2592" t="str">
        <f>C5</f>
        <v xml:space="preserve"> "CONSTRUCCION DEL PARQUE LA FAMILIA DEL MUNICIPIO DE GIRARDOTA"</v>
      </c>
      <c r="D3103" s="2593"/>
      <c r="E3103" s="2593"/>
      <c r="F3103" s="2593"/>
      <c r="G3103" s="2593"/>
      <c r="H3103" s="2594"/>
      <c r="I3103" s="31"/>
    </row>
    <row r="3104" spans="2:9" ht="74.25" customHeight="1" thickBot="1">
      <c r="B3104" s="15" t="s">
        <v>847</v>
      </c>
      <c r="C3104" s="2850" t="str">
        <f>'Pres. OBRA'!C97</f>
        <v>Construcción de CÁRCAMO en concreto de 21Mpa., con tapa rejilla prefabricada, con un ANCHO DE 40 y ALTO DE 40 cm medidas internas, paredes 10 cm. Incluye suministro, transporte y colocación del concreto, entresuelo 20 cm y todos losdemás elementos requeridos para su correcta construcción. No incluye acero de refuerzo, Según las especificaciones ydimensiones establecidas en los planos y diseños.</v>
      </c>
      <c r="D3104" s="2596"/>
      <c r="E3104" s="2596"/>
      <c r="F3104" s="2596"/>
      <c r="G3104" s="2596"/>
      <c r="H3104" s="2597"/>
      <c r="I3104" s="231"/>
    </row>
    <row r="3105" spans="2:9" ht="15.75" thickBot="1">
      <c r="B3105" s="166" t="s">
        <v>848</v>
      </c>
      <c r="C3105" s="30"/>
      <c r="D3105" s="30"/>
      <c r="E3105" s="30"/>
      <c r="F3105" s="30"/>
      <c r="G3105" s="30"/>
      <c r="H3105" s="167"/>
      <c r="I3105" s="30"/>
    </row>
    <row r="3106" spans="2:9">
      <c r="B3106" s="2598" t="s">
        <v>300</v>
      </c>
      <c r="C3106" s="2599"/>
      <c r="D3106" s="42" t="s">
        <v>849</v>
      </c>
      <c r="E3106" s="42" t="s">
        <v>850</v>
      </c>
      <c r="F3106" s="42" t="s">
        <v>851</v>
      </c>
      <c r="G3106" s="43" t="s">
        <v>852</v>
      </c>
      <c r="H3106" s="34"/>
      <c r="I3106" s="30"/>
    </row>
    <row r="3107" spans="2:9">
      <c r="B3107" s="2600" t="s">
        <v>877</v>
      </c>
      <c r="C3107" s="2601"/>
      <c r="D3107" s="78"/>
      <c r="E3107" s="70"/>
      <c r="F3107" s="68">
        <v>0.05</v>
      </c>
      <c r="G3107" s="24">
        <f>+F3107*H3132</f>
        <v>6631.473952133334</v>
      </c>
      <c r="H3107" s="19"/>
      <c r="I3107" s="30"/>
    </row>
    <row r="3108" spans="2:9" ht="18.600000000000001" customHeight="1">
      <c r="B3108" s="2600" t="s">
        <v>929</v>
      </c>
      <c r="C3108" s="2601"/>
      <c r="D3108" s="22" t="s">
        <v>592</v>
      </c>
      <c r="E3108" s="23">
        <f>+insum!E15</f>
        <v>48500</v>
      </c>
      <c r="F3108" s="23">
        <v>8.1494701030927888E-2</v>
      </c>
      <c r="G3108" s="24">
        <f>+E3108*F3108</f>
        <v>3952.4930000000027</v>
      </c>
      <c r="H3108" s="19"/>
      <c r="I3108" s="30"/>
    </row>
    <row r="3109" spans="2:9">
      <c r="B3109" s="2600" t="s">
        <v>930</v>
      </c>
      <c r="C3109" s="2601"/>
      <c r="D3109" s="22" t="s">
        <v>592</v>
      </c>
      <c r="E3109" s="23">
        <f>+insum!E5</f>
        <v>80000</v>
      </c>
      <c r="F3109" s="23">
        <v>0.1</v>
      </c>
      <c r="G3109" s="24">
        <f>+E3109*F3109</f>
        <v>8000</v>
      </c>
      <c r="H3109" s="19"/>
      <c r="I3109" s="30"/>
    </row>
    <row r="3110" spans="2:9">
      <c r="B3110" s="2600"/>
      <c r="C3110" s="2601"/>
      <c r="D3110" s="78"/>
      <c r="E3110" s="189"/>
      <c r="F3110" s="190"/>
      <c r="G3110" s="24"/>
      <c r="H3110" s="19"/>
      <c r="I3110" s="30"/>
    </row>
    <row r="3111" spans="2:9" ht="15.75" thickBot="1">
      <c r="B3111" s="2602"/>
      <c r="C3111" s="2603"/>
      <c r="D3111" s="187"/>
      <c r="E3111" s="27"/>
      <c r="F3111" s="178"/>
      <c r="G3111" s="188"/>
      <c r="H3111" s="29"/>
      <c r="I3111" s="30"/>
    </row>
    <row r="3112" spans="2:9" ht="15.75" thickBot="1">
      <c r="B3112" s="30"/>
      <c r="C3112" s="30"/>
      <c r="D3112" s="30"/>
      <c r="E3112" s="30"/>
      <c r="F3112" s="30"/>
      <c r="G3112" s="31" t="s">
        <v>855</v>
      </c>
      <c r="H3112" s="65">
        <f>SUM(G3107:G3111)</f>
        <v>18583.966952133334</v>
      </c>
      <c r="I3112" s="554"/>
    </row>
    <row r="3113" spans="2:9" ht="15" customHeight="1" thickBot="1">
      <c r="B3113" s="2605" t="s">
        <v>856</v>
      </c>
      <c r="C3113" s="2605"/>
      <c r="D3113" s="2605"/>
      <c r="E3113" s="2605"/>
      <c r="F3113" s="2605"/>
      <c r="G3113" s="2605"/>
      <c r="H3113" s="2605"/>
      <c r="I3113" s="1438"/>
    </row>
    <row r="3114" spans="2:9">
      <c r="B3114" s="2701" t="s">
        <v>300</v>
      </c>
      <c r="C3114" s="2702"/>
      <c r="D3114" s="159" t="s">
        <v>310</v>
      </c>
      <c r="E3114" s="159" t="s">
        <v>857</v>
      </c>
      <c r="F3114" s="159" t="s">
        <v>859</v>
      </c>
      <c r="G3114" s="431" t="s">
        <v>852</v>
      </c>
      <c r="H3114" s="447"/>
      <c r="I3114" s="30"/>
    </row>
    <row r="3115" spans="2:9" ht="20.45" customHeight="1">
      <c r="B3115" s="2600" t="s">
        <v>932</v>
      </c>
      <c r="C3115" s="2601"/>
      <c r="D3115" s="22" t="s">
        <v>362</v>
      </c>
      <c r="E3115" s="68">
        <v>0.2</v>
      </c>
      <c r="F3115" s="23">
        <f>'sub. anal.'!F54</f>
        <v>556025.80633333337</v>
      </c>
      <c r="G3115" s="24">
        <f t="shared" ref="G3115:G3120" si="33">+F3115*E3115</f>
        <v>111205.16126666668</v>
      </c>
      <c r="H3115" s="448"/>
      <c r="I3115" s="30"/>
    </row>
    <row r="3116" spans="2:9" ht="25.15" customHeight="1">
      <c r="B3116" s="2600" t="s">
        <v>1014</v>
      </c>
      <c r="C3116" s="2601"/>
      <c r="D3116" s="22" t="s">
        <v>1015</v>
      </c>
      <c r="E3116" s="68">
        <v>0.13</v>
      </c>
      <c r="F3116" s="23">
        <f>+insum!E47</f>
        <v>7200</v>
      </c>
      <c r="G3116" s="24">
        <f t="shared" si="33"/>
        <v>936</v>
      </c>
      <c r="H3116" s="448"/>
      <c r="I3116" s="30"/>
    </row>
    <row r="3117" spans="2:9">
      <c r="B3117" s="2600" t="s">
        <v>1199</v>
      </c>
      <c r="C3117" s="2601"/>
      <c r="D3117" s="22" t="s">
        <v>247</v>
      </c>
      <c r="E3117" s="68">
        <v>3</v>
      </c>
      <c r="F3117" s="59">
        <v>80000</v>
      </c>
      <c r="G3117" s="24">
        <f t="shared" si="33"/>
        <v>240000</v>
      </c>
      <c r="H3117" s="448"/>
      <c r="I3117" s="30"/>
    </row>
    <row r="3118" spans="2:9">
      <c r="B3118" s="2600" t="s">
        <v>1017</v>
      </c>
      <c r="C3118" s="2601"/>
      <c r="D3118" s="22" t="s">
        <v>362</v>
      </c>
      <c r="E3118" s="68">
        <f>0.6*0.6*0.05</f>
        <v>1.7999999999999999E-2</v>
      </c>
      <c r="F3118" s="23">
        <f>+insum!E209</f>
        <v>62045.600000000006</v>
      </c>
      <c r="G3118" s="24">
        <f t="shared" si="33"/>
        <v>1116.8208</v>
      </c>
      <c r="H3118" s="448"/>
      <c r="I3118" s="30"/>
    </row>
    <row r="3119" spans="2:9">
      <c r="B3119" s="2705" t="s">
        <v>1018</v>
      </c>
      <c r="C3119" s="2706"/>
      <c r="D3119" s="22" t="s">
        <v>310</v>
      </c>
      <c r="E3119" s="68">
        <v>2</v>
      </c>
      <c r="F3119" s="23">
        <f>+insum!E32</f>
        <v>15000</v>
      </c>
      <c r="G3119" s="24">
        <f t="shared" si="33"/>
        <v>30000</v>
      </c>
      <c r="H3119" s="448"/>
      <c r="I3119" s="30"/>
    </row>
    <row r="3120" spans="2:9" ht="15.75" thickBot="1">
      <c r="B3120" s="2703" t="s">
        <v>939</v>
      </c>
      <c r="C3120" s="2704"/>
      <c r="D3120" s="25" t="s">
        <v>139</v>
      </c>
      <c r="E3120" s="178">
        <v>2</v>
      </c>
      <c r="F3120" s="23">
        <f>+insum!E32</f>
        <v>15000</v>
      </c>
      <c r="G3120" s="28">
        <f t="shared" si="33"/>
        <v>30000</v>
      </c>
      <c r="H3120" s="53"/>
      <c r="I3120" s="30"/>
    </row>
    <row r="3121" spans="2:9" ht="15.75" thickBot="1">
      <c r="B3121" s="30"/>
      <c r="C3121" s="30"/>
      <c r="D3121" s="30"/>
      <c r="E3121" s="30"/>
      <c r="F3121" s="30"/>
      <c r="G3121" s="31" t="s">
        <v>855</v>
      </c>
      <c r="H3121" s="65">
        <f>SUM(G3115:G3120)</f>
        <v>413257.98206666665</v>
      </c>
      <c r="I3121" s="554"/>
    </row>
    <row r="3122" spans="2:9" ht="15.75" thickBot="1">
      <c r="B3122" s="2605" t="s">
        <v>864</v>
      </c>
      <c r="C3122" s="2605"/>
      <c r="D3122" s="2605"/>
      <c r="E3122" s="2605"/>
      <c r="F3122" s="2605"/>
      <c r="G3122" s="2605"/>
      <c r="H3122" s="2605"/>
      <c r="I3122" s="1438"/>
    </row>
    <row r="3123" spans="2:9" ht="22.5">
      <c r="B3123" s="39" t="s">
        <v>865</v>
      </c>
      <c r="C3123" s="42" t="s">
        <v>866</v>
      </c>
      <c r="D3123" s="42" t="s">
        <v>867</v>
      </c>
      <c r="E3123" s="42" t="s">
        <v>868</v>
      </c>
      <c r="F3123" s="42" t="s">
        <v>850</v>
      </c>
      <c r="G3123" s="43" t="s">
        <v>852</v>
      </c>
      <c r="H3123" s="44"/>
      <c r="I3123" s="30"/>
    </row>
    <row r="3124" spans="2:9">
      <c r="B3124" s="45"/>
      <c r="C3124" s="46"/>
      <c r="D3124" s="47"/>
      <c r="E3124" s="23"/>
      <c r="F3124" s="59"/>
      <c r="G3124" s="23"/>
      <c r="H3124" s="48"/>
      <c r="I3124" s="30"/>
    </row>
    <row r="3125" spans="2:9" ht="15.75" thickBot="1">
      <c r="B3125" s="50"/>
      <c r="C3125" s="52"/>
      <c r="D3125" s="52"/>
      <c r="E3125" s="52"/>
      <c r="F3125" s="52"/>
      <c r="G3125" s="53"/>
      <c r="H3125" s="48"/>
      <c r="I3125" s="30"/>
    </row>
    <row r="3126" spans="2:9" ht="15.75" thickBot="1">
      <c r="B3126" s="30"/>
      <c r="C3126" s="30"/>
      <c r="D3126" s="30"/>
      <c r="E3126" s="30"/>
      <c r="F3126" s="30"/>
      <c r="G3126" s="31" t="s">
        <v>855</v>
      </c>
      <c r="H3126" s="32">
        <f>SUM(G3124:G3125)</f>
        <v>0</v>
      </c>
      <c r="I3126" s="554"/>
    </row>
    <row r="3127" spans="2:9" ht="15.75" thickBot="1">
      <c r="B3127" s="2605" t="s">
        <v>869</v>
      </c>
      <c r="C3127" s="2605"/>
      <c r="D3127" s="2605"/>
      <c r="E3127" s="2605"/>
      <c r="F3127" s="2605"/>
      <c r="G3127" s="2605"/>
      <c r="H3127" s="2605"/>
      <c r="I3127" s="1438"/>
    </row>
    <row r="3128" spans="2:9">
      <c r="B3128" s="54" t="s">
        <v>870</v>
      </c>
      <c r="C3128" s="42" t="s">
        <v>871</v>
      </c>
      <c r="D3128" s="42" t="s">
        <v>872</v>
      </c>
      <c r="E3128" s="55" t="s">
        <v>873</v>
      </c>
      <c r="F3128" s="55" t="s">
        <v>851</v>
      </c>
      <c r="G3128" s="43" t="s">
        <v>852</v>
      </c>
      <c r="H3128" s="34"/>
      <c r="I3128" s="30"/>
    </row>
    <row r="3129" spans="2:9">
      <c r="B3129" s="45" t="s">
        <v>934</v>
      </c>
      <c r="C3129" s="56">
        <f>'M.O. y F.prest.'!C38</f>
        <v>47450</v>
      </c>
      <c r="D3129" s="838">
        <f>+'M.O. y F.prest.'!$F$33</f>
        <v>1.7612000000000001</v>
      </c>
      <c r="E3129" s="58">
        <f>C3129*D3129*3</f>
        <v>250706.82</v>
      </c>
      <c r="F3129" s="49">
        <v>3</v>
      </c>
      <c r="G3129" s="24">
        <f>E3129/F3129</f>
        <v>83568.94</v>
      </c>
      <c r="H3129" s="19"/>
      <c r="I3129" s="30"/>
    </row>
    <row r="3130" spans="2:9">
      <c r="B3130" s="45" t="s">
        <v>927</v>
      </c>
      <c r="C3130" s="56">
        <f>'M.O. y F.prest.'!C39</f>
        <v>83568.94</v>
      </c>
      <c r="D3130" s="838">
        <f>+'M.O. y F.prest.'!$F$33</f>
        <v>1.7612000000000001</v>
      </c>
      <c r="E3130" s="58">
        <f>C3130*D3130</f>
        <v>147181.61712800001</v>
      </c>
      <c r="F3130" s="49">
        <v>3</v>
      </c>
      <c r="G3130" s="24">
        <f>E3130/F3130</f>
        <v>49060.539042666671</v>
      </c>
      <c r="H3130" s="19"/>
      <c r="I3130" s="30"/>
    </row>
    <row r="3131" spans="2:9" ht="15.75" thickBot="1">
      <c r="B3131" s="50"/>
      <c r="C3131" s="51"/>
      <c r="D3131" s="51"/>
      <c r="E3131" s="51"/>
      <c r="F3131" s="51"/>
      <c r="G3131" s="29"/>
      <c r="H3131" s="29"/>
      <c r="I3131" s="30"/>
    </row>
    <row r="3132" spans="2:9" ht="15.75" thickBot="1">
      <c r="B3132" s="30"/>
      <c r="C3132" s="30"/>
      <c r="D3132" s="30"/>
      <c r="E3132" s="30"/>
      <c r="F3132" s="30"/>
      <c r="G3132" s="31" t="s">
        <v>855</v>
      </c>
      <c r="H3132" s="32">
        <f>SUM(G3129:G3131)</f>
        <v>132629.47904266667</v>
      </c>
      <c r="I3132" s="554"/>
    </row>
    <row r="3133" spans="2:9" ht="15.75" thickBot="1">
      <c r="B3133" s="30"/>
      <c r="C3133" s="30"/>
      <c r="D3133" s="30"/>
      <c r="E3133" s="30"/>
      <c r="F3133" s="30"/>
      <c r="G3133" s="60"/>
      <c r="H3133" s="30"/>
      <c r="I3133" s="30"/>
    </row>
    <row r="3134" spans="2:9" ht="15.75" thickBot="1">
      <c r="B3134" s="30"/>
      <c r="C3134" s="30"/>
      <c r="D3134" s="30"/>
      <c r="E3134" s="61" t="s">
        <v>876</v>
      </c>
      <c r="F3134" s="62"/>
      <c r="G3134" s="62"/>
      <c r="H3134" s="71">
        <f>H3112+H3121+H3126+H3132</f>
        <v>564471.42806146666</v>
      </c>
      <c r="I3134" s="182"/>
    </row>
    <row r="3136" spans="2:9" ht="15.75" thickBot="1"/>
    <row r="3137" spans="2:9" ht="58.15" customHeight="1">
      <c r="B3137" s="393"/>
      <c r="C3137" s="2617" t="s">
        <v>211</v>
      </c>
      <c r="D3137" s="2618"/>
      <c r="E3137" s="2618"/>
      <c r="F3137" s="2619"/>
      <c r="G3137" s="2620"/>
      <c r="H3137" s="2621"/>
      <c r="I3137" s="1586"/>
    </row>
    <row r="3138" spans="2:9" ht="25.15" customHeight="1">
      <c r="B3138" s="2622" t="s">
        <v>840</v>
      </c>
      <c r="C3138" s="2623"/>
      <c r="D3138" s="2623"/>
      <c r="E3138" s="2623"/>
      <c r="F3138" s="2623"/>
      <c r="G3138" s="2623"/>
      <c r="H3138" s="2624"/>
      <c r="I3138" s="1587"/>
    </row>
    <row r="3139" spans="2:9" ht="15.75" customHeight="1">
      <c r="B3139" s="2625" t="s">
        <v>841</v>
      </c>
      <c r="C3139" s="2626"/>
      <c r="D3139" s="2584" t="str">
        <f>+D3101</f>
        <v>Elaboró: Yeiner J. Ogaza Diaz</v>
      </c>
      <c r="E3139" s="2585"/>
      <c r="F3139" s="2586"/>
      <c r="G3139" s="11" t="s">
        <v>843</v>
      </c>
      <c r="H3139" s="12" t="str">
        <f>+'Pres. OBRA'!D98</f>
        <v>und</v>
      </c>
      <c r="I3139" s="60"/>
    </row>
    <row r="3140" spans="2:9">
      <c r="B3140" s="2590"/>
      <c r="C3140" s="2591"/>
      <c r="D3140" s="2587"/>
      <c r="E3140" s="2588"/>
      <c r="F3140" s="2589"/>
      <c r="G3140" s="13" t="s">
        <v>845</v>
      </c>
      <c r="H3140" s="219">
        <f>+'Pres. OBRA'!B98</f>
        <v>9.2199999999999989</v>
      </c>
      <c r="I3140" s="1594"/>
    </row>
    <row r="3141" spans="2:9" ht="15" customHeight="1">
      <c r="B3141" s="392" t="s">
        <v>295</v>
      </c>
      <c r="C3141" s="2592" t="str">
        <f>+C3103</f>
        <v xml:space="preserve"> "CONSTRUCCION DEL PARQUE LA FAMILIA DEL MUNICIPIO DE GIRARDOTA"</v>
      </c>
      <c r="D3141" s="2593"/>
      <c r="E3141" s="2593"/>
      <c r="F3141" s="2593"/>
      <c r="G3141" s="2593"/>
      <c r="H3141" s="2594"/>
      <c r="I3141" s="31"/>
    </row>
    <row r="3142" spans="2:9" ht="55.15" customHeight="1" thickBot="1">
      <c r="B3142" s="15" t="s">
        <v>847</v>
      </c>
      <c r="C3142" s="2595" t="str">
        <f>+'Pres. OBRA'!C98</f>
        <v>Suministro, transporte e instalación de terminal con L = 0.15m y con camara de aire h = 0.30m, en tuberia de cobre tipo M, con un DIÁMETRO DE 1/2". Incluye suministro y transporte de los materiales, canchada de muros y resane en mortero, accesorios de cobre y PVC, sellante, soldadura, teflón, y todo lo necesario para su correcta instalación y funcionamiento.</v>
      </c>
      <c r="D3142" s="2596"/>
      <c r="E3142" s="2596"/>
      <c r="F3142" s="2596"/>
      <c r="G3142" s="2596"/>
      <c r="H3142" s="2597"/>
      <c r="I3142" s="231"/>
    </row>
    <row r="3143" spans="2:9" ht="15" customHeight="1" thickBot="1">
      <c r="B3143" s="166" t="s">
        <v>848</v>
      </c>
      <c r="C3143" s="30"/>
      <c r="D3143" s="30"/>
      <c r="E3143" s="30"/>
      <c r="F3143" s="30"/>
      <c r="G3143" s="30"/>
      <c r="H3143" s="167"/>
      <c r="I3143" s="30"/>
    </row>
    <row r="3144" spans="2:9" ht="15" customHeight="1">
      <c r="B3144" s="2598" t="s">
        <v>300</v>
      </c>
      <c r="C3144" s="2599"/>
      <c r="D3144" s="42" t="s">
        <v>849</v>
      </c>
      <c r="E3144" s="40" t="s">
        <v>850</v>
      </c>
      <c r="F3144" s="40" t="s">
        <v>851</v>
      </c>
      <c r="G3144" s="43" t="s">
        <v>852</v>
      </c>
      <c r="H3144" s="34"/>
      <c r="I3144" s="30"/>
    </row>
    <row r="3145" spans="2:9" ht="13.9" customHeight="1">
      <c r="B3145" s="2600" t="s">
        <v>877</v>
      </c>
      <c r="C3145" s="2601"/>
      <c r="D3145" s="206"/>
      <c r="E3145" s="70"/>
      <c r="F3145" s="68">
        <v>0.05</v>
      </c>
      <c r="G3145" s="192">
        <f>+F3145*H3171</f>
        <v>2884.3819641000005</v>
      </c>
      <c r="H3145" s="19"/>
      <c r="I3145" s="30"/>
    </row>
    <row r="3146" spans="2:9" ht="15" customHeight="1" thickBot="1">
      <c r="B3146" s="2602"/>
      <c r="C3146" s="2603"/>
      <c r="D3146" s="187"/>
      <c r="E3146" s="27"/>
      <c r="F3146" s="178"/>
      <c r="G3146" s="188"/>
      <c r="H3146" s="29"/>
      <c r="I3146" s="30"/>
    </row>
    <row r="3147" spans="2:9" ht="15" customHeight="1" thickBot="1">
      <c r="B3147" s="30"/>
      <c r="C3147" s="30"/>
      <c r="D3147" s="30"/>
      <c r="E3147" s="30"/>
      <c r="F3147" s="30"/>
      <c r="G3147" s="31" t="s">
        <v>855</v>
      </c>
      <c r="H3147" s="65">
        <f>SUM(G3145:G3146)</f>
        <v>2884.3819641000005</v>
      </c>
      <c r="I3147" s="554"/>
    </row>
    <row r="3148" spans="2:9" ht="15" customHeight="1" thickBot="1">
      <c r="B3148" s="2604" t="s">
        <v>856</v>
      </c>
      <c r="C3148" s="2604"/>
      <c r="D3148" s="2604"/>
      <c r="E3148" s="2604"/>
      <c r="F3148" s="2604"/>
      <c r="G3148" s="2604"/>
      <c r="H3148" s="2605"/>
      <c r="I3148" s="1438"/>
    </row>
    <row r="3149" spans="2:9" ht="15.75" customHeight="1">
      <c r="B3149" s="2606" t="s">
        <v>300</v>
      </c>
      <c r="C3149" s="2607"/>
      <c r="D3149" s="159" t="s">
        <v>310</v>
      </c>
      <c r="E3149" s="160" t="s">
        <v>857</v>
      </c>
      <c r="F3149" s="171" t="s">
        <v>859</v>
      </c>
      <c r="G3149" s="547" t="s">
        <v>852</v>
      </c>
      <c r="H3149" s="44"/>
      <c r="I3149" s="30"/>
    </row>
    <row r="3150" spans="2:9">
      <c r="B3150" s="2608" t="s">
        <v>1200</v>
      </c>
      <c r="C3150" s="2609"/>
      <c r="D3150" s="22" t="s">
        <v>247</v>
      </c>
      <c r="E3150" s="1724">
        <f>1.5/6</f>
        <v>0.25</v>
      </c>
      <c r="F3150" s="668">
        <f>+insum!E581</f>
        <v>24511</v>
      </c>
      <c r="G3150" s="24">
        <f t="shared" ref="G3150:G3159" si="34">+F3150*E3150</f>
        <v>6127.75</v>
      </c>
      <c r="H3150" s="48"/>
      <c r="I3150" s="30"/>
    </row>
    <row r="3151" spans="2:9" ht="15.75" customHeight="1">
      <c r="B3151" s="2608" t="s">
        <v>1201</v>
      </c>
      <c r="C3151" s="2609"/>
      <c r="D3151" s="22" t="s">
        <v>247</v>
      </c>
      <c r="E3151" s="1724">
        <v>1</v>
      </c>
      <c r="F3151" s="668">
        <v>660</v>
      </c>
      <c r="G3151" s="24">
        <f t="shared" si="34"/>
        <v>660</v>
      </c>
      <c r="H3151" s="48"/>
      <c r="I3151" s="30"/>
    </row>
    <row r="3152" spans="2:9" ht="14.45" customHeight="1">
      <c r="B3152" s="2600" t="s">
        <v>1202</v>
      </c>
      <c r="C3152" s="2601"/>
      <c r="D3152" s="22" t="s">
        <v>247</v>
      </c>
      <c r="E3152" s="1724">
        <v>1</v>
      </c>
      <c r="F3152" s="668">
        <v>660</v>
      </c>
      <c r="G3152" s="24">
        <f t="shared" si="34"/>
        <v>660</v>
      </c>
      <c r="H3152" s="48"/>
      <c r="I3152" s="30"/>
    </row>
    <row r="3153" spans="2:9" ht="14.45" customHeight="1">
      <c r="B3153" s="2608" t="s">
        <v>1203</v>
      </c>
      <c r="C3153" s="2609"/>
      <c r="D3153" s="22" t="s">
        <v>247</v>
      </c>
      <c r="E3153" s="1724">
        <v>1</v>
      </c>
      <c r="F3153" s="668">
        <v>750</v>
      </c>
      <c r="G3153" s="24">
        <f t="shared" si="34"/>
        <v>750</v>
      </c>
      <c r="H3153" s="48"/>
      <c r="I3153" s="30"/>
    </row>
    <row r="3154" spans="2:9" ht="14.45" customHeight="1">
      <c r="B3154" s="2600" t="s">
        <v>1204</v>
      </c>
      <c r="C3154" s="2601"/>
      <c r="D3154" s="22" t="s">
        <v>247</v>
      </c>
      <c r="E3154" s="1724">
        <v>0.13</v>
      </c>
      <c r="F3154" s="668">
        <f>+insum!E591</f>
        <v>1567</v>
      </c>
      <c r="G3154" s="24">
        <f t="shared" si="34"/>
        <v>203.71</v>
      </c>
      <c r="H3154" s="48"/>
      <c r="I3154" s="30"/>
    </row>
    <row r="3155" spans="2:9" ht="14.45" customHeight="1">
      <c r="B3155" s="2600" t="s">
        <v>1205</v>
      </c>
      <c r="C3155" s="2601"/>
      <c r="D3155" s="22" t="s">
        <v>247</v>
      </c>
      <c r="E3155" s="1724">
        <v>0.13</v>
      </c>
      <c r="F3155" s="668">
        <v>96000</v>
      </c>
      <c r="G3155" s="24">
        <f t="shared" si="34"/>
        <v>12480</v>
      </c>
      <c r="H3155" s="48"/>
      <c r="I3155" s="30"/>
    </row>
    <row r="3156" spans="2:9" ht="14.45" customHeight="1">
      <c r="B3156" s="2600" t="s">
        <v>1206</v>
      </c>
      <c r="C3156" s="2601"/>
      <c r="D3156" s="22" t="s">
        <v>247</v>
      </c>
      <c r="E3156" s="1724">
        <v>1</v>
      </c>
      <c r="F3156" s="668">
        <v>5500</v>
      </c>
      <c r="G3156" s="24">
        <f t="shared" si="34"/>
        <v>5500</v>
      </c>
      <c r="H3156" s="48"/>
      <c r="I3156" s="30"/>
    </row>
    <row r="3157" spans="2:9" ht="14.45" customHeight="1">
      <c r="B3157" s="2600" t="s">
        <v>1207</v>
      </c>
      <c r="C3157" s="2601"/>
      <c r="D3157" s="22" t="s">
        <v>247</v>
      </c>
      <c r="E3157" s="1724">
        <v>0.1</v>
      </c>
      <c r="F3157" s="668">
        <v>89000</v>
      </c>
      <c r="G3157" s="24">
        <f t="shared" si="34"/>
        <v>8900</v>
      </c>
      <c r="H3157" s="48"/>
      <c r="I3157" s="30"/>
    </row>
    <row r="3158" spans="2:9" ht="14.45" customHeight="1">
      <c r="B3158" s="2608" t="s">
        <v>1208</v>
      </c>
      <c r="C3158" s="2609"/>
      <c r="D3158" s="22" t="s">
        <v>247</v>
      </c>
      <c r="E3158" s="1724">
        <v>3.3333333333333333E-2</v>
      </c>
      <c r="F3158" s="23">
        <f>+insum!E45</f>
        <v>75000</v>
      </c>
      <c r="G3158" s="24">
        <f t="shared" si="34"/>
        <v>2500</v>
      </c>
      <c r="H3158" s="48"/>
      <c r="I3158" s="30"/>
    </row>
    <row r="3159" spans="2:9" ht="15" customHeight="1" thickBot="1">
      <c r="B3159" s="2610" t="s">
        <v>1209</v>
      </c>
      <c r="C3159" s="2611"/>
      <c r="D3159" s="25" t="s">
        <v>247</v>
      </c>
      <c r="E3159" s="1725">
        <v>3.3333333333333333E-2</v>
      </c>
      <c r="F3159" s="27">
        <f>+insum!E48</f>
        <v>15000</v>
      </c>
      <c r="G3159" s="28">
        <f t="shared" si="34"/>
        <v>500</v>
      </c>
      <c r="H3159" s="79"/>
      <c r="I3159" s="30"/>
    </row>
    <row r="3160" spans="2:9" ht="15.75" customHeight="1" thickBot="1">
      <c r="B3160" s="30"/>
      <c r="C3160" s="30"/>
      <c r="D3160" s="30"/>
      <c r="E3160" s="30"/>
      <c r="F3160" s="30"/>
      <c r="G3160" s="31" t="s">
        <v>855</v>
      </c>
      <c r="H3160" s="32">
        <f>SUM(G3150:G3159)</f>
        <v>38281.46</v>
      </c>
      <c r="I3160" s="554"/>
    </row>
    <row r="3161" spans="2:9" ht="15.75" thickBot="1">
      <c r="B3161" s="2616" t="s">
        <v>864</v>
      </c>
      <c r="C3161" s="2616"/>
      <c r="D3161" s="2616"/>
      <c r="E3161" s="2616"/>
      <c r="F3161" s="2616"/>
      <c r="G3161" s="2616"/>
      <c r="H3161" s="2616"/>
      <c r="I3161" s="1436"/>
    </row>
    <row r="3162" spans="2:9" ht="22.5">
      <c r="B3162" s="39" t="s">
        <v>865</v>
      </c>
      <c r="C3162" s="41" t="s">
        <v>866</v>
      </c>
      <c r="D3162" s="42" t="s">
        <v>867</v>
      </c>
      <c r="E3162" s="42" t="s">
        <v>868</v>
      </c>
      <c r="F3162" s="42" t="s">
        <v>850</v>
      </c>
      <c r="G3162" s="43" t="s">
        <v>852</v>
      </c>
      <c r="H3162" s="44"/>
      <c r="I3162" s="30"/>
    </row>
    <row r="3163" spans="2:9">
      <c r="B3163" s="45"/>
      <c r="C3163" s="46"/>
      <c r="D3163" s="47"/>
      <c r="E3163" s="23"/>
      <c r="F3163" s="59"/>
      <c r="G3163" s="23"/>
      <c r="H3163" s="48"/>
      <c r="I3163" s="30"/>
    </row>
    <row r="3164" spans="2:9" ht="15.75" thickBot="1">
      <c r="B3164" s="50"/>
      <c r="C3164" s="52"/>
      <c r="D3164" s="52"/>
      <c r="E3164" s="52"/>
      <c r="F3164" s="52"/>
      <c r="G3164" s="53"/>
      <c r="H3164" s="48"/>
      <c r="I3164" s="30"/>
    </row>
    <row r="3165" spans="2:9" ht="15.75" thickBot="1">
      <c r="B3165" s="30"/>
      <c r="C3165" s="30"/>
      <c r="D3165" s="30"/>
      <c r="E3165" s="30"/>
      <c r="F3165" s="30"/>
      <c r="G3165" s="31" t="s">
        <v>855</v>
      </c>
      <c r="H3165" s="32">
        <f>SUM(G3163:G3164)</f>
        <v>0</v>
      </c>
      <c r="I3165" s="554"/>
    </row>
    <row r="3166" spans="2:9" ht="15.75" thickBot="1">
      <c r="B3166" s="2605" t="s">
        <v>869</v>
      </c>
      <c r="C3166" s="2605"/>
      <c r="D3166" s="2605"/>
      <c r="E3166" s="2605"/>
      <c r="F3166" s="2605"/>
      <c r="G3166" s="2605"/>
      <c r="H3166" s="2605"/>
      <c r="I3166" s="1438"/>
    </row>
    <row r="3167" spans="2:9" ht="15.75" thickBot="1">
      <c r="B3167" s="39" t="s">
        <v>870</v>
      </c>
      <c r="C3167" s="40" t="s">
        <v>871</v>
      </c>
      <c r="D3167" s="40" t="s">
        <v>872</v>
      </c>
      <c r="E3167" s="675" t="s">
        <v>873</v>
      </c>
      <c r="F3167" s="675" t="s">
        <v>851</v>
      </c>
      <c r="G3167" s="676" t="s">
        <v>852</v>
      </c>
      <c r="H3167" s="34"/>
      <c r="I3167" s="30"/>
    </row>
    <row r="3168" spans="2:9">
      <c r="B3168" s="677" t="s">
        <v>914</v>
      </c>
      <c r="C3168" s="678">
        <f>'M.O. y F.prest.'!C38</f>
        <v>47450</v>
      </c>
      <c r="D3168" s="838">
        <f>+'M.O. y F.prest.'!$F$33</f>
        <v>1.7612000000000001</v>
      </c>
      <c r="E3168" s="679">
        <f>C3168*D3168*1</f>
        <v>83568.94</v>
      </c>
      <c r="F3168" s="680">
        <v>4</v>
      </c>
      <c r="G3168" s="681">
        <f>E3168/F3168</f>
        <v>20892.235000000001</v>
      </c>
      <c r="H3168" s="19"/>
      <c r="I3168" s="30"/>
    </row>
    <row r="3169" spans="2:9" ht="12" customHeight="1">
      <c r="B3169" s="45" t="s">
        <v>927</v>
      </c>
      <c r="C3169" s="56">
        <f>'M.O. y F.prest.'!C39</f>
        <v>83568.94</v>
      </c>
      <c r="D3169" s="838">
        <f>+'M.O. y F.prest.'!$F$33</f>
        <v>1.7612000000000001</v>
      </c>
      <c r="E3169" s="58">
        <f>C3169*D3169</f>
        <v>147181.61712800001</v>
      </c>
      <c r="F3169" s="49">
        <v>4</v>
      </c>
      <c r="G3169" s="24">
        <f>E3169/F3169</f>
        <v>36795.404282000003</v>
      </c>
      <c r="H3169" s="19"/>
      <c r="I3169" s="30"/>
    </row>
    <row r="3170" spans="2:9" ht="15.75" thickBot="1">
      <c r="B3170" s="203"/>
      <c r="C3170" s="26"/>
      <c r="D3170" s="25"/>
      <c r="E3170" s="26"/>
      <c r="F3170" s="27"/>
      <c r="G3170" s="28"/>
      <c r="H3170" s="19"/>
      <c r="I3170" s="30"/>
    </row>
    <row r="3171" spans="2:9" ht="15.75" thickBot="1">
      <c r="B3171" s="30"/>
      <c r="C3171" s="30"/>
      <c r="D3171" s="30"/>
      <c r="E3171" s="30"/>
      <c r="F3171" s="30"/>
      <c r="G3171" s="31" t="s">
        <v>855</v>
      </c>
      <c r="H3171" s="32">
        <f>SUM(G3168:G3170)</f>
        <v>57687.639282000004</v>
      </c>
      <c r="I3171" s="554"/>
    </row>
    <row r="3172" spans="2:9" ht="15" customHeight="1" thickBot="1">
      <c r="B3172" s="30"/>
      <c r="C3172" s="30"/>
      <c r="D3172" s="30"/>
      <c r="E3172" s="30"/>
      <c r="F3172" s="30"/>
      <c r="G3172" s="60"/>
      <c r="H3172" s="30"/>
      <c r="I3172" s="30"/>
    </row>
    <row r="3173" spans="2:9" ht="13.15" customHeight="1" thickBot="1">
      <c r="B3173" s="30"/>
      <c r="C3173" s="30"/>
      <c r="D3173" s="30"/>
      <c r="E3173" s="61" t="s">
        <v>876</v>
      </c>
      <c r="F3173" s="62"/>
      <c r="G3173" s="62"/>
      <c r="H3173" s="71">
        <f>H3147+H3160+H3165+H3171</f>
        <v>98853.481246100011</v>
      </c>
      <c r="I3173" s="182"/>
    </row>
    <row r="3178" spans="2:9" ht="15.75" thickBot="1"/>
    <row r="3179" spans="2:9" ht="51" customHeight="1">
      <c r="B3179" s="393"/>
      <c r="C3179" s="2617" t="s">
        <v>211</v>
      </c>
      <c r="D3179" s="2618"/>
      <c r="E3179" s="2618"/>
      <c r="F3179" s="2619"/>
      <c r="G3179" s="2620"/>
      <c r="H3179" s="2621"/>
      <c r="I3179" s="1586"/>
    </row>
    <row r="3180" spans="2:9" ht="26.25">
      <c r="B3180" s="2622" t="s">
        <v>840</v>
      </c>
      <c r="C3180" s="2623"/>
      <c r="D3180" s="2623"/>
      <c r="E3180" s="2623"/>
      <c r="F3180" s="2623"/>
      <c r="G3180" s="2623"/>
      <c r="H3180" s="2624"/>
      <c r="I3180" s="1587"/>
    </row>
    <row r="3181" spans="2:9">
      <c r="B3181" s="2625" t="s">
        <v>841</v>
      </c>
      <c r="C3181" s="2626"/>
      <c r="D3181" s="2584" t="str">
        <f>+D3101</f>
        <v>Elaboró: Yeiner J. Ogaza Diaz</v>
      </c>
      <c r="E3181" s="2585"/>
      <c r="F3181" s="2586"/>
      <c r="G3181" s="11" t="s">
        <v>843</v>
      </c>
      <c r="H3181" s="12" t="s">
        <v>424</v>
      </c>
      <c r="I3181" s="60"/>
    </row>
    <row r="3182" spans="2:9">
      <c r="B3182" s="2590"/>
      <c r="C3182" s="2591"/>
      <c r="D3182" s="2587"/>
      <c r="E3182" s="2588"/>
      <c r="F3182" s="2589"/>
      <c r="G3182" s="13" t="s">
        <v>845</v>
      </c>
      <c r="H3182" s="222">
        <f>+'Pres. OBRA'!B100</f>
        <v>10.1</v>
      </c>
      <c r="I3182" s="60"/>
    </row>
    <row r="3183" spans="2:9">
      <c r="B3183" s="446" t="s">
        <v>295</v>
      </c>
      <c r="C3183" s="2592" t="str">
        <f>+C3103</f>
        <v xml:space="preserve"> "CONSTRUCCION DEL PARQUE LA FAMILIA DEL MUNICIPIO DE GIRARDOTA"</v>
      </c>
      <c r="D3183" s="2593"/>
      <c r="E3183" s="2593"/>
      <c r="F3183" s="2593"/>
      <c r="G3183" s="2593"/>
      <c r="H3183" s="2594"/>
      <c r="I3183" s="31"/>
    </row>
    <row r="3184" spans="2:9" ht="57.6" customHeight="1" thickBot="1">
      <c r="B3184" s="15" t="s">
        <v>847</v>
      </c>
      <c r="C3184" s="2850" t="str">
        <f>+'Pres. OBRA'!C100</f>
        <v>LAVAMANOS DE EMPOTRAR Suministro, transporte y colocación de lavamanos (tipo Marcella o equivalente), color blanco. Incluye grifería metálica con acabado cromado, tipo marruecos o su equivalente, abasto metálico acabado cromado, sifón botella, emboquillado con silicona antihongos y todos los demás elementos necesarios para su correcta instalación y funcionamiento.</v>
      </c>
      <c r="D3184" s="2596"/>
      <c r="E3184" s="2596"/>
      <c r="F3184" s="2596"/>
      <c r="G3184" s="2596"/>
      <c r="H3184" s="2597"/>
      <c r="I3184" s="231"/>
    </row>
    <row r="3185" spans="2:12" ht="15.75" thickBot="1">
      <c r="B3185" s="166" t="s">
        <v>848</v>
      </c>
      <c r="C3185" s="30"/>
      <c r="D3185" s="30"/>
      <c r="E3185" s="30"/>
      <c r="F3185" s="30"/>
      <c r="G3185" s="30"/>
      <c r="H3185" s="167"/>
      <c r="I3185" s="30"/>
    </row>
    <row r="3186" spans="2:12">
      <c r="B3186" s="2598" t="s">
        <v>300</v>
      </c>
      <c r="C3186" s="2599"/>
      <c r="D3186" s="42" t="s">
        <v>849</v>
      </c>
      <c r="E3186" s="42" t="s">
        <v>850</v>
      </c>
      <c r="F3186" s="42" t="s">
        <v>851</v>
      </c>
      <c r="G3186" s="43" t="s">
        <v>852</v>
      </c>
      <c r="H3186" s="34"/>
      <c r="I3186" s="30"/>
    </row>
    <row r="3187" spans="2:12">
      <c r="B3187" s="2600" t="s">
        <v>877</v>
      </c>
      <c r="C3187" s="2601"/>
      <c r="D3187" s="78"/>
      <c r="E3187" s="70"/>
      <c r="F3187" s="68">
        <v>0.05</v>
      </c>
      <c r="G3187" s="24">
        <f>+F3187*H3208</f>
        <v>4973.605464100001</v>
      </c>
      <c r="H3187" s="19"/>
      <c r="I3187" s="30"/>
    </row>
    <row r="3188" spans="2:12">
      <c r="B3188" s="2600"/>
      <c r="C3188" s="2601"/>
      <c r="D3188" s="78"/>
      <c r="E3188" s="189"/>
      <c r="F3188" s="190"/>
      <c r="G3188" s="24"/>
      <c r="H3188" s="19"/>
      <c r="I3188" s="30"/>
    </row>
    <row r="3189" spans="2:12" ht="15.75" thickBot="1">
      <c r="B3189" s="2602"/>
      <c r="C3189" s="2603"/>
      <c r="D3189" s="187"/>
      <c r="E3189" s="27"/>
      <c r="F3189" s="178"/>
      <c r="G3189" s="188"/>
      <c r="H3189" s="29"/>
      <c r="I3189" s="30"/>
    </row>
    <row r="3190" spans="2:12" ht="15.75" thickBot="1">
      <c r="B3190" s="30"/>
      <c r="C3190" s="30"/>
      <c r="D3190" s="30"/>
      <c r="E3190" s="30"/>
      <c r="F3190" s="30"/>
      <c r="G3190" s="31" t="s">
        <v>855</v>
      </c>
      <c r="H3190" s="65">
        <f>SUM(G3187)</f>
        <v>4973.605464100001</v>
      </c>
      <c r="I3190" s="554"/>
    </row>
    <row r="3191" spans="2:12" ht="15.75" thickBot="1">
      <c r="B3191" s="2605" t="s">
        <v>856</v>
      </c>
      <c r="C3191" s="2605"/>
      <c r="D3191" s="2605"/>
      <c r="E3191" s="2605"/>
      <c r="F3191" s="2605"/>
      <c r="G3191" s="2605"/>
      <c r="H3191" s="2605"/>
      <c r="I3191" s="1438"/>
    </row>
    <row r="3192" spans="2:12">
      <c r="B3192" s="2701" t="s">
        <v>300</v>
      </c>
      <c r="C3192" s="2702"/>
      <c r="D3192" s="159" t="s">
        <v>310</v>
      </c>
      <c r="E3192" s="159" t="s">
        <v>857</v>
      </c>
      <c r="F3192" s="159" t="s">
        <v>859</v>
      </c>
      <c r="G3192" s="431" t="s">
        <v>852</v>
      </c>
      <c r="H3192" s="447"/>
      <c r="I3192" s="30"/>
    </row>
    <row r="3193" spans="2:12">
      <c r="B3193" s="2600" t="s">
        <v>1210</v>
      </c>
      <c r="C3193" s="2601"/>
      <c r="D3193" s="22" t="s">
        <v>424</v>
      </c>
      <c r="E3193" s="68">
        <v>1</v>
      </c>
      <c r="F3193" s="23">
        <f>+insum!E309</f>
        <v>400000</v>
      </c>
      <c r="G3193" s="24">
        <f>+F3193*E3193</f>
        <v>400000</v>
      </c>
      <c r="H3193" s="448"/>
      <c r="I3193" s="30"/>
    </row>
    <row r="3194" spans="2:12">
      <c r="B3194" s="2600" t="s">
        <v>1211</v>
      </c>
      <c r="C3194" s="2601"/>
      <c r="D3194" s="22" t="s">
        <v>424</v>
      </c>
      <c r="E3194" s="68">
        <v>0.13</v>
      </c>
      <c r="F3194" s="23">
        <f>+insum!E160</f>
        <v>20000</v>
      </c>
      <c r="G3194" s="24">
        <f>+F3194*E3194</f>
        <v>2600</v>
      </c>
      <c r="H3194" s="448"/>
      <c r="I3194" s="30"/>
      <c r="L3194" t="s">
        <v>1136</v>
      </c>
    </row>
    <row r="3195" spans="2:12">
      <c r="B3195" s="2600" t="s">
        <v>1208</v>
      </c>
      <c r="C3195" s="2601"/>
      <c r="D3195" s="22" t="s">
        <v>247</v>
      </c>
      <c r="E3195" s="68">
        <v>1</v>
      </c>
      <c r="F3195" s="59">
        <f>+insum!E345</f>
        <v>45000</v>
      </c>
      <c r="G3195" s="24">
        <f>+F3195*E3195</f>
        <v>45000</v>
      </c>
      <c r="H3195" s="448"/>
      <c r="I3195" s="30"/>
    </row>
    <row r="3196" spans="2:12">
      <c r="B3196" s="2600" t="s">
        <v>1212</v>
      </c>
      <c r="C3196" s="2601"/>
      <c r="D3196" s="22" t="s">
        <v>424</v>
      </c>
      <c r="E3196" s="68">
        <v>0.27743543956043965</v>
      </c>
      <c r="F3196" s="23">
        <f>+insum!E348</f>
        <v>25000</v>
      </c>
      <c r="G3196" s="24">
        <f>+F3196*E3196</f>
        <v>6935.8859890109916</v>
      </c>
      <c r="H3196" s="448"/>
      <c r="I3196" s="30"/>
    </row>
    <row r="3197" spans="2:12" ht="15.75" thickBot="1">
      <c r="B3197" s="30"/>
      <c r="C3197" s="30"/>
      <c r="D3197" s="30"/>
      <c r="E3197" s="30"/>
      <c r="F3197" s="30"/>
      <c r="G3197" s="31" t="s">
        <v>855</v>
      </c>
      <c r="H3197" s="65">
        <f>SUM(G3193:G3196)</f>
        <v>454535.88598901097</v>
      </c>
      <c r="I3197" s="554"/>
    </row>
    <row r="3198" spans="2:12" ht="15.75" thickBot="1">
      <c r="B3198" s="2605" t="s">
        <v>864</v>
      </c>
      <c r="C3198" s="2605"/>
      <c r="D3198" s="2605"/>
      <c r="E3198" s="2605"/>
      <c r="F3198" s="2605"/>
      <c r="G3198" s="2605"/>
      <c r="H3198" s="2605"/>
      <c r="I3198" s="1438"/>
    </row>
    <row r="3199" spans="2:12" ht="22.5">
      <c r="B3199" s="39" t="s">
        <v>865</v>
      </c>
      <c r="C3199" s="42" t="s">
        <v>866</v>
      </c>
      <c r="D3199" s="42" t="s">
        <v>867</v>
      </c>
      <c r="E3199" s="42" t="s">
        <v>868</v>
      </c>
      <c r="F3199" s="42" t="s">
        <v>850</v>
      </c>
      <c r="G3199" s="43" t="s">
        <v>852</v>
      </c>
      <c r="H3199" s="44"/>
      <c r="I3199" s="30"/>
    </row>
    <row r="3200" spans="2:12">
      <c r="B3200" s="45"/>
      <c r="C3200" s="46"/>
      <c r="D3200" s="47"/>
      <c r="E3200" s="23"/>
      <c r="F3200" s="59"/>
      <c r="G3200" s="23"/>
      <c r="H3200" s="48"/>
      <c r="I3200" s="30"/>
    </row>
    <row r="3201" spans="2:9" ht="15.75" thickBot="1">
      <c r="B3201" s="50"/>
      <c r="C3201" s="52"/>
      <c r="D3201" s="52"/>
      <c r="E3201" s="52"/>
      <c r="F3201" s="52"/>
      <c r="G3201" s="53"/>
      <c r="H3201" s="48"/>
      <c r="I3201" s="30"/>
    </row>
    <row r="3202" spans="2:9" ht="15.75" thickBot="1">
      <c r="B3202" s="30"/>
      <c r="C3202" s="30"/>
      <c r="D3202" s="30"/>
      <c r="E3202" s="30"/>
      <c r="F3202" s="30"/>
      <c r="G3202" s="31" t="s">
        <v>855</v>
      </c>
      <c r="H3202" s="32">
        <f>SUM(G3200:G3201)</f>
        <v>0</v>
      </c>
      <c r="I3202" s="554"/>
    </row>
    <row r="3203" spans="2:9" ht="15.75" thickBot="1">
      <c r="B3203" s="2605" t="s">
        <v>869</v>
      </c>
      <c r="C3203" s="2605"/>
      <c r="D3203" s="2605"/>
      <c r="E3203" s="2605"/>
      <c r="F3203" s="2605"/>
      <c r="G3203" s="2605"/>
      <c r="H3203" s="2605"/>
      <c r="I3203" s="1438"/>
    </row>
    <row r="3204" spans="2:9">
      <c r="B3204" s="54" t="s">
        <v>870</v>
      </c>
      <c r="C3204" s="42" t="s">
        <v>871</v>
      </c>
      <c r="D3204" s="42" t="s">
        <v>872</v>
      </c>
      <c r="E3204" s="55" t="s">
        <v>873</v>
      </c>
      <c r="F3204" s="55" t="s">
        <v>851</v>
      </c>
      <c r="G3204" s="43" t="s">
        <v>852</v>
      </c>
      <c r="H3204" s="34"/>
      <c r="I3204" s="30"/>
    </row>
    <row r="3205" spans="2:9">
      <c r="B3205" s="45" t="s">
        <v>934</v>
      </c>
      <c r="C3205" s="56">
        <f>'M.O. y F.prest.'!C38</f>
        <v>47450</v>
      </c>
      <c r="D3205" s="838">
        <f>+'M.O. y F.prest.'!$F$33</f>
        <v>1.7612000000000001</v>
      </c>
      <c r="E3205" s="58">
        <f>C3205*D3205*3</f>
        <v>250706.82</v>
      </c>
      <c r="F3205" s="49">
        <v>4</v>
      </c>
      <c r="G3205" s="24">
        <f>E3205/F3205</f>
        <v>62676.705000000002</v>
      </c>
      <c r="H3205" s="19"/>
      <c r="I3205" s="30"/>
    </row>
    <row r="3206" spans="2:9">
      <c r="B3206" s="45" t="s">
        <v>927</v>
      </c>
      <c r="C3206" s="56">
        <f>'M.O. y F.prest.'!C39</f>
        <v>83568.94</v>
      </c>
      <c r="D3206" s="838">
        <f>+'M.O. y F.prest.'!$F$33</f>
        <v>1.7612000000000001</v>
      </c>
      <c r="E3206" s="58">
        <f>C3206*D3206</f>
        <v>147181.61712800001</v>
      </c>
      <c r="F3206" s="49">
        <v>4</v>
      </c>
      <c r="G3206" s="24">
        <f>E3206/F3206</f>
        <v>36795.404282000003</v>
      </c>
      <c r="H3206" s="19"/>
      <c r="I3206" s="30"/>
    </row>
    <row r="3207" spans="2:9" ht="15.75" thickBot="1">
      <c r="B3207" s="50"/>
      <c r="C3207" s="51"/>
      <c r="D3207" s="51"/>
      <c r="E3207" s="51"/>
      <c r="F3207" s="51"/>
      <c r="G3207" s="29"/>
      <c r="H3207" s="29"/>
      <c r="I3207" s="30"/>
    </row>
    <row r="3208" spans="2:9" ht="15.75" thickBot="1">
      <c r="B3208" s="30"/>
      <c r="C3208" s="30"/>
      <c r="D3208" s="30"/>
      <c r="E3208" s="30"/>
      <c r="F3208" s="30"/>
      <c r="G3208" s="31" t="s">
        <v>855</v>
      </c>
      <c r="H3208" s="32">
        <f>SUM(G3205:G3206)</f>
        <v>99472.109282000005</v>
      </c>
      <c r="I3208" s="554"/>
    </row>
    <row r="3209" spans="2:9" ht="15.75" thickBot="1">
      <c r="B3209" s="30"/>
      <c r="C3209" s="30"/>
      <c r="D3209" s="30"/>
      <c r="E3209" s="30"/>
      <c r="F3209" s="30"/>
      <c r="G3209" s="60"/>
      <c r="H3209" s="30"/>
      <c r="I3209" s="30"/>
    </row>
    <row r="3210" spans="2:9" ht="15.75" thickBot="1">
      <c r="B3210" s="30"/>
      <c r="C3210" s="30"/>
      <c r="D3210" s="30"/>
      <c r="E3210" s="61" t="s">
        <v>876</v>
      </c>
      <c r="F3210" s="62"/>
      <c r="G3210" s="62"/>
      <c r="H3210" s="71">
        <f>H3190+H3197+H3202+H3208</f>
        <v>558981.60073511105</v>
      </c>
      <c r="I3210" s="182"/>
    </row>
    <row r="3212" spans="2:9" ht="15.75" thickBot="1"/>
    <row r="3213" spans="2:9" ht="45" customHeight="1">
      <c r="B3213" s="393"/>
      <c r="C3213" s="2617" t="s">
        <v>211</v>
      </c>
      <c r="D3213" s="2618"/>
      <c r="E3213" s="2618"/>
      <c r="F3213" s="2619"/>
      <c r="G3213" s="2620"/>
      <c r="H3213" s="2621"/>
      <c r="I3213" s="1586"/>
    </row>
    <row r="3214" spans="2:9" ht="26.25">
      <c r="B3214" s="2622" t="s">
        <v>840</v>
      </c>
      <c r="C3214" s="2623"/>
      <c r="D3214" s="2623"/>
      <c r="E3214" s="2623"/>
      <c r="F3214" s="2623"/>
      <c r="G3214" s="2623"/>
      <c r="H3214" s="2624"/>
      <c r="I3214" s="1587"/>
    </row>
    <row r="3215" spans="2:9">
      <c r="B3215" s="2625" t="s">
        <v>841</v>
      </c>
      <c r="C3215" s="2626"/>
      <c r="D3215" s="2584" t="str">
        <f>D79</f>
        <v>Elaboró: Yeiner J. Ogaza Diaz</v>
      </c>
      <c r="E3215" s="2585"/>
      <c r="F3215" s="2586"/>
      <c r="G3215" s="11" t="s">
        <v>843</v>
      </c>
      <c r="H3215" s="12" t="s">
        <v>424</v>
      </c>
      <c r="I3215" s="60"/>
    </row>
    <row r="3216" spans="2:9">
      <c r="B3216" s="2590"/>
      <c r="C3216" s="2591"/>
      <c r="D3216" s="2587"/>
      <c r="E3216" s="2588"/>
      <c r="F3216" s="2589"/>
      <c r="G3216" s="13" t="s">
        <v>845</v>
      </c>
      <c r="H3216" s="222">
        <f>+'Pres. OBRA'!B101</f>
        <v>10.199999999999999</v>
      </c>
      <c r="I3216" s="60"/>
    </row>
    <row r="3217" spans="2:9">
      <c r="B3217" s="446" t="s">
        <v>295</v>
      </c>
      <c r="C3217" s="2592" t="str">
        <f>C81</f>
        <v xml:space="preserve"> "CONSTRUCCION DEL PARQUE LA FAMILIA DEL MUNICIPIO DE GIRARDOTA"</v>
      </c>
      <c r="D3217" s="2593"/>
      <c r="E3217" s="2593"/>
      <c r="F3217" s="2593"/>
      <c r="G3217" s="2593"/>
      <c r="H3217" s="2594"/>
      <c r="I3217" s="31"/>
    </row>
    <row r="3218" spans="2:9" ht="55.9" customHeight="1" thickBot="1">
      <c r="B3218" s="15" t="s">
        <v>847</v>
      </c>
      <c r="C3218" s="2850" t="str">
        <f>+'Pres. OBRA'!C101</f>
        <v>Suministro, transporte y colocación de sanitarios  para movilidad reducida completo, sifón esmaltado, grifería antisifón, anillo abierto, abastos, válvula de regulación metálica con manguera flexible y acabado cromado, brida de fijación con tapón roscado, emboquillado con silicona antihongos y todos los demás elementos necesarios para su correcta instalación y funcionamiento.</v>
      </c>
      <c r="D3218" s="2596"/>
      <c r="E3218" s="2596"/>
      <c r="F3218" s="2596"/>
      <c r="G3218" s="2596"/>
      <c r="H3218" s="2597"/>
      <c r="I3218" s="231"/>
    </row>
    <row r="3219" spans="2:9" ht="15.75" thickBot="1">
      <c r="B3219" s="166" t="s">
        <v>848</v>
      </c>
      <c r="C3219" s="30"/>
      <c r="D3219" s="30"/>
      <c r="E3219" s="30"/>
      <c r="F3219" s="30"/>
      <c r="G3219" s="30"/>
      <c r="H3219" s="167"/>
      <c r="I3219" s="30"/>
    </row>
    <row r="3220" spans="2:9">
      <c r="B3220" s="2598" t="s">
        <v>300</v>
      </c>
      <c r="C3220" s="2599"/>
      <c r="D3220" s="42" t="s">
        <v>849</v>
      </c>
      <c r="E3220" s="42" t="s">
        <v>850</v>
      </c>
      <c r="F3220" s="42" t="s">
        <v>851</v>
      </c>
      <c r="G3220" s="43" t="s">
        <v>852</v>
      </c>
      <c r="H3220" s="34"/>
      <c r="I3220" s="30"/>
    </row>
    <row r="3221" spans="2:9">
      <c r="B3221" s="2600" t="s">
        <v>877</v>
      </c>
      <c r="C3221" s="2601"/>
      <c r="D3221" s="78"/>
      <c r="E3221" s="70"/>
      <c r="F3221" s="68">
        <v>0.05</v>
      </c>
      <c r="G3221" s="24">
        <f>+F3221*H3241</f>
        <v>4973.605464100001</v>
      </c>
      <c r="H3221" s="19"/>
      <c r="I3221" s="30"/>
    </row>
    <row r="3222" spans="2:9">
      <c r="B3222" s="2600"/>
      <c r="C3222" s="2601"/>
      <c r="D3222" s="78"/>
      <c r="E3222" s="189"/>
      <c r="F3222" s="190"/>
      <c r="G3222" s="24"/>
      <c r="H3222" s="19"/>
      <c r="I3222" s="30"/>
    </row>
    <row r="3223" spans="2:9" ht="15.75" thickBot="1">
      <c r="B3223" s="2602"/>
      <c r="C3223" s="2603"/>
      <c r="D3223" s="187"/>
      <c r="E3223" s="27"/>
      <c r="F3223" s="178"/>
      <c r="G3223" s="188"/>
      <c r="H3223" s="29"/>
      <c r="I3223" s="30"/>
    </row>
    <row r="3224" spans="2:9" ht="15.75" thickBot="1">
      <c r="B3224" s="30"/>
      <c r="C3224" s="30"/>
      <c r="D3224" s="30"/>
      <c r="E3224" s="30"/>
      <c r="F3224" s="30"/>
      <c r="G3224" s="31" t="s">
        <v>855</v>
      </c>
      <c r="H3224" s="65">
        <f>SUM(G3221:G3223)</f>
        <v>4973.605464100001</v>
      </c>
      <c r="I3224" s="554"/>
    </row>
    <row r="3225" spans="2:9" ht="15.75" thickBot="1">
      <c r="B3225" s="2605" t="s">
        <v>856</v>
      </c>
      <c r="C3225" s="2605"/>
      <c r="D3225" s="2605"/>
      <c r="E3225" s="2605"/>
      <c r="F3225" s="2605"/>
      <c r="G3225" s="2605"/>
      <c r="H3225" s="2605"/>
      <c r="I3225" s="1438"/>
    </row>
    <row r="3226" spans="2:9">
      <c r="B3226" s="2701" t="s">
        <v>300</v>
      </c>
      <c r="C3226" s="2702"/>
      <c r="D3226" s="159" t="s">
        <v>310</v>
      </c>
      <c r="E3226" s="159" t="s">
        <v>857</v>
      </c>
      <c r="F3226" s="159" t="s">
        <v>859</v>
      </c>
      <c r="G3226" s="431" t="s">
        <v>852</v>
      </c>
      <c r="H3226" s="447"/>
      <c r="I3226" s="30"/>
    </row>
    <row r="3227" spans="2:9">
      <c r="B3227" s="2600" t="s">
        <v>1213</v>
      </c>
      <c r="C3227" s="2601"/>
      <c r="D3227" s="22" t="s">
        <v>424</v>
      </c>
      <c r="E3227" s="68">
        <v>1</v>
      </c>
      <c r="F3227" s="23">
        <f>+insum!E308</f>
        <v>850000</v>
      </c>
      <c r="G3227" s="24">
        <f>+F3227*E3227</f>
        <v>850000</v>
      </c>
      <c r="H3227" s="448"/>
      <c r="I3227" s="30"/>
    </row>
    <row r="3228" spans="2:9">
      <c r="B3228" s="2600" t="s">
        <v>1093</v>
      </c>
      <c r="C3228" s="2601"/>
      <c r="D3228" s="22" t="s">
        <v>1015</v>
      </c>
      <c r="E3228" s="68">
        <v>5</v>
      </c>
      <c r="F3228" s="23">
        <f>+insum!E229</f>
        <v>2500</v>
      </c>
      <c r="G3228" s="24">
        <f>+F3228*E3228</f>
        <v>12500</v>
      </c>
      <c r="H3228" s="448"/>
      <c r="I3228" s="30"/>
    </row>
    <row r="3229" spans="2:9">
      <c r="B3229" s="2600" t="s">
        <v>1099</v>
      </c>
      <c r="C3229" s="2601"/>
      <c r="D3229" s="22" t="s">
        <v>1214</v>
      </c>
      <c r="E3229" s="68">
        <v>1</v>
      </c>
      <c r="F3229" s="59">
        <v>150000</v>
      </c>
      <c r="G3229" s="24">
        <f>+F3229*E3229</f>
        <v>150000</v>
      </c>
      <c r="H3229" s="448"/>
      <c r="I3229" s="30"/>
    </row>
    <row r="3230" spans="2:9" ht="15.75" thickBot="1">
      <c r="B3230" s="30"/>
      <c r="C3230" s="30"/>
      <c r="D3230" s="30"/>
      <c r="E3230" s="30"/>
      <c r="F3230" s="30"/>
      <c r="G3230" s="31" t="s">
        <v>855</v>
      </c>
      <c r="H3230" s="65">
        <f>SUM(G3227:G3229)</f>
        <v>1012500</v>
      </c>
      <c r="I3230" s="554"/>
    </row>
    <row r="3231" spans="2:9" ht="15.75" thickBot="1">
      <c r="B3231" s="2605" t="s">
        <v>864</v>
      </c>
      <c r="C3231" s="2605"/>
      <c r="D3231" s="2605"/>
      <c r="E3231" s="2605"/>
      <c r="F3231" s="2605"/>
      <c r="G3231" s="2605"/>
      <c r="H3231" s="2605"/>
      <c r="I3231" s="1438"/>
    </row>
    <row r="3232" spans="2:9" ht="22.5">
      <c r="B3232" s="39" t="s">
        <v>865</v>
      </c>
      <c r="C3232" s="42" t="s">
        <v>866</v>
      </c>
      <c r="D3232" s="42" t="s">
        <v>867</v>
      </c>
      <c r="E3232" s="42" t="s">
        <v>868</v>
      </c>
      <c r="F3232" s="42" t="s">
        <v>850</v>
      </c>
      <c r="G3232" s="43" t="s">
        <v>852</v>
      </c>
      <c r="H3232" s="44"/>
      <c r="I3232" s="30"/>
    </row>
    <row r="3233" spans="2:9">
      <c r="B3233" s="45"/>
      <c r="C3233" s="46"/>
      <c r="D3233" s="47"/>
      <c r="E3233" s="23"/>
      <c r="F3233" s="59"/>
      <c r="G3233" s="23"/>
      <c r="H3233" s="48"/>
      <c r="I3233" s="30"/>
    </row>
    <row r="3234" spans="2:9" ht="15.75" thickBot="1">
      <c r="B3234" s="50"/>
      <c r="C3234" s="52"/>
      <c r="D3234" s="52"/>
      <c r="E3234" s="52"/>
      <c r="F3234" s="52"/>
      <c r="G3234" s="53"/>
      <c r="H3234" s="48"/>
      <c r="I3234" s="30"/>
    </row>
    <row r="3235" spans="2:9" ht="15.75" thickBot="1">
      <c r="B3235" s="30"/>
      <c r="C3235" s="30"/>
      <c r="D3235" s="30"/>
      <c r="E3235" s="30"/>
      <c r="F3235" s="30"/>
      <c r="G3235" s="31" t="s">
        <v>855</v>
      </c>
      <c r="H3235" s="32">
        <f>SUM(G3233:G3234)</f>
        <v>0</v>
      </c>
      <c r="I3235" s="554"/>
    </row>
    <row r="3236" spans="2:9" ht="15.75" thickBot="1">
      <c r="B3236" s="2605" t="s">
        <v>869</v>
      </c>
      <c r="C3236" s="2605"/>
      <c r="D3236" s="2605"/>
      <c r="E3236" s="2605"/>
      <c r="F3236" s="2605"/>
      <c r="G3236" s="2605"/>
      <c r="H3236" s="2605"/>
      <c r="I3236" s="1438"/>
    </row>
    <row r="3237" spans="2:9">
      <c r="B3237" s="54" t="s">
        <v>870</v>
      </c>
      <c r="C3237" s="42" t="s">
        <v>871</v>
      </c>
      <c r="D3237" s="42" t="s">
        <v>872</v>
      </c>
      <c r="E3237" s="55" t="s">
        <v>873</v>
      </c>
      <c r="F3237" s="55" t="s">
        <v>851</v>
      </c>
      <c r="G3237" s="43" t="s">
        <v>852</v>
      </c>
      <c r="H3237" s="34"/>
      <c r="I3237" s="30"/>
    </row>
    <row r="3238" spans="2:9">
      <c r="B3238" s="45" t="s">
        <v>934</v>
      </c>
      <c r="C3238" s="56">
        <f>'M.O. y F.prest.'!C38</f>
        <v>47450</v>
      </c>
      <c r="D3238" s="838">
        <f>+'M.O. y F.prest.'!$F$33</f>
        <v>1.7612000000000001</v>
      </c>
      <c r="E3238" s="58">
        <f>C3238*D3238*3</f>
        <v>250706.82</v>
      </c>
      <c r="F3238" s="49">
        <v>4</v>
      </c>
      <c r="G3238" s="24">
        <f>E3238/F3238</f>
        <v>62676.705000000002</v>
      </c>
      <c r="H3238" s="19"/>
      <c r="I3238" s="30"/>
    </row>
    <row r="3239" spans="2:9">
      <c r="B3239" s="45" t="s">
        <v>927</v>
      </c>
      <c r="C3239" s="56">
        <f>'M.O. y F.prest.'!C39</f>
        <v>83568.94</v>
      </c>
      <c r="D3239" s="838">
        <f>+'M.O. y F.prest.'!$F$33</f>
        <v>1.7612000000000001</v>
      </c>
      <c r="E3239" s="58">
        <f>C3239*D3239</f>
        <v>147181.61712800001</v>
      </c>
      <c r="F3239" s="49">
        <v>4</v>
      </c>
      <c r="G3239" s="24">
        <f>E3239/F3239</f>
        <v>36795.404282000003</v>
      </c>
      <c r="H3239" s="19"/>
      <c r="I3239" s="30"/>
    </row>
    <row r="3240" spans="2:9" ht="15.75" thickBot="1">
      <c r="B3240" s="50"/>
      <c r="C3240" s="51"/>
      <c r="D3240" s="51"/>
      <c r="E3240" s="51"/>
      <c r="F3240" s="51"/>
      <c r="G3240" s="29"/>
      <c r="H3240" s="29"/>
      <c r="I3240" s="30"/>
    </row>
    <row r="3241" spans="2:9" ht="15.75" thickBot="1">
      <c r="B3241" s="30"/>
      <c r="C3241" s="30"/>
      <c r="D3241" s="30"/>
      <c r="E3241" s="30"/>
      <c r="F3241" s="30"/>
      <c r="G3241" s="31" t="s">
        <v>855</v>
      </c>
      <c r="H3241" s="32">
        <f>SUM(G3238:G3240)</f>
        <v>99472.109282000005</v>
      </c>
      <c r="I3241" s="554"/>
    </row>
    <row r="3242" spans="2:9" ht="15.75" thickBot="1">
      <c r="B3242" s="30"/>
      <c r="C3242" s="30"/>
      <c r="D3242" s="30"/>
      <c r="E3242" s="30"/>
      <c r="F3242" s="30"/>
      <c r="G3242" s="60"/>
      <c r="H3242" s="30"/>
      <c r="I3242" s="30"/>
    </row>
    <row r="3243" spans="2:9" ht="15.75" thickBot="1">
      <c r="B3243" s="30"/>
      <c r="C3243" s="30"/>
      <c r="D3243" s="30"/>
      <c r="E3243" s="61" t="s">
        <v>876</v>
      </c>
      <c r="F3243" s="62"/>
      <c r="G3243" s="62"/>
      <c r="H3243" s="71">
        <f>H3224+H3230+H3235+H3241</f>
        <v>1116945.7147461001</v>
      </c>
      <c r="I3243" s="182"/>
    </row>
    <row r="3244" spans="2:9" ht="15.75" thickBot="1"/>
    <row r="3245" spans="2:9" ht="43.9" customHeight="1">
      <c r="B3245" s="393"/>
      <c r="C3245" s="2617" t="s">
        <v>211</v>
      </c>
      <c r="D3245" s="2618"/>
      <c r="E3245" s="2618"/>
      <c r="F3245" s="2619"/>
      <c r="G3245" s="2620"/>
      <c r="H3245" s="2621"/>
      <c r="I3245" s="1586"/>
    </row>
    <row r="3246" spans="2:9" ht="26.25">
      <c r="B3246" s="2622" t="s">
        <v>840</v>
      </c>
      <c r="C3246" s="2623"/>
      <c r="D3246" s="2623"/>
      <c r="E3246" s="2623"/>
      <c r="F3246" s="2623"/>
      <c r="G3246" s="2623"/>
      <c r="H3246" s="2624"/>
      <c r="I3246" s="1587"/>
    </row>
    <row r="3247" spans="2:9">
      <c r="B3247" s="2625" t="s">
        <v>841</v>
      </c>
      <c r="C3247" s="2626"/>
      <c r="D3247" s="2584" t="str">
        <f>+D3215</f>
        <v>Elaboró: Yeiner J. Ogaza Diaz</v>
      </c>
      <c r="E3247" s="2585"/>
      <c r="F3247" s="2586"/>
      <c r="G3247" s="11" t="s">
        <v>843</v>
      </c>
      <c r="H3247" s="12" t="s">
        <v>424</v>
      </c>
      <c r="I3247" s="60"/>
    </row>
    <row r="3248" spans="2:9">
      <c r="B3248" s="2590"/>
      <c r="C3248" s="2591"/>
      <c r="D3248" s="2587"/>
      <c r="E3248" s="2588"/>
      <c r="F3248" s="2589"/>
      <c r="G3248" s="13" t="s">
        <v>845</v>
      </c>
      <c r="H3248" s="222">
        <f>+'Pres. OBRA'!B102</f>
        <v>10.299999999999999</v>
      </c>
      <c r="I3248" s="60"/>
    </row>
    <row r="3249" spans="2:9">
      <c r="B3249" s="446" t="s">
        <v>295</v>
      </c>
      <c r="C3249" s="2592" t="str">
        <f>+C3217</f>
        <v xml:space="preserve"> "CONSTRUCCION DEL PARQUE LA FAMILIA DEL MUNICIPIO DE GIRARDOTA"</v>
      </c>
      <c r="D3249" s="2593"/>
      <c r="E3249" s="2593"/>
      <c r="F3249" s="2593"/>
      <c r="G3249" s="2593"/>
      <c r="H3249" s="2594"/>
      <c r="I3249" s="31"/>
    </row>
    <row r="3250" spans="2:9" ht="64.900000000000006" customHeight="1" thickBot="1">
      <c r="B3250" s="15" t="s">
        <v>847</v>
      </c>
      <c r="C3250" s="2850" t="str">
        <f>+'Pres. OBRA'!C102</f>
        <v>Suministro, transporte y colocación de sanitarios  (línea Acuajet ref. 02640 de Corona o equivalente), color blanco, bajo consumo 6lt., diseño de dos piezas, taza redonda, sifón esmaltado, grifería antisifón, anillo abierto, abastos, válvula de regulación metálica con manguera flexible y acabado cromado, brida de fijación con tapón roscado, emboquillado con silicona antihongos y todos los demás elementos necesarios para su correcta instalación y funcionamiento.</v>
      </c>
      <c r="D3250" s="2596"/>
      <c r="E3250" s="2596"/>
      <c r="F3250" s="2596"/>
      <c r="G3250" s="2596"/>
      <c r="H3250" s="2597"/>
      <c r="I3250" s="231"/>
    </row>
    <row r="3251" spans="2:9" ht="15.75" thickBot="1">
      <c r="B3251" s="166" t="s">
        <v>848</v>
      </c>
      <c r="C3251" s="30"/>
      <c r="D3251" s="30"/>
      <c r="E3251" s="30"/>
      <c r="F3251" s="30"/>
      <c r="G3251" s="30"/>
      <c r="H3251" s="167"/>
      <c r="I3251" s="30"/>
    </row>
    <row r="3252" spans="2:9">
      <c r="B3252" s="2598" t="s">
        <v>300</v>
      </c>
      <c r="C3252" s="2599"/>
      <c r="D3252" s="42" t="s">
        <v>849</v>
      </c>
      <c r="E3252" s="42" t="s">
        <v>850</v>
      </c>
      <c r="F3252" s="42" t="s">
        <v>851</v>
      </c>
      <c r="G3252" s="43" t="s">
        <v>852</v>
      </c>
      <c r="H3252" s="34"/>
      <c r="I3252" s="30"/>
    </row>
    <row r="3253" spans="2:9">
      <c r="B3253" s="2600" t="s">
        <v>877</v>
      </c>
      <c r="C3253" s="2601"/>
      <c r="D3253" s="78"/>
      <c r="E3253" s="70"/>
      <c r="F3253" s="68">
        <v>0.05</v>
      </c>
      <c r="G3253" s="24">
        <f>+F3253*H3273</f>
        <v>4973.605464100001</v>
      </c>
      <c r="H3253" s="19"/>
      <c r="I3253" s="30"/>
    </row>
    <row r="3254" spans="2:9">
      <c r="B3254" s="2600"/>
      <c r="C3254" s="2601"/>
      <c r="D3254" s="78"/>
      <c r="E3254" s="189"/>
      <c r="F3254" s="190"/>
      <c r="G3254" s="24"/>
      <c r="H3254" s="19"/>
      <c r="I3254" s="30"/>
    </row>
    <row r="3255" spans="2:9" ht="15.75" thickBot="1">
      <c r="B3255" s="2602"/>
      <c r="C3255" s="2603"/>
      <c r="D3255" s="187"/>
      <c r="E3255" s="27"/>
      <c r="F3255" s="178"/>
      <c r="G3255" s="188"/>
      <c r="H3255" s="29"/>
      <c r="I3255" s="30"/>
    </row>
    <row r="3256" spans="2:9" ht="15.75" thickBot="1">
      <c r="B3256" s="30"/>
      <c r="C3256" s="30"/>
      <c r="D3256" s="30"/>
      <c r="E3256" s="30"/>
      <c r="F3256" s="30"/>
      <c r="G3256" s="31" t="s">
        <v>855</v>
      </c>
      <c r="H3256" s="65">
        <f>SUM(G3253:G3255)</f>
        <v>4973.605464100001</v>
      </c>
      <c r="I3256" s="554"/>
    </row>
    <row r="3257" spans="2:9" ht="15.75" thickBot="1">
      <c r="B3257" s="2605" t="s">
        <v>856</v>
      </c>
      <c r="C3257" s="2605"/>
      <c r="D3257" s="2605"/>
      <c r="E3257" s="2605"/>
      <c r="F3257" s="2605"/>
      <c r="G3257" s="2605"/>
      <c r="H3257" s="2605"/>
      <c r="I3257" s="1438"/>
    </row>
    <row r="3258" spans="2:9">
      <c r="B3258" s="2701" t="s">
        <v>300</v>
      </c>
      <c r="C3258" s="2702"/>
      <c r="D3258" s="159" t="s">
        <v>310</v>
      </c>
      <c r="E3258" s="159" t="s">
        <v>857</v>
      </c>
      <c r="F3258" s="159" t="s">
        <v>859</v>
      </c>
      <c r="G3258" s="431" t="s">
        <v>852</v>
      </c>
      <c r="H3258" s="447"/>
      <c r="I3258" s="30"/>
    </row>
    <row r="3259" spans="2:9" ht="14.45" customHeight="1">
      <c r="B3259" s="2600" t="s">
        <v>1213</v>
      </c>
      <c r="C3259" s="2601"/>
      <c r="D3259" s="22" t="s">
        <v>424</v>
      </c>
      <c r="E3259" s="68">
        <v>1</v>
      </c>
      <c r="F3259" s="23">
        <f>+insum!E307</f>
        <v>650000</v>
      </c>
      <c r="G3259" s="24">
        <f>+F3259*E3259</f>
        <v>650000</v>
      </c>
      <c r="H3259" s="448"/>
      <c r="I3259" s="30"/>
    </row>
    <row r="3260" spans="2:9" ht="14.45" customHeight="1">
      <c r="B3260" s="2600" t="s">
        <v>1093</v>
      </c>
      <c r="C3260" s="2601"/>
      <c r="D3260" s="22" t="s">
        <v>388</v>
      </c>
      <c r="E3260" s="68">
        <v>1</v>
      </c>
      <c r="F3260" s="23">
        <f>+insum!E229</f>
        <v>2500</v>
      </c>
      <c r="G3260" s="24">
        <f>+F3260*E3260</f>
        <v>2500</v>
      </c>
      <c r="H3260" s="448"/>
      <c r="I3260" s="30"/>
    </row>
    <row r="3261" spans="2:9">
      <c r="B3261" s="2600" t="s">
        <v>1099</v>
      </c>
      <c r="C3261" s="2601"/>
      <c r="D3261" s="22" t="s">
        <v>1214</v>
      </c>
      <c r="E3261" s="68">
        <v>1</v>
      </c>
      <c r="F3261" s="59">
        <v>80000</v>
      </c>
      <c r="G3261" s="24">
        <f>+F3261*E3261</f>
        <v>80000</v>
      </c>
      <c r="H3261" s="448"/>
      <c r="I3261" s="30"/>
    </row>
    <row r="3262" spans="2:9" ht="15.75" thickBot="1">
      <c r="B3262" s="30"/>
      <c r="C3262" s="30"/>
      <c r="D3262" s="30"/>
      <c r="E3262" s="30"/>
      <c r="F3262" s="30"/>
      <c r="G3262" s="31" t="s">
        <v>855</v>
      </c>
      <c r="H3262" s="65">
        <f>SUM(G3259:G3261)</f>
        <v>732500</v>
      </c>
      <c r="I3262" s="554"/>
    </row>
    <row r="3263" spans="2:9" ht="15.75" thickBot="1">
      <c r="B3263" s="2605" t="s">
        <v>864</v>
      </c>
      <c r="C3263" s="2605"/>
      <c r="D3263" s="2605"/>
      <c r="E3263" s="2605"/>
      <c r="F3263" s="2605"/>
      <c r="G3263" s="2605"/>
      <c r="H3263" s="2605"/>
      <c r="I3263" s="1438"/>
    </row>
    <row r="3264" spans="2:9" ht="22.5">
      <c r="B3264" s="39" t="s">
        <v>865</v>
      </c>
      <c r="C3264" s="42" t="s">
        <v>866</v>
      </c>
      <c r="D3264" s="42" t="s">
        <v>867</v>
      </c>
      <c r="E3264" s="42" t="s">
        <v>868</v>
      </c>
      <c r="F3264" s="42" t="s">
        <v>850</v>
      </c>
      <c r="G3264" s="43" t="s">
        <v>852</v>
      </c>
      <c r="H3264" s="44"/>
      <c r="I3264" s="30"/>
    </row>
    <row r="3265" spans="2:9">
      <c r="B3265" s="45"/>
      <c r="C3265" s="46"/>
      <c r="D3265" s="47"/>
      <c r="E3265" s="23"/>
      <c r="F3265" s="59"/>
      <c r="G3265" s="23"/>
      <c r="H3265" s="48"/>
      <c r="I3265" s="30"/>
    </row>
    <row r="3266" spans="2:9" ht="15.75" thickBot="1">
      <c r="B3266" s="50"/>
      <c r="C3266" s="52"/>
      <c r="D3266" s="52"/>
      <c r="E3266" s="52"/>
      <c r="F3266" s="52"/>
      <c r="G3266" s="53"/>
      <c r="H3266" s="48"/>
      <c r="I3266" s="30"/>
    </row>
    <row r="3267" spans="2:9" ht="15.75" thickBot="1">
      <c r="B3267" s="30"/>
      <c r="C3267" s="30"/>
      <c r="D3267" s="30"/>
      <c r="E3267" s="30"/>
      <c r="F3267" s="30"/>
      <c r="G3267" s="31" t="s">
        <v>855</v>
      </c>
      <c r="H3267" s="32">
        <f>SUM(G3265:G3266)</f>
        <v>0</v>
      </c>
      <c r="I3267" s="554"/>
    </row>
    <row r="3268" spans="2:9" ht="15.75" thickBot="1">
      <c r="B3268" s="2605" t="s">
        <v>869</v>
      </c>
      <c r="C3268" s="2605"/>
      <c r="D3268" s="2605"/>
      <c r="E3268" s="2605"/>
      <c r="F3268" s="2605"/>
      <c r="G3268" s="2605"/>
      <c r="H3268" s="2605"/>
      <c r="I3268" s="1438"/>
    </row>
    <row r="3269" spans="2:9">
      <c r="B3269" s="54" t="s">
        <v>870</v>
      </c>
      <c r="C3269" s="42" t="s">
        <v>871</v>
      </c>
      <c r="D3269" s="42" t="s">
        <v>872</v>
      </c>
      <c r="E3269" s="55" t="s">
        <v>873</v>
      </c>
      <c r="F3269" s="55" t="s">
        <v>851</v>
      </c>
      <c r="G3269" s="43" t="s">
        <v>852</v>
      </c>
      <c r="H3269" s="34"/>
      <c r="I3269" s="30"/>
    </row>
    <row r="3270" spans="2:9">
      <c r="B3270" s="45" t="s">
        <v>934</v>
      </c>
      <c r="C3270" s="56">
        <f>'M.O. y F.prest.'!C38</f>
        <v>47450</v>
      </c>
      <c r="D3270" s="838">
        <f>+'M.O. y F.prest.'!$F$33</f>
        <v>1.7612000000000001</v>
      </c>
      <c r="E3270" s="58">
        <f>C3270*D3270*3</f>
        <v>250706.82</v>
      </c>
      <c r="F3270" s="49">
        <v>4</v>
      </c>
      <c r="G3270" s="24">
        <f>E3270/F3270</f>
        <v>62676.705000000002</v>
      </c>
      <c r="H3270" s="19"/>
      <c r="I3270" s="30"/>
    </row>
    <row r="3271" spans="2:9">
      <c r="B3271" s="45" t="s">
        <v>927</v>
      </c>
      <c r="C3271" s="56">
        <f>'M.O. y F.prest.'!C39</f>
        <v>83568.94</v>
      </c>
      <c r="D3271" s="838">
        <f>+'M.O. y F.prest.'!$F$33</f>
        <v>1.7612000000000001</v>
      </c>
      <c r="E3271" s="58">
        <f>C3271*D3271</f>
        <v>147181.61712800001</v>
      </c>
      <c r="F3271" s="49">
        <v>4</v>
      </c>
      <c r="G3271" s="24">
        <f>E3271/F3271</f>
        <v>36795.404282000003</v>
      </c>
      <c r="H3271" s="19"/>
      <c r="I3271" s="30"/>
    </row>
    <row r="3272" spans="2:9" ht="15.75" thickBot="1">
      <c r="B3272" s="50"/>
      <c r="C3272" s="51"/>
      <c r="D3272" s="51"/>
      <c r="E3272" s="51"/>
      <c r="F3272" s="51"/>
      <c r="G3272" s="29"/>
      <c r="H3272" s="29"/>
      <c r="I3272" s="30"/>
    </row>
    <row r="3273" spans="2:9" ht="15.75" thickBot="1">
      <c r="B3273" s="30"/>
      <c r="C3273" s="30"/>
      <c r="D3273" s="30"/>
      <c r="E3273" s="30"/>
      <c r="F3273" s="30"/>
      <c r="G3273" s="31" t="s">
        <v>855</v>
      </c>
      <c r="H3273" s="32">
        <f>SUM(G3270:G3272)</f>
        <v>99472.109282000005</v>
      </c>
      <c r="I3273" s="554"/>
    </row>
    <row r="3274" spans="2:9" ht="15.75" thickBot="1">
      <c r="B3274" s="30"/>
      <c r="C3274" s="30"/>
      <c r="D3274" s="30"/>
      <c r="E3274" s="30"/>
      <c r="F3274" s="30"/>
      <c r="G3274" s="60"/>
      <c r="H3274" s="30"/>
      <c r="I3274" s="30"/>
    </row>
    <row r="3275" spans="2:9" ht="15.75" thickBot="1">
      <c r="B3275" s="30"/>
      <c r="C3275" s="30"/>
      <c r="D3275" s="30"/>
      <c r="E3275" s="61" t="s">
        <v>876</v>
      </c>
      <c r="F3275" s="62"/>
      <c r="G3275" s="62"/>
      <c r="H3275" s="71">
        <f>H3256+H3262+H3267+H3273</f>
        <v>836945.71474610001</v>
      </c>
      <c r="I3275" s="182"/>
    </row>
    <row r="3277" spans="2:9" ht="15.75" thickBot="1"/>
    <row r="3278" spans="2:9" ht="49.15" customHeight="1">
      <c r="B3278" s="393"/>
      <c r="C3278" s="2617" t="s">
        <v>211</v>
      </c>
      <c r="D3278" s="2618"/>
      <c r="E3278" s="2618"/>
      <c r="F3278" s="2619"/>
      <c r="G3278" s="2620"/>
      <c r="H3278" s="2621"/>
      <c r="I3278" s="1586"/>
    </row>
    <row r="3279" spans="2:9" ht="26.25">
      <c r="B3279" s="2622" t="s">
        <v>840</v>
      </c>
      <c r="C3279" s="2623"/>
      <c r="D3279" s="2623"/>
      <c r="E3279" s="2623"/>
      <c r="F3279" s="2623"/>
      <c r="G3279" s="2623"/>
      <c r="H3279" s="2624"/>
      <c r="I3279" s="1587"/>
    </row>
    <row r="3280" spans="2:9">
      <c r="B3280" s="2625" t="s">
        <v>841</v>
      </c>
      <c r="C3280" s="2626"/>
      <c r="D3280" s="2584" t="str">
        <f>+D3247</f>
        <v>Elaboró: Yeiner J. Ogaza Diaz</v>
      </c>
      <c r="E3280" s="2585"/>
      <c r="F3280" s="2586"/>
      <c r="G3280" s="11" t="s">
        <v>843</v>
      </c>
      <c r="H3280" s="12" t="str">
        <f>+'Pres. OBRA'!D103</f>
        <v>m2</v>
      </c>
      <c r="I3280" s="60"/>
    </row>
    <row r="3281" spans="2:9">
      <c r="B3281" s="2590"/>
      <c r="C3281" s="2591"/>
      <c r="D3281" s="2587"/>
      <c r="E3281" s="2588"/>
      <c r="F3281" s="2589"/>
      <c r="G3281" s="13" t="s">
        <v>845</v>
      </c>
      <c r="H3281" s="222">
        <f>+'Pres. OBRA'!B103</f>
        <v>10.399999999999999</v>
      </c>
      <c r="I3281" s="60"/>
    </row>
    <row r="3282" spans="2:9" ht="29.45" customHeight="1">
      <c r="B3282" s="446" t="s">
        <v>295</v>
      </c>
      <c r="C3282" s="2592" t="str">
        <f>+C3249</f>
        <v xml:space="preserve"> "CONSTRUCCION DEL PARQUE LA FAMILIA DEL MUNICIPIO DE GIRARDOTA"</v>
      </c>
      <c r="D3282" s="2593"/>
      <c r="E3282" s="2593"/>
      <c r="F3282" s="2593"/>
      <c r="G3282" s="2593"/>
      <c r="H3282" s="2594"/>
      <c r="I3282" s="31"/>
    </row>
    <row r="3283" spans="2:9" ht="46.9" customHeight="1" thickBot="1">
      <c r="B3283" s="15" t="s">
        <v>847</v>
      </c>
      <c r="C3283" s="2850" t="str">
        <f>+'Pres. OBRA'!C103</f>
        <v>suministro e instalacion de Divisiones para baño, orinales y duchas en lamina de acero inoxidable 304 satinado calibre 20, entamborado con poliestireno expandido altura de 1,8 metros. Incluye todos los accesorios de anclaje y funcionamiento (bisagras, seguros, pines, ángulos y platinas) según diseño</v>
      </c>
      <c r="D3283" s="2596"/>
      <c r="E3283" s="2596"/>
      <c r="F3283" s="2596"/>
      <c r="G3283" s="2596"/>
      <c r="H3283" s="2597"/>
      <c r="I3283" s="231"/>
    </row>
    <row r="3284" spans="2:9" ht="15.75" thickBot="1">
      <c r="B3284" s="166" t="s">
        <v>848</v>
      </c>
      <c r="C3284" s="30"/>
      <c r="D3284" s="30"/>
      <c r="E3284" s="30"/>
      <c r="F3284" s="30"/>
      <c r="G3284" s="30"/>
      <c r="H3284" s="167"/>
      <c r="I3284" s="30"/>
    </row>
    <row r="3285" spans="2:9">
      <c r="B3285" s="2598" t="s">
        <v>300</v>
      </c>
      <c r="C3285" s="2599"/>
      <c r="D3285" s="42" t="s">
        <v>849</v>
      </c>
      <c r="E3285" s="42" t="s">
        <v>850</v>
      </c>
      <c r="F3285" s="42" t="s">
        <v>851</v>
      </c>
      <c r="G3285" s="43" t="s">
        <v>852</v>
      </c>
      <c r="H3285" s="34"/>
      <c r="I3285" s="30"/>
    </row>
    <row r="3286" spans="2:9">
      <c r="B3286" s="2600" t="s">
        <v>877</v>
      </c>
      <c r="C3286" s="2601"/>
      <c r="D3286" s="78"/>
      <c r="E3286" s="70"/>
      <c r="F3286" s="68">
        <v>0.05</v>
      </c>
      <c r="G3286" s="24">
        <f>+F3286*H3306</f>
        <v>994.72109282000008</v>
      </c>
      <c r="H3286" s="19"/>
      <c r="I3286" s="30"/>
    </row>
    <row r="3287" spans="2:9">
      <c r="B3287" s="2600"/>
      <c r="C3287" s="2601"/>
      <c r="D3287" s="78"/>
      <c r="E3287" s="189"/>
      <c r="F3287" s="190"/>
      <c r="G3287" s="24"/>
      <c r="H3287" s="19"/>
      <c r="I3287" s="30"/>
    </row>
    <row r="3288" spans="2:9" ht="15.75" thickBot="1">
      <c r="B3288" s="2602"/>
      <c r="C3288" s="2603"/>
      <c r="D3288" s="187"/>
      <c r="E3288" s="27"/>
      <c r="F3288" s="178"/>
      <c r="G3288" s="188"/>
      <c r="H3288" s="29"/>
      <c r="I3288" s="30"/>
    </row>
    <row r="3289" spans="2:9" ht="15.75" thickBot="1">
      <c r="B3289" s="30"/>
      <c r="C3289" s="30"/>
      <c r="D3289" s="30"/>
      <c r="E3289" s="30"/>
      <c r="F3289" s="30"/>
      <c r="G3289" s="31" t="s">
        <v>855</v>
      </c>
      <c r="H3289" s="65">
        <f>SUM(G3286:G3288)</f>
        <v>994.72109282000008</v>
      </c>
      <c r="I3289" s="554"/>
    </row>
    <row r="3290" spans="2:9" ht="15.75" thickBot="1">
      <c r="B3290" s="2605" t="s">
        <v>856</v>
      </c>
      <c r="C3290" s="2605"/>
      <c r="D3290" s="2605"/>
      <c r="E3290" s="2605"/>
      <c r="F3290" s="2605"/>
      <c r="G3290" s="2605"/>
      <c r="H3290" s="2605"/>
      <c r="I3290" s="1438"/>
    </row>
    <row r="3291" spans="2:9">
      <c r="B3291" s="2701" t="s">
        <v>300</v>
      </c>
      <c r="C3291" s="2702"/>
      <c r="D3291" s="159" t="s">
        <v>310</v>
      </c>
      <c r="E3291" s="159" t="s">
        <v>857</v>
      </c>
      <c r="F3291" s="159" t="s">
        <v>859</v>
      </c>
      <c r="G3291" s="431" t="s">
        <v>852</v>
      </c>
      <c r="H3291" s="447"/>
      <c r="I3291" s="30"/>
    </row>
    <row r="3292" spans="2:9">
      <c r="B3292" s="2600" t="s">
        <v>1215</v>
      </c>
      <c r="C3292" s="2601"/>
      <c r="D3292" s="22" t="s">
        <v>383</v>
      </c>
      <c r="E3292" s="68">
        <v>1</v>
      </c>
      <c r="F3292" s="23">
        <f>+insum!E81</f>
        <v>490000</v>
      </c>
      <c r="G3292" s="24">
        <f>+F3292*E3292</f>
        <v>490000</v>
      </c>
      <c r="H3292" s="448"/>
      <c r="I3292" s="30"/>
    </row>
    <row r="3293" spans="2:9">
      <c r="B3293" s="2600"/>
      <c r="C3293" s="2601"/>
      <c r="D3293" s="22"/>
      <c r="E3293" s="68"/>
      <c r="F3293" s="23"/>
      <c r="G3293" s="24">
        <f>+F3293*E3293</f>
        <v>0</v>
      </c>
      <c r="H3293" s="448"/>
      <c r="I3293" s="30"/>
    </row>
    <row r="3294" spans="2:9">
      <c r="B3294" s="2600"/>
      <c r="C3294" s="2601"/>
      <c r="D3294" s="22"/>
      <c r="E3294" s="68"/>
      <c r="F3294" s="59"/>
      <c r="G3294" s="24">
        <f>+F3294*E3294</f>
        <v>0</v>
      </c>
      <c r="H3294" s="448"/>
      <c r="I3294" s="30"/>
    </row>
    <row r="3295" spans="2:9" ht="15.75" thickBot="1">
      <c r="B3295" s="30"/>
      <c r="C3295" s="30"/>
      <c r="D3295" s="30"/>
      <c r="E3295" s="30"/>
      <c r="F3295" s="30"/>
      <c r="G3295" s="31" t="s">
        <v>855</v>
      </c>
      <c r="H3295" s="65">
        <f>SUM(G3292:G3294)</f>
        <v>490000</v>
      </c>
      <c r="I3295" s="554"/>
    </row>
    <row r="3296" spans="2:9" ht="15.75" thickBot="1">
      <c r="B3296" s="2605" t="s">
        <v>864</v>
      </c>
      <c r="C3296" s="2605"/>
      <c r="D3296" s="2605"/>
      <c r="E3296" s="2605"/>
      <c r="F3296" s="2605"/>
      <c r="G3296" s="2605"/>
      <c r="H3296" s="2605"/>
      <c r="I3296" s="1438"/>
    </row>
    <row r="3297" spans="2:9" ht="22.5">
      <c r="B3297" s="39" t="s">
        <v>865</v>
      </c>
      <c r="C3297" s="42" t="s">
        <v>866</v>
      </c>
      <c r="D3297" s="42" t="s">
        <v>867</v>
      </c>
      <c r="E3297" s="42" t="s">
        <v>868</v>
      </c>
      <c r="F3297" s="42" t="s">
        <v>850</v>
      </c>
      <c r="G3297" s="43" t="s">
        <v>852</v>
      </c>
      <c r="H3297" s="44"/>
      <c r="I3297" s="30"/>
    </row>
    <row r="3298" spans="2:9">
      <c r="B3298" s="45"/>
      <c r="C3298" s="46"/>
      <c r="D3298" s="47"/>
      <c r="E3298" s="23"/>
      <c r="F3298" s="59"/>
      <c r="G3298" s="23"/>
      <c r="H3298" s="48"/>
      <c r="I3298" s="30"/>
    </row>
    <row r="3299" spans="2:9" ht="15.75" thickBot="1">
      <c r="B3299" s="50"/>
      <c r="C3299" s="52"/>
      <c r="D3299" s="52"/>
      <c r="E3299" s="52"/>
      <c r="F3299" s="52"/>
      <c r="G3299" s="53"/>
      <c r="H3299" s="48"/>
      <c r="I3299" s="30"/>
    </row>
    <row r="3300" spans="2:9" ht="15.75" thickBot="1">
      <c r="B3300" s="30"/>
      <c r="C3300" s="30"/>
      <c r="D3300" s="30"/>
      <c r="E3300" s="30"/>
      <c r="F3300" s="30"/>
      <c r="G3300" s="31" t="s">
        <v>855</v>
      </c>
      <c r="H3300" s="32">
        <f>SUM(G3298:G3299)</f>
        <v>0</v>
      </c>
      <c r="I3300" s="554"/>
    </row>
    <row r="3301" spans="2:9" ht="15.75" thickBot="1">
      <c r="B3301" s="2605" t="s">
        <v>869</v>
      </c>
      <c r="C3301" s="2605"/>
      <c r="D3301" s="2605"/>
      <c r="E3301" s="2605"/>
      <c r="F3301" s="2605"/>
      <c r="G3301" s="2605"/>
      <c r="H3301" s="2605"/>
      <c r="I3301" s="1438"/>
    </row>
    <row r="3302" spans="2:9">
      <c r="B3302" s="54" t="s">
        <v>870</v>
      </c>
      <c r="C3302" s="42" t="s">
        <v>871</v>
      </c>
      <c r="D3302" s="42" t="s">
        <v>872</v>
      </c>
      <c r="E3302" s="55" t="s">
        <v>873</v>
      </c>
      <c r="F3302" s="55" t="s">
        <v>851</v>
      </c>
      <c r="G3302" s="43" t="s">
        <v>852</v>
      </c>
      <c r="H3302" s="34"/>
      <c r="I3302" s="30"/>
    </row>
    <row r="3303" spans="2:9">
      <c r="B3303" s="45" t="s">
        <v>934</v>
      </c>
      <c r="C3303" s="56">
        <f>'M.O. y F.prest.'!C38</f>
        <v>47450</v>
      </c>
      <c r="D3303" s="838">
        <f>+'M.O. y F.prest.'!$F$33</f>
        <v>1.7612000000000001</v>
      </c>
      <c r="E3303" s="58">
        <f>C3303*D3303*3</f>
        <v>250706.82</v>
      </c>
      <c r="F3303" s="49">
        <v>20</v>
      </c>
      <c r="G3303" s="24">
        <f>E3303/F3303</f>
        <v>12535.341</v>
      </c>
      <c r="H3303" s="19"/>
      <c r="I3303" s="30"/>
    </row>
    <row r="3304" spans="2:9">
      <c r="B3304" s="45" t="s">
        <v>927</v>
      </c>
      <c r="C3304" s="56">
        <f>'M.O. y F.prest.'!C39</f>
        <v>83568.94</v>
      </c>
      <c r="D3304" s="838">
        <f>+'M.O. y F.prest.'!$F$33</f>
        <v>1.7612000000000001</v>
      </c>
      <c r="E3304" s="58">
        <f>C3304*D3304</f>
        <v>147181.61712800001</v>
      </c>
      <c r="F3304" s="49">
        <v>20</v>
      </c>
      <c r="G3304" s="24">
        <f>E3304/F3304</f>
        <v>7359.0808564000008</v>
      </c>
      <c r="H3304" s="19"/>
      <c r="I3304" s="30"/>
    </row>
    <row r="3305" spans="2:9" ht="15.75" thickBot="1">
      <c r="B3305" s="50"/>
      <c r="C3305" s="51"/>
      <c r="D3305" s="51"/>
      <c r="E3305" s="51"/>
      <c r="F3305" s="51"/>
      <c r="G3305" s="29"/>
      <c r="H3305" s="29"/>
      <c r="I3305" s="30"/>
    </row>
    <row r="3306" spans="2:9" ht="15.75" thickBot="1">
      <c r="B3306" s="30"/>
      <c r="C3306" s="30"/>
      <c r="D3306" s="30"/>
      <c r="E3306" s="30"/>
      <c r="F3306" s="30"/>
      <c r="G3306" s="31" t="s">
        <v>855</v>
      </c>
      <c r="H3306" s="32">
        <f>SUM(G3303:G3305)</f>
        <v>19894.4218564</v>
      </c>
      <c r="I3306" s="554"/>
    </row>
    <row r="3307" spans="2:9" ht="15.75" thickBot="1">
      <c r="B3307" s="30"/>
      <c r="C3307" s="30"/>
      <c r="D3307" s="30"/>
      <c r="E3307" s="30"/>
      <c r="F3307" s="30"/>
      <c r="G3307" s="60"/>
      <c r="H3307" s="30"/>
      <c r="I3307" s="30"/>
    </row>
    <row r="3308" spans="2:9" ht="15.75" thickBot="1">
      <c r="B3308" s="30"/>
      <c r="C3308" s="30"/>
      <c r="D3308" s="30"/>
      <c r="E3308" s="61" t="s">
        <v>876</v>
      </c>
      <c r="F3308" s="62"/>
      <c r="G3308" s="62"/>
      <c r="H3308" s="71">
        <f>H3289+H3295+H3300+H3306</f>
        <v>510889.14294921997</v>
      </c>
      <c r="I3308" s="182"/>
    </row>
    <row r="3309" spans="2:9" ht="15.75" thickBot="1">
      <c r="B3309" s="30"/>
      <c r="C3309" s="30"/>
      <c r="D3309" s="30"/>
      <c r="E3309" s="61"/>
      <c r="F3309" s="62"/>
      <c r="G3309" s="62"/>
      <c r="H3309" s="177"/>
      <c r="I3309" s="182"/>
    </row>
    <row r="3310" spans="2:9">
      <c r="B3310" s="30"/>
      <c r="C3310" s="30"/>
      <c r="D3310" s="30"/>
      <c r="E3310" s="61"/>
      <c r="F3310" s="62"/>
      <c r="G3310" s="62"/>
      <c r="H3310" s="177"/>
      <c r="I3310" s="182"/>
    </row>
    <row r="3311" spans="2:9">
      <c r="B3311" s="30"/>
      <c r="C3311" s="30"/>
      <c r="D3311" s="30"/>
      <c r="E3311" s="61"/>
      <c r="F3311" s="62"/>
      <c r="G3311" s="62"/>
      <c r="H3311" s="182"/>
      <c r="I3311" s="182"/>
    </row>
    <row r="3312" spans="2:9">
      <c r="B3312" s="30"/>
      <c r="C3312" s="30"/>
      <c r="D3312" s="30"/>
      <c r="E3312" s="61"/>
      <c r="F3312" s="62"/>
      <c r="G3312" s="62"/>
      <c r="H3312" s="182"/>
      <c r="I3312" s="182"/>
    </row>
    <row r="3313" spans="2:9">
      <c r="B3313" s="2721" t="s">
        <v>1216</v>
      </c>
      <c r="C3313" s="2721"/>
      <c r="D3313" s="2721"/>
      <c r="E3313" s="2721"/>
      <c r="F3313" s="2721"/>
      <c r="G3313" s="62"/>
      <c r="H3313" s="182"/>
      <c r="I3313" s="182"/>
    </row>
    <row r="3314" spans="2:9">
      <c r="B3314" s="30"/>
      <c r="C3314" s="30"/>
      <c r="D3314" s="30"/>
      <c r="E3314" s="61"/>
      <c r="F3314" s="62"/>
      <c r="G3314" s="62"/>
      <c r="H3314" s="182"/>
      <c r="I3314" s="182"/>
    </row>
    <row r="3315" spans="2:9">
      <c r="B3315" s="2678" t="s">
        <v>1217</v>
      </c>
      <c r="C3315" s="3093"/>
      <c r="D3315" s="3094"/>
      <c r="E3315" s="1313" t="s">
        <v>782</v>
      </c>
      <c r="F3315" s="1313">
        <f>+'Pres. OBRA'!B105</f>
        <v>11.1</v>
      </c>
      <c r="G3315" s="62"/>
      <c r="H3315" s="182"/>
      <c r="I3315" s="182"/>
    </row>
    <row r="3316" spans="2:9" ht="24.6" customHeight="1">
      <c r="B3316" s="2679" t="s">
        <v>1218</v>
      </c>
      <c r="C3316" s="3093"/>
      <c r="D3316" s="3094"/>
      <c r="E3316" s="1337" t="s">
        <v>45</v>
      </c>
      <c r="F3316" s="1338" t="str">
        <f>+'Pres. OBRA'!D105</f>
        <v>und</v>
      </c>
      <c r="G3316" s="62"/>
      <c r="H3316" s="182"/>
      <c r="I3316" s="182"/>
    </row>
    <row r="3317" spans="2:9">
      <c r="B3317" s="2682"/>
      <c r="C3317" s="3093"/>
      <c r="D3317" s="3093"/>
      <c r="E3317" s="3093"/>
      <c r="F3317" s="3094"/>
      <c r="G3317" s="62"/>
      <c r="H3317" s="182"/>
      <c r="I3317" s="182"/>
    </row>
    <row r="3318" spans="2:9" ht="15.75">
      <c r="B3318" s="2674" t="s">
        <v>840</v>
      </c>
      <c r="C3318" s="3093"/>
      <c r="D3318" s="3093"/>
      <c r="E3318" s="3093"/>
      <c r="F3318" s="3094"/>
      <c r="G3318" s="62"/>
      <c r="H3318" s="182"/>
      <c r="I3318" s="182"/>
    </row>
    <row r="3319" spans="2:9" ht="15.75">
      <c r="B3319" s="2674"/>
      <c r="C3319" s="3093"/>
      <c r="D3319" s="3093"/>
      <c r="E3319" s="3093"/>
      <c r="F3319" s="3094"/>
      <c r="G3319" s="62"/>
      <c r="H3319" s="182"/>
      <c r="I3319" s="182"/>
    </row>
    <row r="3320" spans="2:9">
      <c r="B3320" s="2675" t="str">
        <f>+'Pres. OBRA'!C105</f>
        <v>suministro e instalación de proyector fl max 600w sym 30°</v>
      </c>
      <c r="C3320" s="3093"/>
      <c r="D3320" s="3093"/>
      <c r="E3320" s="3093"/>
      <c r="F3320" s="3094"/>
      <c r="G3320" s="62"/>
      <c r="H3320" s="182"/>
      <c r="I3320" s="182"/>
    </row>
    <row r="3321" spans="2:9">
      <c r="B3321" s="1315" t="s">
        <v>1219</v>
      </c>
      <c r="C3321" s="1316" t="s">
        <v>310</v>
      </c>
      <c r="D3321" s="1316" t="s">
        <v>238</v>
      </c>
      <c r="E3321" s="1316" t="s">
        <v>1220</v>
      </c>
      <c r="F3321" s="1316" t="s">
        <v>1221</v>
      </c>
      <c r="G3321" s="62"/>
      <c r="H3321" s="182"/>
      <c r="I3321" s="182"/>
    </row>
    <row r="3322" spans="2:9">
      <c r="B3322" s="1317" t="s">
        <v>1222</v>
      </c>
      <c r="C3322" s="1318" t="s">
        <v>310</v>
      </c>
      <c r="D3322" s="1319">
        <v>1</v>
      </c>
      <c r="E3322" s="1320">
        <f>4025333*1.19</f>
        <v>4790146.2699999996</v>
      </c>
      <c r="F3322" s="1321">
        <f t="shared" ref="F3322:F3323" si="35">+E3322*D3322</f>
        <v>4790146.2699999996</v>
      </c>
      <c r="G3322" s="62"/>
      <c r="H3322" s="182"/>
      <c r="I3322" s="182"/>
    </row>
    <row r="3323" spans="2:9">
      <c r="B3323" s="1317"/>
      <c r="C3323" s="1318" t="s">
        <v>209</v>
      </c>
      <c r="D3323" s="1322"/>
      <c r="E3323" s="1321"/>
      <c r="F3323" s="1321">
        <f t="shared" si="35"/>
        <v>0</v>
      </c>
      <c r="G3323" s="62"/>
      <c r="H3323" s="182"/>
      <c r="I3323" s="182"/>
    </row>
    <row r="3324" spans="2:9">
      <c r="B3324" s="1323"/>
      <c r="C3324" s="1324"/>
      <c r="D3324" s="1325"/>
      <c r="E3324" s="1323" t="s">
        <v>1223</v>
      </c>
      <c r="F3324" s="1326">
        <f>+F3322+F3323</f>
        <v>4790146.2699999996</v>
      </c>
      <c r="G3324" s="62"/>
      <c r="H3324" s="182"/>
      <c r="I3324" s="182"/>
    </row>
    <row r="3325" spans="2:9">
      <c r="B3325" s="1315" t="s">
        <v>1224</v>
      </c>
      <c r="C3325" s="1316" t="s">
        <v>310</v>
      </c>
      <c r="D3325" s="1316" t="s">
        <v>238</v>
      </c>
      <c r="E3325" s="1316" t="s">
        <v>1220</v>
      </c>
      <c r="F3325" s="1316" t="s">
        <v>1221</v>
      </c>
      <c r="G3325" s="62"/>
      <c r="H3325" s="182"/>
      <c r="I3325" s="182"/>
    </row>
    <row r="3326" spans="2:9">
      <c r="B3326" s="1317" t="s">
        <v>1225</v>
      </c>
      <c r="C3326" s="1327" t="s">
        <v>1226</v>
      </c>
      <c r="D3326" s="1328">
        <v>0.5</v>
      </c>
      <c r="E3326" s="1321">
        <v>95469</v>
      </c>
      <c r="F3326" s="1321">
        <f>+E3326*D3326</f>
        <v>47734.5</v>
      </c>
      <c r="G3326" s="62"/>
      <c r="H3326" s="182"/>
      <c r="I3326" s="182"/>
    </row>
    <row r="3327" spans="2:9">
      <c r="B3327" s="1317" t="s">
        <v>1227</v>
      </c>
      <c r="C3327" s="1318" t="s">
        <v>1226</v>
      </c>
      <c r="D3327" s="1328">
        <v>0.5</v>
      </c>
      <c r="E3327" s="1321">
        <v>95469</v>
      </c>
      <c r="F3327" s="1321">
        <f>+E3327*D3327</f>
        <v>47734.5</v>
      </c>
      <c r="G3327" s="62"/>
      <c r="H3327" s="182"/>
      <c r="I3327" s="182"/>
    </row>
    <row r="3328" spans="2:9">
      <c r="B3328" s="1317" t="s">
        <v>1228</v>
      </c>
      <c r="C3328" s="1318" t="s">
        <v>1226</v>
      </c>
      <c r="D3328" s="1328">
        <v>0.5</v>
      </c>
      <c r="E3328" s="1321">
        <v>47450</v>
      </c>
      <c r="F3328" s="1321">
        <f>+E3328*D3328</f>
        <v>23725</v>
      </c>
      <c r="G3328" s="62"/>
      <c r="H3328" s="182"/>
      <c r="I3328" s="182"/>
    </row>
    <row r="3329" spans="2:9">
      <c r="B3329" s="1317" t="s">
        <v>1229</v>
      </c>
      <c r="C3329" s="1318" t="s">
        <v>1226</v>
      </c>
      <c r="D3329" s="1328">
        <v>0.5</v>
      </c>
      <c r="E3329" s="1321">
        <v>47450</v>
      </c>
      <c r="F3329" s="1321">
        <f>+E3329*D3329</f>
        <v>23725</v>
      </c>
      <c r="G3329" s="62"/>
      <c r="H3329" s="182"/>
      <c r="I3329" s="182"/>
    </row>
    <row r="3330" spans="2:9">
      <c r="B3330" s="1323"/>
      <c r="C3330" s="1324"/>
      <c r="D3330" s="1325"/>
      <c r="E3330" s="1323" t="s">
        <v>1223</v>
      </c>
      <c r="F3330" s="1326">
        <f>SUM(F3326:F3329)</f>
        <v>142919</v>
      </c>
      <c r="G3330" s="62"/>
      <c r="H3330" s="182"/>
      <c r="I3330" s="182"/>
    </row>
    <row r="3331" spans="2:9">
      <c r="B3331" s="1315" t="s">
        <v>854</v>
      </c>
      <c r="C3331" s="1316" t="s">
        <v>310</v>
      </c>
      <c r="D3331" s="1316" t="s">
        <v>238</v>
      </c>
      <c r="E3331" s="1316" t="s">
        <v>1220</v>
      </c>
      <c r="F3331" s="1316" t="s">
        <v>1221</v>
      </c>
      <c r="G3331" s="62"/>
      <c r="H3331" s="182"/>
      <c r="I3331" s="182"/>
    </row>
    <row r="3332" spans="2:9">
      <c r="B3332" s="1315"/>
      <c r="C3332" s="1316"/>
      <c r="D3332" s="1316"/>
      <c r="E3332" s="1316"/>
      <c r="F3332" s="1316"/>
      <c r="G3332" s="62"/>
      <c r="H3332" s="182"/>
      <c r="I3332" s="182"/>
    </row>
    <row r="3333" spans="2:9">
      <c r="B3333" s="1317" t="s">
        <v>877</v>
      </c>
      <c r="C3333" s="1318" t="s">
        <v>1230</v>
      </c>
      <c r="D3333" s="1322">
        <v>0.1</v>
      </c>
      <c r="E3333" s="1321">
        <v>80000</v>
      </c>
      <c r="F3333" s="1321">
        <f>+E3333*D3333</f>
        <v>8000</v>
      </c>
      <c r="G3333" s="62"/>
      <c r="H3333" s="182"/>
      <c r="I3333" s="182"/>
    </row>
    <row r="3334" spans="2:9">
      <c r="B3334" s="1317" t="s">
        <v>1231</v>
      </c>
      <c r="C3334" s="1318" t="s">
        <v>1230</v>
      </c>
      <c r="D3334" s="1322">
        <v>0</v>
      </c>
      <c r="E3334" s="1321">
        <v>3000000</v>
      </c>
      <c r="F3334" s="1321">
        <f>+E3334*D3334</f>
        <v>0</v>
      </c>
      <c r="G3334" s="62"/>
      <c r="H3334" s="182"/>
      <c r="I3334" s="182"/>
    </row>
    <row r="3335" spans="2:9">
      <c r="B3335" s="1323"/>
      <c r="C3335" s="1324"/>
      <c r="D3335" s="1325"/>
      <c r="E3335" s="1323" t="s">
        <v>1223</v>
      </c>
      <c r="F3335" s="1326">
        <f>SUM(F3333:F3334)</f>
        <v>8000</v>
      </c>
      <c r="G3335" s="62"/>
      <c r="H3335" s="182"/>
      <c r="I3335" s="182"/>
    </row>
    <row r="3336" spans="2:9">
      <c r="B3336" s="1329" t="s">
        <v>1232</v>
      </c>
      <c r="C3336" s="1316" t="s">
        <v>310</v>
      </c>
      <c r="D3336" s="1316" t="s">
        <v>238</v>
      </c>
      <c r="E3336" s="1316" t="s">
        <v>1220</v>
      </c>
      <c r="F3336" s="1316" t="s">
        <v>1221</v>
      </c>
      <c r="G3336" s="62"/>
      <c r="H3336" s="182"/>
      <c r="I3336" s="182"/>
    </row>
    <row r="3337" spans="2:9">
      <c r="B3337" s="1330" t="s">
        <v>1233</v>
      </c>
      <c r="C3337" s="1318" t="s">
        <v>1234</v>
      </c>
      <c r="D3337" s="1322">
        <v>0.25</v>
      </c>
      <c r="E3337" s="1321">
        <v>180000</v>
      </c>
      <c r="F3337" s="1321">
        <f>+E3337*D3337</f>
        <v>45000</v>
      </c>
      <c r="G3337" s="62"/>
      <c r="H3337" s="182"/>
      <c r="I3337" s="182"/>
    </row>
    <row r="3338" spans="2:9">
      <c r="B3338" s="1323"/>
      <c r="C3338" s="1324"/>
      <c r="D3338" s="1325"/>
      <c r="E3338" s="1323" t="s">
        <v>1223</v>
      </c>
      <c r="F3338" s="1326">
        <f>+F3337</f>
        <v>45000</v>
      </c>
      <c r="G3338" s="62"/>
      <c r="H3338" s="182"/>
      <c r="I3338" s="182"/>
    </row>
    <row r="3339" spans="2:9">
      <c r="B3339" s="1331" t="s">
        <v>1235</v>
      </c>
      <c r="C3339" s="1332" t="s">
        <v>209</v>
      </c>
      <c r="D3339" s="1333"/>
      <c r="E3339" s="1334"/>
      <c r="F3339" s="1335"/>
      <c r="G3339" s="62"/>
      <c r="H3339" s="182"/>
      <c r="I3339" s="182"/>
    </row>
    <row r="3340" spans="2:9">
      <c r="B3340" s="2680" t="s">
        <v>1236</v>
      </c>
      <c r="C3340" s="3093"/>
      <c r="D3340" s="3094"/>
      <c r="E3340" s="2683">
        <f>+F3324+F3330+F3335+F3338</f>
        <v>4986065.2699999996</v>
      </c>
      <c r="F3340" s="3095"/>
      <c r="G3340" s="62"/>
      <c r="H3340" s="182"/>
      <c r="I3340" s="182"/>
    </row>
    <row r="3341" spans="2:9">
      <c r="B3341" s="1336"/>
      <c r="C3341" s="1336"/>
      <c r="D3341" s="1336"/>
      <c r="E3341" s="1336"/>
      <c r="F3341" s="1336"/>
      <c r="G3341" s="62"/>
      <c r="H3341" s="182"/>
      <c r="I3341" s="182"/>
    </row>
    <row r="3342" spans="2:9">
      <c r="B3342" s="30"/>
      <c r="C3342" s="30"/>
      <c r="D3342" s="30"/>
      <c r="E3342" s="61"/>
      <c r="F3342" s="62"/>
      <c r="G3342" s="62"/>
      <c r="H3342" s="182"/>
      <c r="I3342" s="182"/>
    </row>
    <row r="3343" spans="2:9">
      <c r="B3343" s="2678" t="s">
        <v>1217</v>
      </c>
      <c r="C3343" s="3093"/>
      <c r="D3343" s="3094"/>
      <c r="E3343" s="1313" t="s">
        <v>782</v>
      </c>
      <c r="F3343" s="1313">
        <f>+'Pres. OBRA'!B106</f>
        <v>11.2</v>
      </c>
      <c r="G3343" s="62"/>
      <c r="H3343" s="182"/>
      <c r="I3343" s="182"/>
    </row>
    <row r="3344" spans="2:9" ht="29.45" customHeight="1">
      <c r="B3344" s="2679" t="s">
        <v>1218</v>
      </c>
      <c r="C3344" s="3093"/>
      <c r="D3344" s="3094"/>
      <c r="E3344" s="1337" t="s">
        <v>45</v>
      </c>
      <c r="F3344" s="1338" t="str">
        <f>+'Pres. OBRA'!D106</f>
        <v>und</v>
      </c>
      <c r="G3344" s="62"/>
      <c r="H3344" s="182"/>
      <c r="I3344" s="182"/>
    </row>
    <row r="3345" spans="2:9">
      <c r="B3345" s="2682"/>
      <c r="C3345" s="3093"/>
      <c r="D3345" s="3093"/>
      <c r="E3345" s="3093"/>
      <c r="F3345" s="3094"/>
      <c r="G3345" s="62"/>
      <c r="H3345" s="182"/>
      <c r="I3345" s="182"/>
    </row>
    <row r="3346" spans="2:9" ht="15.75">
      <c r="B3346" s="2674" t="s">
        <v>840</v>
      </c>
      <c r="C3346" s="3093"/>
      <c r="D3346" s="3093"/>
      <c r="E3346" s="3093"/>
      <c r="F3346" s="3094"/>
      <c r="G3346" s="62"/>
      <c r="H3346" s="182"/>
      <c r="I3346" s="182"/>
    </row>
    <row r="3347" spans="2:9" ht="15.75">
      <c r="B3347" s="2674"/>
      <c r="C3347" s="3093"/>
      <c r="D3347" s="3093"/>
      <c r="E3347" s="3093"/>
      <c r="F3347" s="3094"/>
      <c r="G3347" s="62"/>
      <c r="H3347" s="182"/>
      <c r="I3347" s="182"/>
    </row>
    <row r="3348" spans="2:9">
      <c r="B3348" s="2675" t="str">
        <f>+'Pres. OBRA'!C106</f>
        <v xml:space="preserve">suministro e instalación de luminaria avior 90w </v>
      </c>
      <c r="C3348" s="3093"/>
      <c r="D3348" s="3093"/>
      <c r="E3348" s="3093"/>
      <c r="F3348" s="3094"/>
      <c r="G3348" s="62"/>
      <c r="H3348" s="182"/>
      <c r="I3348" s="182"/>
    </row>
    <row r="3349" spans="2:9">
      <c r="B3349" s="1315" t="s">
        <v>1219</v>
      </c>
      <c r="C3349" s="1316" t="s">
        <v>310</v>
      </c>
      <c r="D3349" s="1316" t="s">
        <v>238</v>
      </c>
      <c r="E3349" s="1316" t="s">
        <v>1220</v>
      </c>
      <c r="F3349" s="1316" t="s">
        <v>1221</v>
      </c>
      <c r="G3349" s="62"/>
      <c r="H3349" s="182"/>
      <c r="I3349" s="182"/>
    </row>
    <row r="3350" spans="2:9">
      <c r="B3350" s="1317" t="s">
        <v>1237</v>
      </c>
      <c r="C3350" s="1318" t="s">
        <v>310</v>
      </c>
      <c r="D3350" s="1319">
        <v>1</v>
      </c>
      <c r="E3350" s="1320">
        <f>916380*1.19</f>
        <v>1090492.2</v>
      </c>
      <c r="F3350" s="1321">
        <f t="shared" ref="F3350:F3351" si="36">+E3350*D3350</f>
        <v>1090492.2</v>
      </c>
      <c r="G3350" s="62"/>
      <c r="H3350" s="182"/>
      <c r="I3350" s="182"/>
    </row>
    <row r="3351" spans="2:9">
      <c r="B3351" s="1317" t="s">
        <v>1238</v>
      </c>
      <c r="C3351" s="1318" t="s">
        <v>310</v>
      </c>
      <c r="D3351" s="1322">
        <v>1</v>
      </c>
      <c r="E3351" s="1321">
        <f>29000*1.19</f>
        <v>34510</v>
      </c>
      <c r="F3351" s="1321">
        <f t="shared" si="36"/>
        <v>34510</v>
      </c>
      <c r="G3351" s="62"/>
      <c r="H3351" s="182"/>
      <c r="I3351" s="182"/>
    </row>
    <row r="3352" spans="2:9">
      <c r="B3352" s="1323"/>
      <c r="C3352" s="1324"/>
      <c r="D3352" s="1325"/>
      <c r="E3352" s="1323" t="s">
        <v>1223</v>
      </c>
      <c r="F3352" s="1326">
        <f>+F3350+F3351</f>
        <v>1125002.2</v>
      </c>
      <c r="G3352" s="62"/>
      <c r="H3352" s="182"/>
      <c r="I3352" s="182"/>
    </row>
    <row r="3353" spans="2:9">
      <c r="B3353" s="1315" t="s">
        <v>1224</v>
      </c>
      <c r="C3353" s="1316" t="s">
        <v>310</v>
      </c>
      <c r="D3353" s="1316" t="s">
        <v>238</v>
      </c>
      <c r="E3353" s="1316" t="s">
        <v>1220</v>
      </c>
      <c r="F3353" s="1316" t="s">
        <v>1221</v>
      </c>
      <c r="G3353" s="62"/>
      <c r="H3353" s="182"/>
      <c r="I3353" s="182"/>
    </row>
    <row r="3354" spans="2:9">
      <c r="B3354" s="1317" t="s">
        <v>1225</v>
      </c>
      <c r="C3354" s="1327" t="s">
        <v>1226</v>
      </c>
      <c r="D3354" s="1328">
        <v>0.2</v>
      </c>
      <c r="E3354" s="1321">
        <v>95469</v>
      </c>
      <c r="F3354" s="1321">
        <f>+E3354*D3354</f>
        <v>19093.8</v>
      </c>
      <c r="G3354" s="62"/>
      <c r="H3354" s="182"/>
      <c r="I3354" s="182"/>
    </row>
    <row r="3355" spans="2:9">
      <c r="B3355" s="1317" t="s">
        <v>1227</v>
      </c>
      <c r="C3355" s="1318" t="s">
        <v>1226</v>
      </c>
      <c r="D3355" s="1328">
        <v>0</v>
      </c>
      <c r="E3355" s="1321">
        <v>95469</v>
      </c>
      <c r="F3355" s="1321">
        <f>+E3355*D3355</f>
        <v>0</v>
      </c>
      <c r="G3355" s="62"/>
      <c r="H3355" s="182"/>
      <c r="I3355" s="182"/>
    </row>
    <row r="3356" spans="2:9">
      <c r="B3356" s="1317" t="s">
        <v>1228</v>
      </c>
      <c r="C3356" s="1318" t="s">
        <v>1226</v>
      </c>
      <c r="D3356" s="1328">
        <v>0.2</v>
      </c>
      <c r="E3356" s="1321">
        <v>47450</v>
      </c>
      <c r="F3356" s="1321">
        <f>+E3356*D3356</f>
        <v>9490</v>
      </c>
      <c r="G3356" s="62"/>
      <c r="H3356" s="182"/>
      <c r="I3356" s="182"/>
    </row>
    <row r="3357" spans="2:9">
      <c r="B3357" s="1317" t="s">
        <v>1229</v>
      </c>
      <c r="C3357" s="1318" t="s">
        <v>1226</v>
      </c>
      <c r="D3357" s="1328">
        <v>0</v>
      </c>
      <c r="E3357" s="1321">
        <v>47450</v>
      </c>
      <c r="F3357" s="1321">
        <f>+E3357*D3357</f>
        <v>0</v>
      </c>
      <c r="G3357" s="62"/>
      <c r="H3357" s="182"/>
      <c r="I3357" s="182"/>
    </row>
    <row r="3358" spans="2:9">
      <c r="B3358" s="1323"/>
      <c r="C3358" s="1324"/>
      <c r="D3358" s="1325"/>
      <c r="E3358" s="1323" t="s">
        <v>1223</v>
      </c>
      <c r="F3358" s="1326">
        <f>SUM(F3354:F3357)</f>
        <v>28583.8</v>
      </c>
      <c r="G3358" s="62"/>
      <c r="H3358" s="182"/>
      <c r="I3358" s="182"/>
    </row>
    <row r="3359" spans="2:9">
      <c r="B3359" s="1315" t="s">
        <v>854</v>
      </c>
      <c r="C3359" s="1316" t="s">
        <v>310</v>
      </c>
      <c r="D3359" s="1316" t="s">
        <v>238</v>
      </c>
      <c r="E3359" s="1316" t="s">
        <v>1220</v>
      </c>
      <c r="F3359" s="1316" t="s">
        <v>1221</v>
      </c>
      <c r="G3359" s="62"/>
      <c r="H3359" s="182"/>
      <c r="I3359" s="182"/>
    </row>
    <row r="3360" spans="2:9">
      <c r="B3360" s="1315"/>
      <c r="C3360" s="1316"/>
      <c r="D3360" s="1316"/>
      <c r="E3360" s="1316"/>
      <c r="F3360" s="1316"/>
      <c r="G3360" s="62"/>
      <c r="H3360" s="182"/>
      <c r="I3360" s="182"/>
    </row>
    <row r="3361" spans="2:9">
      <c r="B3361" s="1317" t="s">
        <v>877</v>
      </c>
      <c r="C3361" s="1318" t="s">
        <v>1230</v>
      </c>
      <c r="D3361" s="1322">
        <v>0.1</v>
      </c>
      <c r="E3361" s="1321">
        <v>80000</v>
      </c>
      <c r="F3361" s="1321">
        <f>+E3361*D3361</f>
        <v>8000</v>
      </c>
      <c r="G3361" s="62"/>
      <c r="H3361" s="182"/>
      <c r="I3361" s="182"/>
    </row>
    <row r="3362" spans="2:9">
      <c r="B3362" s="1317" t="s">
        <v>1231</v>
      </c>
      <c r="C3362" s="1318" t="s">
        <v>1230</v>
      </c>
      <c r="D3362" s="1322">
        <v>0</v>
      </c>
      <c r="E3362" s="1321">
        <v>3000000</v>
      </c>
      <c r="F3362" s="1321">
        <f>+E3362*D3362</f>
        <v>0</v>
      </c>
      <c r="G3362" s="62"/>
      <c r="H3362" s="182"/>
      <c r="I3362" s="182"/>
    </row>
    <row r="3363" spans="2:9">
      <c r="B3363" s="1323"/>
      <c r="C3363" s="1324"/>
      <c r="D3363" s="1325"/>
      <c r="E3363" s="1323" t="s">
        <v>1223</v>
      </c>
      <c r="F3363" s="1326">
        <f>SUM(F3361:F3362)</f>
        <v>8000</v>
      </c>
      <c r="G3363" s="62"/>
      <c r="H3363" s="182"/>
      <c r="I3363" s="182"/>
    </row>
    <row r="3364" spans="2:9">
      <c r="B3364" s="1329" t="s">
        <v>1232</v>
      </c>
      <c r="C3364" s="1316" t="s">
        <v>310</v>
      </c>
      <c r="D3364" s="1316" t="s">
        <v>238</v>
      </c>
      <c r="E3364" s="1316" t="s">
        <v>1220</v>
      </c>
      <c r="F3364" s="1316" t="s">
        <v>1221</v>
      </c>
      <c r="G3364" s="62"/>
      <c r="H3364" s="182"/>
      <c r="I3364" s="182"/>
    </row>
    <row r="3365" spans="2:9">
      <c r="B3365" s="1323"/>
      <c r="C3365" s="1318" t="s">
        <v>1234</v>
      </c>
      <c r="D3365" s="1322">
        <v>0.2</v>
      </c>
      <c r="E3365" s="1321">
        <v>180000</v>
      </c>
      <c r="F3365" s="1321">
        <f>+E3365*D3365</f>
        <v>36000</v>
      </c>
      <c r="G3365" s="62"/>
      <c r="H3365" s="182"/>
      <c r="I3365" s="182"/>
    </row>
    <row r="3366" spans="2:9">
      <c r="B3366" s="1323"/>
      <c r="C3366" s="1324"/>
      <c r="D3366" s="1325"/>
      <c r="E3366" s="1323" t="s">
        <v>1223</v>
      </c>
      <c r="F3366" s="1326">
        <f>+F3365</f>
        <v>36000</v>
      </c>
      <c r="G3366" s="62"/>
      <c r="H3366" s="182"/>
      <c r="I3366" s="182"/>
    </row>
    <row r="3367" spans="2:9">
      <c r="B3367" s="1331" t="s">
        <v>1235</v>
      </c>
      <c r="C3367" s="1332" t="s">
        <v>209</v>
      </c>
      <c r="D3367" s="1333"/>
      <c r="E3367" s="1334"/>
      <c r="F3367" s="1335"/>
      <c r="G3367" s="62"/>
      <c r="H3367" s="182"/>
      <c r="I3367" s="182"/>
    </row>
    <row r="3368" spans="2:9">
      <c r="B3368" s="2680" t="s">
        <v>1236</v>
      </c>
      <c r="C3368" s="3093"/>
      <c r="D3368" s="3094"/>
      <c r="E3368" s="2683">
        <f>+F3352+F3358+F3363+F3366</f>
        <v>1197586</v>
      </c>
      <c r="F3368" s="3095"/>
      <c r="G3368" s="62"/>
      <c r="H3368" s="182"/>
      <c r="I3368" s="182"/>
    </row>
    <row r="3369" spans="2:9">
      <c r="B3369" s="30"/>
      <c r="C3369" s="30"/>
      <c r="D3369" s="30"/>
      <c r="E3369" s="61"/>
      <c r="F3369" s="62"/>
      <c r="G3369" s="62"/>
      <c r="H3369" s="182"/>
      <c r="I3369" s="182"/>
    </row>
    <row r="3370" spans="2:9">
      <c r="B3370" s="30"/>
      <c r="C3370" s="30"/>
      <c r="D3370" s="30"/>
      <c r="E3370" s="61"/>
      <c r="F3370" s="62"/>
      <c r="G3370" s="62"/>
      <c r="H3370" s="182"/>
      <c r="I3370" s="182"/>
    </row>
    <row r="3371" spans="2:9">
      <c r="B3371" s="2678" t="s">
        <v>1217</v>
      </c>
      <c r="C3371" s="3093"/>
      <c r="D3371" s="3094"/>
      <c r="E3371" s="1313" t="s">
        <v>782</v>
      </c>
      <c r="F3371" s="1313">
        <f>+'Pres. OBRA'!B107</f>
        <v>11.299999999999999</v>
      </c>
      <c r="G3371" s="62"/>
      <c r="H3371" s="182"/>
      <c r="I3371" s="182"/>
    </row>
    <row r="3372" spans="2:9" ht="22.15" customHeight="1">
      <c r="B3372" s="2679" t="s">
        <v>1218</v>
      </c>
      <c r="C3372" s="3093"/>
      <c r="D3372" s="3094"/>
      <c r="E3372" s="1314" t="s">
        <v>45</v>
      </c>
      <c r="F3372" s="1338" t="str">
        <f>+'Pres. OBRA'!D107</f>
        <v>und</v>
      </c>
      <c r="G3372" s="62"/>
      <c r="H3372" s="182"/>
      <c r="I3372" s="182"/>
    </row>
    <row r="3373" spans="2:9">
      <c r="B3373" s="2682"/>
      <c r="C3373" s="3093"/>
      <c r="D3373" s="3093"/>
      <c r="E3373" s="3093"/>
      <c r="F3373" s="3094"/>
      <c r="G3373" s="62"/>
      <c r="H3373" s="182"/>
      <c r="I3373" s="182"/>
    </row>
    <row r="3374" spans="2:9" ht="15.75">
      <c r="B3374" s="2674" t="s">
        <v>840</v>
      </c>
      <c r="C3374" s="3093"/>
      <c r="D3374" s="3093"/>
      <c r="E3374" s="3093"/>
      <c r="F3374" s="3094"/>
      <c r="G3374" s="62"/>
      <c r="H3374" s="182"/>
      <c r="I3374" s="182"/>
    </row>
    <row r="3375" spans="2:9" ht="15.75">
      <c r="B3375" s="2674"/>
      <c r="C3375" s="3093"/>
      <c r="D3375" s="3093"/>
      <c r="E3375" s="3093"/>
      <c r="F3375" s="3094"/>
      <c r="G3375" s="62"/>
      <c r="H3375" s="182"/>
      <c r="I3375" s="182"/>
    </row>
    <row r="3376" spans="2:9">
      <c r="B3376" s="2675" t="str">
        <f>+'Pres. OBRA'!C107</f>
        <v>suministro e instalación de luminaria alurban-s-64l-40w</v>
      </c>
      <c r="C3376" s="3093"/>
      <c r="D3376" s="3093"/>
      <c r="E3376" s="3093"/>
      <c r="F3376" s="3094"/>
      <c r="G3376" s="62"/>
      <c r="H3376" s="182"/>
      <c r="I3376" s="182"/>
    </row>
    <row r="3377" spans="2:9">
      <c r="B3377" s="1315" t="s">
        <v>1219</v>
      </c>
      <c r="C3377" s="1316" t="s">
        <v>310</v>
      </c>
      <c r="D3377" s="1316" t="s">
        <v>238</v>
      </c>
      <c r="E3377" s="1316" t="s">
        <v>1220</v>
      </c>
      <c r="F3377" s="1316" t="s">
        <v>1221</v>
      </c>
      <c r="G3377" s="62"/>
      <c r="H3377" s="182"/>
      <c r="I3377" s="182"/>
    </row>
    <row r="3378" spans="2:9" ht="25.5">
      <c r="B3378" s="1317" t="s">
        <v>1239</v>
      </c>
      <c r="C3378" s="1318" t="s">
        <v>310</v>
      </c>
      <c r="D3378" s="1319">
        <v>1</v>
      </c>
      <c r="E3378" s="1320">
        <f>943554*1.19</f>
        <v>1122829.26</v>
      </c>
      <c r="F3378" s="1321">
        <f t="shared" ref="F3378:F3379" si="37">+E3378*D3378</f>
        <v>1122829.26</v>
      </c>
      <c r="G3378" s="62"/>
      <c r="H3378" s="182"/>
      <c r="I3378" s="182"/>
    </row>
    <row r="3379" spans="2:9">
      <c r="B3379" s="1317" t="s">
        <v>1238</v>
      </c>
      <c r="C3379" s="1318" t="s">
        <v>310</v>
      </c>
      <c r="D3379" s="1322">
        <v>1</v>
      </c>
      <c r="E3379" s="1321">
        <f>29000*1.19</f>
        <v>34510</v>
      </c>
      <c r="F3379" s="1321">
        <f t="shared" si="37"/>
        <v>34510</v>
      </c>
      <c r="G3379" s="62"/>
      <c r="H3379" s="182"/>
      <c r="I3379" s="182"/>
    </row>
    <row r="3380" spans="2:9">
      <c r="B3380" s="1323"/>
      <c r="C3380" s="1324"/>
      <c r="D3380" s="1325"/>
      <c r="E3380" s="1323" t="s">
        <v>1223</v>
      </c>
      <c r="F3380" s="1326">
        <f>+F3378+F3379</f>
        <v>1157339.26</v>
      </c>
      <c r="G3380" s="62"/>
      <c r="H3380" s="182"/>
      <c r="I3380" s="182"/>
    </row>
    <row r="3381" spans="2:9">
      <c r="B3381" s="1315" t="s">
        <v>1224</v>
      </c>
      <c r="C3381" s="1316" t="s">
        <v>310</v>
      </c>
      <c r="D3381" s="1316" t="s">
        <v>238</v>
      </c>
      <c r="E3381" s="1316" t="s">
        <v>1220</v>
      </c>
      <c r="F3381" s="1316" t="s">
        <v>1221</v>
      </c>
      <c r="G3381" s="62"/>
      <c r="H3381" s="182"/>
      <c r="I3381" s="182"/>
    </row>
    <row r="3382" spans="2:9">
      <c r="B3382" s="1317" t="s">
        <v>1225</v>
      </c>
      <c r="C3382" s="1327" t="s">
        <v>1226</v>
      </c>
      <c r="D3382" s="1328">
        <v>0.2</v>
      </c>
      <c r="E3382" s="1321">
        <v>95469</v>
      </c>
      <c r="F3382" s="1321">
        <f>+E3382*D3382</f>
        <v>19093.8</v>
      </c>
      <c r="G3382" s="62"/>
      <c r="H3382" s="182"/>
      <c r="I3382" s="182"/>
    </row>
    <row r="3383" spans="2:9">
      <c r="B3383" s="1317" t="s">
        <v>1227</v>
      </c>
      <c r="C3383" s="1318" t="s">
        <v>1226</v>
      </c>
      <c r="D3383" s="1328">
        <v>0</v>
      </c>
      <c r="E3383" s="1321">
        <v>95469</v>
      </c>
      <c r="F3383" s="1321">
        <f>+E3383*D3383</f>
        <v>0</v>
      </c>
      <c r="G3383" s="62"/>
      <c r="H3383" s="182"/>
      <c r="I3383" s="182"/>
    </row>
    <row r="3384" spans="2:9">
      <c r="B3384" s="1317" t="s">
        <v>1228</v>
      </c>
      <c r="C3384" s="1318" t="s">
        <v>1226</v>
      </c>
      <c r="D3384" s="1328">
        <v>0.2</v>
      </c>
      <c r="E3384" s="1321">
        <v>47450</v>
      </c>
      <c r="F3384" s="1321">
        <f>+E3384*D3384</f>
        <v>9490</v>
      </c>
      <c r="G3384" s="62"/>
      <c r="H3384" s="182"/>
      <c r="I3384" s="182"/>
    </row>
    <row r="3385" spans="2:9">
      <c r="B3385" s="1317" t="s">
        <v>1229</v>
      </c>
      <c r="C3385" s="1318" t="s">
        <v>1226</v>
      </c>
      <c r="D3385" s="1328">
        <v>0</v>
      </c>
      <c r="E3385" s="1321">
        <v>47450</v>
      </c>
      <c r="F3385" s="1321">
        <f>+E3385*D3385</f>
        <v>0</v>
      </c>
      <c r="G3385" s="62"/>
      <c r="H3385" s="182"/>
      <c r="I3385" s="182"/>
    </row>
    <row r="3386" spans="2:9">
      <c r="B3386" s="1323"/>
      <c r="C3386" s="1324"/>
      <c r="D3386" s="1325"/>
      <c r="E3386" s="1323" t="s">
        <v>1223</v>
      </c>
      <c r="F3386" s="1326">
        <f>SUM(F3382:F3385)</f>
        <v>28583.8</v>
      </c>
      <c r="G3386" s="62"/>
      <c r="H3386" s="182"/>
      <c r="I3386" s="182"/>
    </row>
    <row r="3387" spans="2:9">
      <c r="B3387" s="1315" t="s">
        <v>854</v>
      </c>
      <c r="C3387" s="1316" t="s">
        <v>310</v>
      </c>
      <c r="D3387" s="1316" t="s">
        <v>238</v>
      </c>
      <c r="E3387" s="1316" t="s">
        <v>1220</v>
      </c>
      <c r="F3387" s="1316" t="s">
        <v>1221</v>
      </c>
      <c r="G3387" s="62"/>
      <c r="H3387" s="182"/>
      <c r="I3387" s="182"/>
    </row>
    <row r="3388" spans="2:9">
      <c r="B3388" s="1315"/>
      <c r="C3388" s="1316"/>
      <c r="D3388" s="1316"/>
      <c r="E3388" s="1316"/>
      <c r="F3388" s="1316"/>
      <c r="G3388" s="62"/>
      <c r="H3388" s="182"/>
      <c r="I3388" s="182"/>
    </row>
    <row r="3389" spans="2:9">
      <c r="B3389" s="1317" t="s">
        <v>877</v>
      </c>
      <c r="C3389" s="1318" t="s">
        <v>1230</v>
      </c>
      <c r="D3389" s="1322">
        <v>0.05</v>
      </c>
      <c r="E3389" s="1321">
        <v>80000</v>
      </c>
      <c r="F3389" s="1321">
        <f>+E3389*D3389</f>
        <v>4000</v>
      </c>
      <c r="G3389" s="62"/>
      <c r="H3389" s="182"/>
      <c r="I3389" s="182"/>
    </row>
    <row r="3390" spans="2:9">
      <c r="B3390" s="1317" t="s">
        <v>1231</v>
      </c>
      <c r="C3390" s="1318" t="s">
        <v>1230</v>
      </c>
      <c r="D3390" s="1322">
        <v>0</v>
      </c>
      <c r="E3390" s="1321">
        <v>3000000</v>
      </c>
      <c r="F3390" s="1321">
        <f>+E3390*D3390</f>
        <v>0</v>
      </c>
      <c r="G3390" s="62"/>
      <c r="H3390" s="182"/>
      <c r="I3390" s="182"/>
    </row>
    <row r="3391" spans="2:9">
      <c r="B3391" s="1323"/>
      <c r="C3391" s="1324"/>
      <c r="D3391" s="1325"/>
      <c r="E3391" s="1323" t="s">
        <v>1223</v>
      </c>
      <c r="F3391" s="1326">
        <f>SUM(F3389:F3390)</f>
        <v>4000</v>
      </c>
      <c r="G3391" s="62"/>
      <c r="H3391" s="182"/>
      <c r="I3391" s="182"/>
    </row>
    <row r="3392" spans="2:9">
      <c r="B3392" s="1329" t="s">
        <v>1232</v>
      </c>
      <c r="C3392" s="1316" t="s">
        <v>310</v>
      </c>
      <c r="D3392" s="1316" t="s">
        <v>238</v>
      </c>
      <c r="E3392" s="1316" t="s">
        <v>1220</v>
      </c>
      <c r="F3392" s="1316" t="s">
        <v>1221</v>
      </c>
      <c r="G3392" s="62"/>
      <c r="H3392" s="182"/>
      <c r="I3392" s="182"/>
    </row>
    <row r="3393" spans="2:9">
      <c r="B3393" s="1323"/>
      <c r="C3393" s="1318" t="s">
        <v>1234</v>
      </c>
      <c r="D3393" s="1322">
        <v>0</v>
      </c>
      <c r="E3393" s="1321">
        <v>180000</v>
      </c>
      <c r="F3393" s="1321">
        <f>+E3393*D3393</f>
        <v>0</v>
      </c>
      <c r="G3393" s="62"/>
      <c r="H3393" s="182"/>
      <c r="I3393" s="182"/>
    </row>
    <row r="3394" spans="2:9">
      <c r="B3394" s="1323"/>
      <c r="C3394" s="1324"/>
      <c r="D3394" s="1325"/>
      <c r="E3394" s="1323" t="s">
        <v>1223</v>
      </c>
      <c r="F3394" s="1326">
        <f>+F3393</f>
        <v>0</v>
      </c>
      <c r="G3394" s="62"/>
      <c r="H3394" s="182"/>
      <c r="I3394" s="182"/>
    </row>
    <row r="3395" spans="2:9">
      <c r="B3395" s="1331" t="s">
        <v>1235</v>
      </c>
      <c r="C3395" s="1332" t="s">
        <v>209</v>
      </c>
      <c r="D3395" s="1333"/>
      <c r="E3395" s="1334"/>
      <c r="F3395" s="1335"/>
      <c r="G3395" s="62"/>
      <c r="H3395" s="182"/>
      <c r="I3395" s="182"/>
    </row>
    <row r="3396" spans="2:9">
      <c r="B3396" s="2680" t="s">
        <v>1236</v>
      </c>
      <c r="C3396" s="3093"/>
      <c r="D3396" s="3094"/>
      <c r="E3396" s="2683">
        <f>+F3380+F3386+F3391+F3394</f>
        <v>1189923.06</v>
      </c>
      <c r="F3396" s="3095"/>
      <c r="G3396" s="62"/>
      <c r="H3396" s="182"/>
      <c r="I3396" s="182"/>
    </row>
    <row r="3397" spans="2:9">
      <c r="B3397" s="30"/>
      <c r="C3397" s="30"/>
      <c r="D3397" s="30"/>
      <c r="E3397" s="61"/>
      <c r="F3397" s="62"/>
      <c r="G3397" s="62"/>
      <c r="H3397" s="182"/>
      <c r="I3397" s="182"/>
    </row>
    <row r="3398" spans="2:9">
      <c r="B3398" s="30"/>
      <c r="C3398" s="30"/>
      <c r="D3398" s="30"/>
      <c r="E3398" s="61"/>
      <c r="F3398" s="62"/>
      <c r="G3398" s="62"/>
      <c r="H3398" s="182"/>
      <c r="I3398" s="182"/>
    </row>
    <row r="3399" spans="2:9">
      <c r="B3399" s="2678" t="s">
        <v>1217</v>
      </c>
      <c r="C3399" s="3093"/>
      <c r="D3399" s="3094"/>
      <c r="E3399" s="1313" t="s">
        <v>782</v>
      </c>
      <c r="F3399" s="1313">
        <f>+'Pres. OBRA'!B108</f>
        <v>11.399999999999999</v>
      </c>
      <c r="G3399" s="62"/>
      <c r="H3399" s="182"/>
      <c r="I3399" s="182"/>
    </row>
    <row r="3400" spans="2:9" ht="25.15" customHeight="1">
      <c r="B3400" s="2679" t="s">
        <v>1218</v>
      </c>
      <c r="C3400" s="3093"/>
      <c r="D3400" s="3094"/>
      <c r="E3400" s="1314" t="s">
        <v>45</v>
      </c>
      <c r="F3400" s="1338" t="str">
        <f>+'Pres. OBRA'!D108</f>
        <v>und</v>
      </c>
      <c r="G3400" s="62"/>
      <c r="H3400" s="182"/>
      <c r="I3400" s="182"/>
    </row>
    <row r="3401" spans="2:9">
      <c r="B3401" s="2682"/>
      <c r="C3401" s="3093"/>
      <c r="D3401" s="3093"/>
      <c r="E3401" s="3093"/>
      <c r="F3401" s="3094"/>
      <c r="G3401" s="62"/>
      <c r="H3401" s="182"/>
      <c r="I3401" s="182"/>
    </row>
    <row r="3402" spans="2:9" ht="15.75">
      <c r="B3402" s="2674" t="s">
        <v>840</v>
      </c>
      <c r="C3402" s="3093"/>
      <c r="D3402" s="3093"/>
      <c r="E3402" s="3093"/>
      <c r="F3402" s="3094"/>
      <c r="G3402" s="62"/>
      <c r="H3402" s="182"/>
      <c r="I3402" s="182"/>
    </row>
    <row r="3403" spans="2:9" ht="15.75">
      <c r="B3403" s="2674"/>
      <c r="C3403" s="3093"/>
      <c r="D3403" s="3093"/>
      <c r="E3403" s="3093"/>
      <c r="F3403" s="3094"/>
      <c r="G3403" s="62"/>
      <c r="H3403" s="182"/>
      <c r="I3403" s="182"/>
    </row>
    <row r="3404" spans="2:9">
      <c r="B3404" s="2675" t="str">
        <f>+'Pres. OBRA'!C108</f>
        <v>suministro e instalación de mastiles cancha profesional</v>
      </c>
      <c r="C3404" s="3093"/>
      <c r="D3404" s="3093"/>
      <c r="E3404" s="3093"/>
      <c r="F3404" s="3094"/>
      <c r="G3404" s="62"/>
      <c r="H3404" s="182"/>
      <c r="I3404" s="182"/>
    </row>
    <row r="3405" spans="2:9">
      <c r="B3405" s="1315" t="s">
        <v>1219</v>
      </c>
      <c r="C3405" s="1316" t="s">
        <v>310</v>
      </c>
      <c r="D3405" s="1316" t="s">
        <v>238</v>
      </c>
      <c r="E3405" s="1316" t="s">
        <v>1220</v>
      </c>
      <c r="F3405" s="1316" t="s">
        <v>1221</v>
      </c>
      <c r="G3405" s="62"/>
      <c r="H3405" s="182"/>
      <c r="I3405" s="182"/>
    </row>
    <row r="3406" spans="2:9">
      <c r="B3406" s="1317" t="s">
        <v>1240</v>
      </c>
      <c r="C3406" s="1318" t="s">
        <v>310</v>
      </c>
      <c r="D3406" s="1319">
        <v>1</v>
      </c>
      <c r="E3406" s="1320">
        <f>11578000*1.19</f>
        <v>13777820</v>
      </c>
      <c r="F3406" s="1321">
        <f t="shared" ref="F3406:F3407" si="38">+E3406*D3406</f>
        <v>13777820</v>
      </c>
      <c r="G3406" s="62"/>
      <c r="H3406" s="182"/>
      <c r="I3406" s="182"/>
    </row>
    <row r="3407" spans="2:9">
      <c r="B3407" s="1317" t="s">
        <v>1241</v>
      </c>
      <c r="C3407" s="1318" t="s">
        <v>310</v>
      </c>
      <c r="D3407" s="1322">
        <v>1</v>
      </c>
      <c r="E3407" s="1321">
        <f>1541000*1.19</f>
        <v>1833790</v>
      </c>
      <c r="F3407" s="1321">
        <f t="shared" si="38"/>
        <v>1833790</v>
      </c>
      <c r="G3407" s="62"/>
      <c r="H3407" s="182"/>
      <c r="I3407" s="182"/>
    </row>
    <row r="3408" spans="2:9">
      <c r="B3408" s="1323"/>
      <c r="C3408" s="1324"/>
      <c r="D3408" s="1325"/>
      <c r="E3408" s="1323" t="s">
        <v>1223</v>
      </c>
      <c r="F3408" s="1326">
        <f>+F3406+F3407</f>
        <v>15611610</v>
      </c>
      <c r="G3408" s="62"/>
      <c r="H3408" s="182"/>
      <c r="I3408" s="182"/>
    </row>
    <row r="3409" spans="2:9">
      <c r="B3409" s="1315" t="s">
        <v>1224</v>
      </c>
      <c r="C3409" s="1316" t="s">
        <v>310</v>
      </c>
      <c r="D3409" s="1316" t="s">
        <v>238</v>
      </c>
      <c r="E3409" s="1316" t="s">
        <v>1220</v>
      </c>
      <c r="F3409" s="1316" t="s">
        <v>1221</v>
      </c>
      <c r="G3409" s="62"/>
      <c r="H3409" s="182"/>
      <c r="I3409" s="182"/>
    </row>
    <row r="3410" spans="2:9">
      <c r="B3410" s="1317" t="s">
        <v>1225</v>
      </c>
      <c r="C3410" s="1327" t="s">
        <v>1226</v>
      </c>
      <c r="D3410" s="1328">
        <v>2</v>
      </c>
      <c r="E3410" s="1321">
        <v>95469</v>
      </c>
      <c r="F3410" s="1321">
        <f>+E3410*D3410</f>
        <v>190938</v>
      </c>
      <c r="G3410" s="62"/>
      <c r="H3410" s="182"/>
      <c r="I3410" s="182"/>
    </row>
    <row r="3411" spans="2:9">
      <c r="B3411" s="1317" t="s">
        <v>1227</v>
      </c>
      <c r="C3411" s="1318" t="s">
        <v>1226</v>
      </c>
      <c r="D3411" s="1328">
        <v>2</v>
      </c>
      <c r="E3411" s="1321">
        <v>95469</v>
      </c>
      <c r="F3411" s="1321">
        <f>+E3411*D3411</f>
        <v>190938</v>
      </c>
      <c r="G3411" s="62"/>
      <c r="H3411" s="182"/>
      <c r="I3411" s="182"/>
    </row>
    <row r="3412" spans="2:9">
      <c r="B3412" s="1317" t="s">
        <v>1228</v>
      </c>
      <c r="C3412" s="1318" t="s">
        <v>1226</v>
      </c>
      <c r="D3412" s="1328">
        <v>2</v>
      </c>
      <c r="E3412" s="1321">
        <v>47450</v>
      </c>
      <c r="F3412" s="1321">
        <f>+E3412*D3412</f>
        <v>94900</v>
      </c>
      <c r="G3412" s="62"/>
      <c r="H3412" s="182"/>
      <c r="I3412" s="182"/>
    </row>
    <row r="3413" spans="2:9">
      <c r="B3413" s="1317" t="s">
        <v>1229</v>
      </c>
      <c r="C3413" s="1318" t="s">
        <v>1226</v>
      </c>
      <c r="D3413" s="1328">
        <v>2</v>
      </c>
      <c r="E3413" s="1321">
        <v>47450</v>
      </c>
      <c r="F3413" s="1321">
        <f>+E3413*D3413</f>
        <v>94900</v>
      </c>
      <c r="G3413" s="62"/>
      <c r="H3413" s="182"/>
      <c r="I3413" s="182"/>
    </row>
    <row r="3414" spans="2:9">
      <c r="B3414" s="1323"/>
      <c r="C3414" s="1324"/>
      <c r="D3414" s="1325"/>
      <c r="E3414" s="1323" t="s">
        <v>1223</v>
      </c>
      <c r="F3414" s="1326">
        <f>SUM(F3410:F3413)</f>
        <v>571676</v>
      </c>
      <c r="G3414" s="62"/>
      <c r="H3414" s="182"/>
      <c r="I3414" s="182"/>
    </row>
    <row r="3415" spans="2:9">
      <c r="B3415" s="1315" t="s">
        <v>854</v>
      </c>
      <c r="C3415" s="1316" t="s">
        <v>310</v>
      </c>
      <c r="D3415" s="1316" t="s">
        <v>238</v>
      </c>
      <c r="E3415" s="1316" t="s">
        <v>1220</v>
      </c>
      <c r="F3415" s="1316" t="s">
        <v>1221</v>
      </c>
      <c r="G3415" s="62"/>
      <c r="H3415" s="182"/>
      <c r="I3415" s="182"/>
    </row>
    <row r="3416" spans="2:9">
      <c r="B3416" s="1315"/>
      <c r="C3416" s="1316"/>
      <c r="D3416" s="1316"/>
      <c r="E3416" s="1316"/>
      <c r="F3416" s="1316"/>
      <c r="G3416" s="62"/>
      <c r="H3416" s="182"/>
      <c r="I3416" s="182"/>
    </row>
    <row r="3417" spans="2:9">
      <c r="B3417" s="1317" t="s">
        <v>877</v>
      </c>
      <c r="C3417" s="1318" t="s">
        <v>1230</v>
      </c>
      <c r="D3417" s="1322">
        <v>0.05</v>
      </c>
      <c r="E3417" s="1321">
        <v>80000</v>
      </c>
      <c r="F3417" s="1321">
        <f>+E3417*D3417</f>
        <v>4000</v>
      </c>
      <c r="G3417" s="62"/>
      <c r="H3417" s="182"/>
      <c r="I3417" s="182"/>
    </row>
    <row r="3418" spans="2:9">
      <c r="B3418" s="1317" t="s">
        <v>1231</v>
      </c>
      <c r="C3418" s="1318" t="s">
        <v>1230</v>
      </c>
      <c r="D3418" s="1322">
        <v>0</v>
      </c>
      <c r="E3418" s="1321">
        <v>3000000</v>
      </c>
      <c r="F3418" s="1321">
        <f>+E3418*D3418</f>
        <v>0</v>
      </c>
      <c r="G3418" s="62"/>
      <c r="H3418" s="182"/>
      <c r="I3418" s="182"/>
    </row>
    <row r="3419" spans="2:9">
      <c r="B3419" s="1323"/>
      <c r="C3419" s="1324"/>
      <c r="D3419" s="1325"/>
      <c r="E3419" s="1323" t="s">
        <v>1223</v>
      </c>
      <c r="F3419" s="1326">
        <f>SUM(F3417:F3418)</f>
        <v>4000</v>
      </c>
      <c r="G3419" s="62"/>
      <c r="H3419" s="182"/>
      <c r="I3419" s="182"/>
    </row>
    <row r="3420" spans="2:9">
      <c r="B3420" s="1329" t="s">
        <v>1232</v>
      </c>
      <c r="C3420" s="1316" t="s">
        <v>310</v>
      </c>
      <c r="D3420" s="1316" t="s">
        <v>238</v>
      </c>
      <c r="E3420" s="1316" t="s">
        <v>1220</v>
      </c>
      <c r="F3420" s="1316" t="s">
        <v>1221</v>
      </c>
      <c r="G3420" s="62"/>
      <c r="H3420" s="182"/>
      <c r="I3420" s="182"/>
    </row>
    <row r="3421" spans="2:9">
      <c r="B3421" s="1330" t="s">
        <v>1242</v>
      </c>
      <c r="C3421" s="1318" t="s">
        <v>310</v>
      </c>
      <c r="D3421" s="1322">
        <v>1</v>
      </c>
      <c r="E3421" s="1339">
        <v>1800000</v>
      </c>
      <c r="F3421" s="1321">
        <f>((E3421*D3421)*1.19)/6</f>
        <v>357000</v>
      </c>
      <c r="G3421" s="62"/>
      <c r="H3421" s="182"/>
      <c r="I3421" s="182"/>
    </row>
    <row r="3422" spans="2:9">
      <c r="B3422" s="1317" t="s">
        <v>1243</v>
      </c>
      <c r="C3422" s="1318" t="s">
        <v>1234</v>
      </c>
      <c r="D3422" s="1322">
        <v>0.25</v>
      </c>
      <c r="E3422" s="1339">
        <v>180000</v>
      </c>
      <c r="F3422" s="1321">
        <f>D3422*E3422</f>
        <v>45000</v>
      </c>
      <c r="G3422" s="62"/>
      <c r="H3422" s="182"/>
      <c r="I3422" s="182"/>
    </row>
    <row r="3423" spans="2:9">
      <c r="B3423" s="1317"/>
      <c r="C3423" s="1318"/>
      <c r="D3423" s="1325">
        <v>1</v>
      </c>
      <c r="E3423" s="1323" t="s">
        <v>1223</v>
      </c>
      <c r="F3423" s="1326">
        <f>+F3421+F3422</f>
        <v>402000</v>
      </c>
      <c r="G3423" s="62"/>
      <c r="H3423" s="182"/>
      <c r="I3423" s="182"/>
    </row>
    <row r="3424" spans="2:9">
      <c r="B3424" s="1331" t="s">
        <v>1235</v>
      </c>
      <c r="C3424" s="1332" t="s">
        <v>209</v>
      </c>
      <c r="D3424" s="1333"/>
      <c r="E3424" s="1334"/>
      <c r="F3424" s="1335"/>
      <c r="G3424" s="62"/>
      <c r="H3424" s="182"/>
      <c r="I3424" s="182"/>
    </row>
    <row r="3425" spans="2:13">
      <c r="B3425" s="2680" t="s">
        <v>1236</v>
      </c>
      <c r="C3425" s="3093"/>
      <c r="D3425" s="3094"/>
      <c r="E3425" s="2683">
        <f>+F3408+F3414+F3419+F3423</f>
        <v>16589286</v>
      </c>
      <c r="F3425" s="3095"/>
      <c r="G3425" s="62"/>
      <c r="H3425" s="182"/>
      <c r="I3425" s="182"/>
    </row>
    <row r="3426" spans="2:13">
      <c r="B3426" s="30"/>
      <c r="C3426" s="30"/>
      <c r="D3426" s="30"/>
      <c r="E3426" s="61"/>
      <c r="F3426" s="62"/>
      <c r="G3426" s="62"/>
      <c r="H3426" s="182"/>
      <c r="I3426" s="182"/>
    </row>
    <row r="3427" spans="2:13">
      <c r="B3427" s="30"/>
      <c r="C3427" s="30"/>
      <c r="D3427" s="30"/>
      <c r="E3427" s="61"/>
      <c r="F3427" s="62"/>
      <c r="G3427" s="62"/>
      <c r="H3427" s="182"/>
      <c r="I3427" s="182"/>
    </row>
    <row r="3428" spans="2:13">
      <c r="B3428" s="2678" t="s">
        <v>1217</v>
      </c>
      <c r="C3428" s="3093"/>
      <c r="D3428" s="3094"/>
      <c r="E3428" s="1313" t="s">
        <v>782</v>
      </c>
      <c r="F3428" s="1313">
        <f>+'Pres. OBRA'!B109</f>
        <v>11.499999999999998</v>
      </c>
      <c r="G3428" s="1336"/>
      <c r="H3428" s="1336"/>
      <c r="I3428" s="1336"/>
      <c r="J3428" s="1336"/>
      <c r="K3428" s="1336"/>
      <c r="L3428" s="1336"/>
      <c r="M3428" s="1336"/>
    </row>
    <row r="3429" spans="2:13" ht="22.9" customHeight="1">
      <c r="B3429" s="2679" t="s">
        <v>1218</v>
      </c>
      <c r="C3429" s="3093"/>
      <c r="D3429" s="3094"/>
      <c r="E3429" s="1314" t="s">
        <v>45</v>
      </c>
      <c r="F3429" s="1338" t="str">
        <f>+'Pres. OBRA'!D109</f>
        <v>und</v>
      </c>
      <c r="G3429" s="1336"/>
      <c r="H3429" s="1336"/>
      <c r="I3429" s="1336"/>
      <c r="J3429" s="1336"/>
      <c r="K3429" s="1336"/>
      <c r="L3429" s="1336"/>
      <c r="M3429" s="1336"/>
    </row>
    <row r="3430" spans="2:13">
      <c r="B3430" s="2682"/>
      <c r="C3430" s="3093"/>
      <c r="D3430" s="3093"/>
      <c r="E3430" s="3093"/>
      <c r="F3430" s="3094"/>
      <c r="G3430" s="1336"/>
      <c r="H3430" s="1336"/>
      <c r="I3430" s="1336"/>
      <c r="J3430" s="1336"/>
      <c r="K3430" s="1336"/>
      <c r="L3430" s="1336"/>
      <c r="M3430" s="1336"/>
    </row>
    <row r="3431" spans="2:13" ht="15.75">
      <c r="B3431" s="2674" t="s">
        <v>840</v>
      </c>
      <c r="C3431" s="3093"/>
      <c r="D3431" s="3093"/>
      <c r="E3431" s="3093"/>
      <c r="F3431" s="3094"/>
      <c r="G3431" s="1336"/>
      <c r="H3431" s="1336"/>
      <c r="I3431" s="1336"/>
      <c r="J3431" s="1336"/>
      <c r="K3431" s="1336"/>
      <c r="L3431" s="1336"/>
      <c r="M3431" s="1336"/>
    </row>
    <row r="3432" spans="2:13" ht="15.75">
      <c r="B3432" s="2674"/>
      <c r="C3432" s="3093"/>
      <c r="D3432" s="3093"/>
      <c r="E3432" s="3093"/>
      <c r="F3432" s="3094"/>
      <c r="G3432" s="1336"/>
      <c r="H3432" s="1336"/>
      <c r="I3432" s="1336"/>
      <c r="J3432" s="1336"/>
      <c r="K3432" s="1336"/>
      <c r="L3432" s="1336"/>
      <c r="M3432" s="1336"/>
    </row>
    <row r="3433" spans="2:13">
      <c r="B3433" s="2675" t="str">
        <f>+'Pres. OBRA'!C109</f>
        <v>suministro e instalación de base para mastil cancha deportiva</v>
      </c>
      <c r="C3433" s="3093"/>
      <c r="D3433" s="3093"/>
      <c r="E3433" s="3093"/>
      <c r="F3433" s="3094"/>
      <c r="G3433" s="1336"/>
      <c r="H3433" s="1336"/>
      <c r="I3433" s="1336"/>
      <c r="J3433" s="1336"/>
      <c r="K3433" s="1336"/>
      <c r="L3433" s="1336"/>
      <c r="M3433" s="1336"/>
    </row>
    <row r="3434" spans="2:13">
      <c r="B3434" s="1315" t="s">
        <v>1219</v>
      </c>
      <c r="C3434" s="1316" t="s">
        <v>310</v>
      </c>
      <c r="D3434" s="1316" t="s">
        <v>238</v>
      </c>
      <c r="E3434" s="1316" t="s">
        <v>1220</v>
      </c>
      <c r="F3434" s="1316" t="s">
        <v>1221</v>
      </c>
      <c r="G3434" s="1336"/>
      <c r="H3434" s="1336"/>
      <c r="I3434" s="1336"/>
      <c r="J3434" s="1336"/>
      <c r="K3434" s="1336"/>
      <c r="L3434" s="1336"/>
      <c r="M3434" s="1336"/>
    </row>
    <row r="3435" spans="2:13">
      <c r="B3435" s="1317" t="s">
        <v>1244</v>
      </c>
      <c r="C3435" s="1327" t="s">
        <v>362</v>
      </c>
      <c r="D3435" s="1340">
        <v>2.5</v>
      </c>
      <c r="E3435" s="1321">
        <f>M3443</f>
        <v>535872.5</v>
      </c>
      <c r="F3435" s="1321">
        <f>D3435*E3435</f>
        <v>1339681.25</v>
      </c>
      <c r="G3435" s="1336"/>
      <c r="H3435" s="1336"/>
      <c r="I3435" s="1336"/>
      <c r="J3435" s="1336"/>
      <c r="K3435" s="1336"/>
      <c r="L3435" s="1336"/>
      <c r="M3435" s="1336"/>
    </row>
    <row r="3436" spans="2:13">
      <c r="B3436" s="1341" t="s">
        <v>1245</v>
      </c>
      <c r="C3436" s="1342" t="s">
        <v>1246</v>
      </c>
      <c r="D3436" s="1343">
        <v>1</v>
      </c>
      <c r="E3436" s="1339">
        <v>1550000</v>
      </c>
      <c r="F3436" s="1339">
        <f t="shared" ref="F3436:F3437" si="39">+E3436*D3436</f>
        <v>1550000</v>
      </c>
      <c r="G3436" s="1344"/>
      <c r="H3436" s="2746" t="s">
        <v>1244</v>
      </c>
      <c r="I3436" s="2747"/>
      <c r="J3436" s="2747"/>
      <c r="K3436" s="2747"/>
      <c r="L3436" s="2747"/>
      <c r="M3436" s="2748"/>
    </row>
    <row r="3437" spans="2:13">
      <c r="B3437" s="1341" t="s">
        <v>1247</v>
      </c>
      <c r="C3437" s="1342" t="s">
        <v>1246</v>
      </c>
      <c r="D3437" s="1345">
        <v>1</v>
      </c>
      <c r="E3437" s="1339">
        <f>741000*1.19</f>
        <v>881790</v>
      </c>
      <c r="F3437" s="1339">
        <f t="shared" si="39"/>
        <v>881790</v>
      </c>
      <c r="G3437" s="1346"/>
      <c r="H3437" s="1347" t="s">
        <v>1248</v>
      </c>
      <c r="I3437" s="1347"/>
      <c r="J3437" s="1347">
        <v>0.67</v>
      </c>
      <c r="K3437" s="1347" t="s">
        <v>362</v>
      </c>
      <c r="L3437" s="1348">
        <v>110000</v>
      </c>
      <c r="M3437" s="1348">
        <f>(L3437*J3437)*1.05</f>
        <v>77385</v>
      </c>
    </row>
    <row r="3438" spans="2:13">
      <c r="B3438" s="1317" t="s">
        <v>1249</v>
      </c>
      <c r="C3438" s="1327" t="s">
        <v>362</v>
      </c>
      <c r="D3438" s="1327">
        <v>0.3</v>
      </c>
      <c r="E3438" s="1321">
        <f>M3452</f>
        <v>470010</v>
      </c>
      <c r="F3438" s="1321">
        <f>D3438*E3438</f>
        <v>141003</v>
      </c>
      <c r="G3438" s="1349"/>
      <c r="H3438" s="1347" t="s">
        <v>1250</v>
      </c>
      <c r="I3438" s="1347"/>
      <c r="J3438" s="1347">
        <v>0.67</v>
      </c>
      <c r="K3438" s="1347" t="s">
        <v>362</v>
      </c>
      <c r="L3438" s="1348">
        <v>110000</v>
      </c>
      <c r="M3438" s="1348">
        <f t="shared" ref="M3438" si="40">(L3438*J3438)*1.05</f>
        <v>77385</v>
      </c>
    </row>
    <row r="3439" spans="2:13">
      <c r="B3439" s="1317" t="s">
        <v>1251</v>
      </c>
      <c r="C3439" s="1327" t="s">
        <v>310</v>
      </c>
      <c r="D3439" s="1327">
        <v>1</v>
      </c>
      <c r="E3439" s="1321">
        <v>41650</v>
      </c>
      <c r="F3439" s="1321">
        <f t="shared" ref="F3439:F3445" si="41">D3439*E3439</f>
        <v>41650</v>
      </c>
      <c r="G3439" s="1336"/>
      <c r="H3439" s="1347" t="s">
        <v>1252</v>
      </c>
      <c r="I3439" s="1347"/>
      <c r="J3439" s="1347">
        <v>9</v>
      </c>
      <c r="K3439" s="1347" t="s">
        <v>1253</v>
      </c>
      <c r="L3439" s="1348">
        <v>35000</v>
      </c>
      <c r="M3439" s="1348">
        <f>(L3439*J3439)*1.1</f>
        <v>346500</v>
      </c>
    </row>
    <row r="3440" spans="2:13">
      <c r="B3440" s="1317" t="s">
        <v>1254</v>
      </c>
      <c r="C3440" s="1327" t="s">
        <v>543</v>
      </c>
      <c r="D3440" s="1327">
        <v>1</v>
      </c>
      <c r="E3440" s="1321">
        <v>89000</v>
      </c>
      <c r="F3440" s="1321">
        <f t="shared" si="41"/>
        <v>89000</v>
      </c>
      <c r="G3440" s="1336"/>
      <c r="H3440" s="1347" t="s">
        <v>1255</v>
      </c>
      <c r="I3440" s="1347"/>
      <c r="J3440" s="1347">
        <v>0.19</v>
      </c>
      <c r="K3440" s="1347" t="s">
        <v>362</v>
      </c>
      <c r="L3440" s="1348">
        <v>2500</v>
      </c>
      <c r="M3440" s="1348">
        <f>(L3440*J3440)*1.1</f>
        <v>522.5</v>
      </c>
    </row>
    <row r="3441" spans="2:13" ht="25.5">
      <c r="B3441" s="1350" t="s">
        <v>1256</v>
      </c>
      <c r="C3441" s="1351" t="s">
        <v>1246</v>
      </c>
      <c r="D3441" s="1352">
        <v>1</v>
      </c>
      <c r="E3441" s="1353">
        <v>149893</v>
      </c>
      <c r="F3441" s="1353">
        <f t="shared" si="41"/>
        <v>149893</v>
      </c>
      <c r="G3441" s="1336"/>
      <c r="H3441" s="1347" t="s">
        <v>1257</v>
      </c>
      <c r="I3441" s="1347"/>
      <c r="J3441" s="1347">
        <v>1</v>
      </c>
      <c r="K3441" s="1347" t="s">
        <v>362</v>
      </c>
      <c r="L3441" s="1348">
        <v>30000</v>
      </c>
      <c r="M3441" s="1348">
        <f>(L3441*J3441)</f>
        <v>30000</v>
      </c>
    </row>
    <row r="3442" spans="2:13">
      <c r="B3442" s="1317" t="s">
        <v>1258</v>
      </c>
      <c r="C3442" s="1318" t="s">
        <v>1259</v>
      </c>
      <c r="D3442" s="1354">
        <v>0.5</v>
      </c>
      <c r="E3442" s="1321">
        <v>19100</v>
      </c>
      <c r="F3442" s="1321">
        <f t="shared" si="41"/>
        <v>9550</v>
      </c>
      <c r="G3442" s="1346"/>
      <c r="H3442" s="1347" t="s">
        <v>1260</v>
      </c>
      <c r="I3442" s="1347"/>
      <c r="J3442" s="1347">
        <v>25</v>
      </c>
      <c r="K3442" s="1347" t="s">
        <v>362</v>
      </c>
      <c r="L3442" s="1348">
        <v>102000</v>
      </c>
      <c r="M3442" s="1348">
        <f>(L3442/J3442)</f>
        <v>4080</v>
      </c>
    </row>
    <row r="3443" spans="2:13">
      <c r="B3443" s="1317" t="s">
        <v>1261</v>
      </c>
      <c r="C3443" s="1318" t="s">
        <v>310</v>
      </c>
      <c r="D3443" s="1319">
        <v>1</v>
      </c>
      <c r="E3443" s="1321">
        <v>302857</v>
      </c>
      <c r="F3443" s="1321">
        <f t="shared" si="41"/>
        <v>302857</v>
      </c>
      <c r="G3443" s="1346"/>
      <c r="H3443" s="2749" t="s">
        <v>1223</v>
      </c>
      <c r="I3443" s="2750"/>
      <c r="J3443" s="2750"/>
      <c r="K3443" s="2750"/>
      <c r="L3443" s="2751"/>
      <c r="M3443" s="1355">
        <f>SUM(M3437:M3442)</f>
        <v>535872.5</v>
      </c>
    </row>
    <row r="3444" spans="2:13">
      <c r="B3444" s="1317" t="s">
        <v>1262</v>
      </c>
      <c r="C3444" s="1318" t="s">
        <v>355</v>
      </c>
      <c r="D3444" s="1319">
        <v>6</v>
      </c>
      <c r="E3444" s="1321">
        <v>69251</v>
      </c>
      <c r="F3444" s="1321">
        <f t="shared" si="41"/>
        <v>415506</v>
      </c>
      <c r="G3444" s="1346"/>
      <c r="H3444" s="1336"/>
      <c r="I3444" s="1336"/>
      <c r="J3444" s="1336"/>
      <c r="K3444" s="1336"/>
      <c r="L3444" s="1336"/>
      <c r="M3444" s="1336"/>
    </row>
    <row r="3445" spans="2:13">
      <c r="B3445" s="1317" t="s">
        <v>1263</v>
      </c>
      <c r="C3445" s="1318" t="s">
        <v>310</v>
      </c>
      <c r="D3445" s="1319">
        <v>1</v>
      </c>
      <c r="E3445" s="1321">
        <v>119000</v>
      </c>
      <c r="F3445" s="1321">
        <f t="shared" si="41"/>
        <v>119000</v>
      </c>
      <c r="G3445" s="1349"/>
      <c r="H3445" s="2746" t="s">
        <v>1249</v>
      </c>
      <c r="I3445" s="2747"/>
      <c r="J3445" s="2747"/>
      <c r="K3445" s="2747"/>
      <c r="L3445" s="2747"/>
      <c r="M3445" s="2748"/>
    </row>
    <row r="3446" spans="2:13">
      <c r="B3446" s="1323"/>
      <c r="C3446" s="1324"/>
      <c r="D3446" s="1325"/>
      <c r="E3446" s="1323" t="s">
        <v>1223</v>
      </c>
      <c r="F3446" s="1326">
        <f>SUM(F3436:F3445)</f>
        <v>3700249</v>
      </c>
      <c r="G3446" s="1336"/>
      <c r="H3446" s="1347" t="s">
        <v>1248</v>
      </c>
      <c r="I3446" s="1347"/>
      <c r="J3446" s="1356">
        <v>0.74</v>
      </c>
      <c r="K3446" s="1356" t="s">
        <v>362</v>
      </c>
      <c r="L3446" s="1348">
        <v>110000</v>
      </c>
      <c r="M3446" s="1348">
        <f>(L3446*J3446)*1.05</f>
        <v>85470</v>
      </c>
    </row>
    <row r="3447" spans="2:13">
      <c r="B3447" s="1315" t="s">
        <v>1224</v>
      </c>
      <c r="C3447" s="1316" t="s">
        <v>310</v>
      </c>
      <c r="D3447" s="1316" t="s">
        <v>238</v>
      </c>
      <c r="E3447" s="1316" t="s">
        <v>1220</v>
      </c>
      <c r="F3447" s="1316" t="s">
        <v>1221</v>
      </c>
      <c r="G3447" s="1349"/>
      <c r="H3447" s="1347" t="s">
        <v>1250</v>
      </c>
      <c r="I3447" s="1347"/>
      <c r="J3447" s="1356">
        <v>0.53</v>
      </c>
      <c r="K3447" s="1356" t="s">
        <v>362</v>
      </c>
      <c r="L3447" s="1348">
        <v>110000</v>
      </c>
      <c r="M3447" s="1348">
        <f t="shared" ref="M3447" si="42">(L3447*J3447)*1.05</f>
        <v>61215</v>
      </c>
    </row>
    <row r="3448" spans="2:13">
      <c r="B3448" s="1317" t="s">
        <v>1225</v>
      </c>
      <c r="C3448" s="1327" t="s">
        <v>1226</v>
      </c>
      <c r="D3448" s="1328">
        <v>3</v>
      </c>
      <c r="E3448" s="1321">
        <v>95469</v>
      </c>
      <c r="F3448" s="1321">
        <f>+E3448*D3448</f>
        <v>286407</v>
      </c>
      <c r="G3448" s="1349"/>
      <c r="H3448" s="1347" t="s">
        <v>1252</v>
      </c>
      <c r="I3448" s="1347"/>
      <c r="J3448" s="1356">
        <v>7.5</v>
      </c>
      <c r="K3448" s="1356" t="s">
        <v>1253</v>
      </c>
      <c r="L3448" s="1348">
        <v>35000</v>
      </c>
      <c r="M3448" s="1348">
        <f>(L3448*J3448)*1.1</f>
        <v>288750</v>
      </c>
    </row>
    <row r="3449" spans="2:13">
      <c r="B3449" s="1317" t="s">
        <v>1227</v>
      </c>
      <c r="C3449" s="1318" t="s">
        <v>1226</v>
      </c>
      <c r="D3449" s="1328">
        <v>3</v>
      </c>
      <c r="E3449" s="1321">
        <v>95469</v>
      </c>
      <c r="F3449" s="1321">
        <f>+E3449*D3449</f>
        <v>286407</v>
      </c>
      <c r="G3449" s="1349"/>
      <c r="H3449" s="1347" t="s">
        <v>1255</v>
      </c>
      <c r="I3449" s="1347"/>
      <c r="J3449" s="1356">
        <v>0.18</v>
      </c>
      <c r="K3449" s="1356" t="s">
        <v>362</v>
      </c>
      <c r="L3449" s="1348">
        <v>2500</v>
      </c>
      <c r="M3449" s="1348">
        <f>(L3449*J3449)*1.1</f>
        <v>495.00000000000006</v>
      </c>
    </row>
    <row r="3450" spans="2:13">
      <c r="B3450" s="1317" t="s">
        <v>1228</v>
      </c>
      <c r="C3450" s="1318" t="s">
        <v>1226</v>
      </c>
      <c r="D3450" s="1328">
        <v>3</v>
      </c>
      <c r="E3450" s="1321">
        <v>47450</v>
      </c>
      <c r="F3450" s="1321">
        <f>+E3450*D3450</f>
        <v>142350</v>
      </c>
      <c r="G3450" s="1349"/>
      <c r="H3450" s="1347" t="s">
        <v>1257</v>
      </c>
      <c r="I3450" s="1347"/>
      <c r="J3450" s="1356">
        <v>1</v>
      </c>
      <c r="K3450" s="1356" t="s">
        <v>362</v>
      </c>
      <c r="L3450" s="1348">
        <v>30000</v>
      </c>
      <c r="M3450" s="1348">
        <f>(L3450*J3450)</f>
        <v>30000</v>
      </c>
    </row>
    <row r="3451" spans="2:13">
      <c r="B3451" s="1317" t="s">
        <v>1229</v>
      </c>
      <c r="C3451" s="1318" t="s">
        <v>1226</v>
      </c>
      <c r="D3451" s="1328">
        <v>3</v>
      </c>
      <c r="E3451" s="1321">
        <v>47450</v>
      </c>
      <c r="F3451" s="1321">
        <f>+E3451*D3451</f>
        <v>142350</v>
      </c>
      <c r="G3451" s="1349"/>
      <c r="H3451" s="1347" t="s">
        <v>1260</v>
      </c>
      <c r="I3451" s="1347"/>
      <c r="J3451" s="1356">
        <v>25</v>
      </c>
      <c r="K3451" s="1356" t="s">
        <v>362</v>
      </c>
      <c r="L3451" s="1348">
        <v>102000</v>
      </c>
      <c r="M3451" s="1348">
        <f>L3451/J3451</f>
        <v>4080</v>
      </c>
    </row>
    <row r="3452" spans="2:13">
      <c r="B3452" s="1323"/>
      <c r="C3452" s="1324"/>
      <c r="D3452" s="1325"/>
      <c r="E3452" s="1323" t="s">
        <v>1223</v>
      </c>
      <c r="F3452" s="1326">
        <f>SUM(F3448:F3451)</f>
        <v>857514</v>
      </c>
      <c r="G3452" s="1336"/>
      <c r="H3452" s="2741" t="s">
        <v>1223</v>
      </c>
      <c r="I3452" s="2742"/>
      <c r="J3452" s="2742"/>
      <c r="K3452" s="2742"/>
      <c r="L3452" s="2743"/>
      <c r="M3452" s="1357">
        <f>SUM(M3446:M3451)</f>
        <v>470010</v>
      </c>
    </row>
    <row r="3453" spans="2:13" ht="16.5">
      <c r="B3453" s="1315" t="s">
        <v>854</v>
      </c>
      <c r="C3453" s="1316" t="s">
        <v>310</v>
      </c>
      <c r="D3453" s="1316" t="s">
        <v>238</v>
      </c>
      <c r="E3453" s="1316" t="s">
        <v>1220</v>
      </c>
      <c r="F3453" s="1316" t="s">
        <v>1221</v>
      </c>
      <c r="G3453" s="1358"/>
      <c r="H3453" s="1336"/>
      <c r="I3453" s="1336"/>
      <c r="J3453" s="1336"/>
      <c r="K3453" s="1336"/>
      <c r="L3453" s="1336"/>
      <c r="M3453" s="1336"/>
    </row>
    <row r="3454" spans="2:13">
      <c r="B3454" s="1315"/>
      <c r="C3454" s="1316"/>
      <c r="D3454" s="1316"/>
      <c r="E3454" s="1316"/>
      <c r="F3454" s="1316"/>
      <c r="G3454" s="1336"/>
      <c r="H3454" s="1336"/>
      <c r="I3454" s="1336"/>
      <c r="J3454" s="1336"/>
      <c r="K3454" s="1336"/>
      <c r="L3454" s="1336"/>
      <c r="M3454" s="1336"/>
    </row>
    <row r="3455" spans="2:13">
      <c r="B3455" s="1317" t="s">
        <v>877</v>
      </c>
      <c r="C3455" s="1318" t="s">
        <v>1230</v>
      </c>
      <c r="D3455" s="1322">
        <v>0.05</v>
      </c>
      <c r="E3455" s="1321">
        <v>80000</v>
      </c>
      <c r="F3455" s="1321">
        <f>+E3455*D3455</f>
        <v>4000</v>
      </c>
      <c r="G3455" s="1336"/>
      <c r="H3455" s="1336"/>
      <c r="I3455" s="1336"/>
      <c r="J3455" s="1336"/>
      <c r="K3455" s="1336"/>
      <c r="L3455" s="1336"/>
      <c r="M3455" s="1336"/>
    </row>
    <row r="3456" spans="2:13">
      <c r="B3456" s="1317" t="s">
        <v>1231</v>
      </c>
      <c r="C3456" s="1318" t="s">
        <v>1230</v>
      </c>
      <c r="D3456" s="1322">
        <v>0.01</v>
      </c>
      <c r="E3456" s="1321">
        <v>3000000</v>
      </c>
      <c r="F3456" s="1321">
        <f>+E3456*D3456</f>
        <v>30000</v>
      </c>
      <c r="G3456" s="1336"/>
      <c r="H3456" s="1336"/>
      <c r="I3456" s="1336"/>
      <c r="J3456" s="1336"/>
      <c r="K3456" s="1336"/>
      <c r="L3456" s="1336"/>
      <c r="M3456" s="1336"/>
    </row>
    <row r="3457" spans="2:13">
      <c r="B3457" s="1323"/>
      <c r="C3457" s="1324"/>
      <c r="D3457" s="1325"/>
      <c r="E3457" s="1323" t="s">
        <v>1223</v>
      </c>
      <c r="F3457" s="1326">
        <f>SUM(F3455:F3456)</f>
        <v>34000</v>
      </c>
      <c r="G3457" s="1336"/>
      <c r="H3457" s="1336"/>
      <c r="I3457" s="1336"/>
      <c r="J3457" s="1336"/>
      <c r="K3457" s="1336"/>
      <c r="L3457" s="1336"/>
      <c r="M3457" s="1336"/>
    </row>
    <row r="3458" spans="2:13">
      <c r="B3458" s="1329" t="s">
        <v>1232</v>
      </c>
      <c r="C3458" s="1316" t="s">
        <v>310</v>
      </c>
      <c r="D3458" s="1316" t="s">
        <v>238</v>
      </c>
      <c r="E3458" s="1316" t="s">
        <v>1220</v>
      </c>
      <c r="F3458" s="1316" t="s">
        <v>1221</v>
      </c>
      <c r="G3458" s="1336"/>
      <c r="H3458" s="1336"/>
      <c r="I3458" s="1336"/>
      <c r="J3458" s="1336"/>
      <c r="K3458" s="1336"/>
      <c r="L3458" s="1336"/>
      <c r="M3458" s="1336"/>
    </row>
    <row r="3459" spans="2:13">
      <c r="B3459" s="1323"/>
      <c r="C3459" s="1318" t="s">
        <v>1234</v>
      </c>
      <c r="D3459" s="1322"/>
      <c r="E3459" s="1339">
        <v>0</v>
      </c>
      <c r="F3459" s="1321">
        <f>+E3459*D3459</f>
        <v>0</v>
      </c>
      <c r="G3459" s="1336"/>
      <c r="H3459" s="1336"/>
      <c r="I3459" s="1336"/>
      <c r="J3459" s="1336"/>
      <c r="K3459" s="1336"/>
      <c r="L3459" s="1336"/>
      <c r="M3459" s="1336"/>
    </row>
    <row r="3460" spans="2:13">
      <c r="B3460" s="1317"/>
      <c r="C3460" s="1318"/>
      <c r="D3460" s="1322"/>
      <c r="E3460" s="1321"/>
      <c r="F3460" s="1321"/>
      <c r="G3460" s="1336"/>
      <c r="H3460" s="1336"/>
      <c r="I3460" s="1336"/>
      <c r="J3460" s="1336"/>
      <c r="K3460" s="1336"/>
      <c r="L3460" s="1336"/>
      <c r="M3460" s="1336"/>
    </row>
    <row r="3461" spans="2:13">
      <c r="B3461" s="1317"/>
      <c r="C3461" s="1318"/>
      <c r="D3461" s="1325">
        <v>1</v>
      </c>
      <c r="E3461" s="1323" t="s">
        <v>1223</v>
      </c>
      <c r="F3461" s="1326">
        <f>+F3459+F3460</f>
        <v>0</v>
      </c>
      <c r="G3461" s="1336"/>
      <c r="H3461" s="1336"/>
      <c r="I3461" s="1336"/>
      <c r="J3461" s="1336"/>
      <c r="K3461" s="1336"/>
      <c r="L3461" s="1336"/>
      <c r="M3461" s="1336"/>
    </row>
    <row r="3462" spans="2:13">
      <c r="B3462" s="1331" t="s">
        <v>1235</v>
      </c>
      <c r="C3462" s="1332" t="s">
        <v>209</v>
      </c>
      <c r="D3462" s="1333"/>
      <c r="E3462" s="1334"/>
      <c r="F3462" s="1335"/>
      <c r="G3462" s="1336"/>
      <c r="H3462" s="1336"/>
      <c r="I3462" s="1336"/>
      <c r="J3462" s="1336"/>
      <c r="K3462" s="1336"/>
      <c r="L3462" s="1336"/>
      <c r="M3462" s="1336"/>
    </row>
    <row r="3463" spans="2:13">
      <c r="B3463" s="2680" t="s">
        <v>1236</v>
      </c>
      <c r="C3463" s="3093"/>
      <c r="D3463" s="3094"/>
      <c r="E3463" s="2683">
        <f>+F3446+F3452+F3457+F3461</f>
        <v>4591763</v>
      </c>
      <c r="F3463" s="3095"/>
      <c r="G3463" s="1336"/>
      <c r="H3463" s="1336"/>
      <c r="I3463" s="1336"/>
      <c r="J3463" s="1336"/>
      <c r="K3463" s="1336"/>
      <c r="L3463" s="1336"/>
      <c r="M3463" s="1336"/>
    </row>
    <row r="3464" spans="2:13">
      <c r="B3464" s="30"/>
      <c r="C3464" s="30"/>
      <c r="D3464" s="30"/>
      <c r="E3464" s="61"/>
      <c r="F3464" s="62"/>
      <c r="G3464" s="62"/>
      <c r="H3464" s="182"/>
      <c r="I3464" s="182"/>
    </row>
    <row r="3465" spans="2:13">
      <c r="B3465" s="30"/>
      <c r="C3465" s="30"/>
      <c r="D3465" s="30"/>
      <c r="E3465" s="61"/>
      <c r="F3465" s="62"/>
      <c r="G3465" s="62"/>
      <c r="H3465" s="182"/>
      <c r="I3465" s="182"/>
    </row>
    <row r="3466" spans="2:13">
      <c r="B3466" s="2678" t="s">
        <v>1217</v>
      </c>
      <c r="C3466" s="3093"/>
      <c r="D3466" s="3094"/>
      <c r="E3466" s="1313" t="s">
        <v>782</v>
      </c>
      <c r="F3466" s="1313">
        <f>+'Pres. OBRA'!B110</f>
        <v>11.599999999999998</v>
      </c>
      <c r="G3466" s="62"/>
      <c r="H3466" s="182"/>
      <c r="I3466" s="182"/>
    </row>
    <row r="3467" spans="2:13" ht="22.9" customHeight="1">
      <c r="B3467" s="2679" t="s">
        <v>1218</v>
      </c>
      <c r="C3467" s="3093"/>
      <c r="D3467" s="3094"/>
      <c r="E3467" s="1314" t="s">
        <v>45</v>
      </c>
      <c r="F3467" s="1338" t="str">
        <f>+'Pres. OBRA'!D110</f>
        <v>und</v>
      </c>
      <c r="G3467" s="62"/>
      <c r="H3467" s="182"/>
      <c r="I3467" s="182"/>
    </row>
    <row r="3468" spans="2:13">
      <c r="B3468" s="2682"/>
      <c r="C3468" s="3093"/>
      <c r="D3468" s="3093"/>
      <c r="E3468" s="3093"/>
      <c r="F3468" s="3094"/>
      <c r="G3468" s="62"/>
      <c r="H3468" s="182"/>
      <c r="I3468" s="182"/>
    </row>
    <row r="3469" spans="2:13" ht="15.75">
      <c r="B3469" s="2674" t="s">
        <v>840</v>
      </c>
      <c r="C3469" s="3093"/>
      <c r="D3469" s="3093"/>
      <c r="E3469" s="3093"/>
      <c r="F3469" s="3094"/>
      <c r="G3469" s="62"/>
      <c r="H3469" s="182"/>
      <c r="I3469" s="182"/>
    </row>
    <row r="3470" spans="2:13" ht="15.75">
      <c r="B3470" s="2674"/>
      <c r="C3470" s="3093"/>
      <c r="D3470" s="3093"/>
      <c r="E3470" s="3093"/>
      <c r="F3470" s="3094"/>
      <c r="G3470" s="62"/>
      <c r="H3470" s="182"/>
      <c r="I3470" s="182"/>
    </row>
    <row r="3471" spans="2:13">
      <c r="B3471" s="2675" t="str">
        <f>+'Pres. OBRA'!C110</f>
        <v xml:space="preserve">suministro e instalación de posteria para luminaria alurban </v>
      </c>
      <c r="C3471" s="3093"/>
      <c r="D3471" s="3093"/>
      <c r="E3471" s="3093"/>
      <c r="F3471" s="3094"/>
      <c r="G3471" s="62"/>
      <c r="H3471" s="182"/>
      <c r="I3471" s="182"/>
    </row>
    <row r="3472" spans="2:13">
      <c r="B3472" s="1315" t="s">
        <v>1219</v>
      </c>
      <c r="C3472" s="1316" t="s">
        <v>310</v>
      </c>
      <c r="D3472" s="1316" t="s">
        <v>238</v>
      </c>
      <c r="E3472" s="1316" t="s">
        <v>1220</v>
      </c>
      <c r="F3472" s="1316" t="s">
        <v>1221</v>
      </c>
      <c r="G3472" s="62"/>
      <c r="H3472" s="182"/>
      <c r="I3472" s="182"/>
    </row>
    <row r="3473" spans="2:9" ht="25.5">
      <c r="B3473" s="1317" t="s">
        <v>1264</v>
      </c>
      <c r="C3473" s="1318" t="s">
        <v>310</v>
      </c>
      <c r="D3473" s="1319">
        <v>1</v>
      </c>
      <c r="E3473" s="1359">
        <f>1985000*1.19</f>
        <v>2362150</v>
      </c>
      <c r="F3473" s="1360">
        <f t="shared" ref="F3473:F3474" si="43">+E3473*D3473</f>
        <v>2362150</v>
      </c>
      <c r="G3473" s="62"/>
      <c r="H3473" s="182"/>
      <c r="I3473" s="182"/>
    </row>
    <row r="3474" spans="2:9">
      <c r="B3474" s="1317" t="s">
        <v>1265</v>
      </c>
      <c r="C3474" s="1318" t="s">
        <v>310</v>
      </c>
      <c r="D3474" s="1322">
        <v>1</v>
      </c>
      <c r="E3474" s="1321">
        <f>52000*1.19</f>
        <v>61880</v>
      </c>
      <c r="F3474" s="1321">
        <f t="shared" si="43"/>
        <v>61880</v>
      </c>
      <c r="G3474" s="62"/>
      <c r="H3474" s="182"/>
      <c r="I3474" s="182"/>
    </row>
    <row r="3475" spans="2:9">
      <c r="B3475" s="1323"/>
      <c r="C3475" s="1324"/>
      <c r="D3475" s="1325"/>
      <c r="E3475" s="1323" t="s">
        <v>1223</v>
      </c>
      <c r="F3475" s="1326">
        <f>+F3473+F3474</f>
        <v>2424030</v>
      </c>
      <c r="G3475" s="62"/>
      <c r="H3475" s="182"/>
      <c r="I3475" s="182"/>
    </row>
    <row r="3476" spans="2:9">
      <c r="B3476" s="1315" t="s">
        <v>1224</v>
      </c>
      <c r="C3476" s="1316" t="s">
        <v>310</v>
      </c>
      <c r="D3476" s="1316" t="s">
        <v>238</v>
      </c>
      <c r="E3476" s="1316" t="s">
        <v>1220</v>
      </c>
      <c r="F3476" s="1316" t="s">
        <v>1221</v>
      </c>
      <c r="G3476" s="62"/>
      <c r="H3476" s="182"/>
      <c r="I3476" s="182"/>
    </row>
    <row r="3477" spans="2:9">
      <c r="B3477" s="1317" t="s">
        <v>1225</v>
      </c>
      <c r="C3477" s="1327" t="s">
        <v>1226</v>
      </c>
      <c r="D3477" s="1328">
        <v>0.25</v>
      </c>
      <c r="E3477" s="1321">
        <v>95469</v>
      </c>
      <c r="F3477" s="1321">
        <f>+E3477*D3477</f>
        <v>23867.25</v>
      </c>
      <c r="G3477" s="62"/>
      <c r="H3477" s="182"/>
      <c r="I3477" s="182"/>
    </row>
    <row r="3478" spans="2:9">
      <c r="B3478" s="1317" t="s">
        <v>1227</v>
      </c>
      <c r="C3478" s="1318" t="s">
        <v>1226</v>
      </c>
      <c r="D3478" s="1328">
        <v>0</v>
      </c>
      <c r="E3478" s="1321">
        <v>95469</v>
      </c>
      <c r="F3478" s="1321">
        <f>+E3478*D3478</f>
        <v>0</v>
      </c>
      <c r="G3478" s="62"/>
      <c r="H3478" s="182"/>
      <c r="I3478" s="182"/>
    </row>
    <row r="3479" spans="2:9">
      <c r="B3479" s="1317" t="s">
        <v>1228</v>
      </c>
      <c r="C3479" s="1318" t="s">
        <v>1226</v>
      </c>
      <c r="D3479" s="1328">
        <v>0.25</v>
      </c>
      <c r="E3479" s="1321">
        <v>47450</v>
      </c>
      <c r="F3479" s="1321">
        <f>+E3479*D3479</f>
        <v>11862.5</v>
      </c>
      <c r="G3479" s="62"/>
      <c r="H3479" s="182"/>
      <c r="I3479" s="182"/>
    </row>
    <row r="3480" spans="2:9">
      <c r="B3480" s="1317" t="s">
        <v>1229</v>
      </c>
      <c r="C3480" s="1318" t="s">
        <v>1226</v>
      </c>
      <c r="D3480" s="1328">
        <v>0</v>
      </c>
      <c r="E3480" s="1321">
        <v>47450</v>
      </c>
      <c r="F3480" s="1321">
        <f>+E3480*D3480</f>
        <v>0</v>
      </c>
      <c r="G3480" s="62"/>
      <c r="H3480" s="182"/>
      <c r="I3480" s="182"/>
    </row>
    <row r="3481" spans="2:9">
      <c r="B3481" s="1323"/>
      <c r="C3481" s="1324"/>
      <c r="D3481" s="1325"/>
      <c r="E3481" s="1323" t="s">
        <v>1223</v>
      </c>
      <c r="F3481" s="1361">
        <f>SUM(F3477:F3480)</f>
        <v>35729.75</v>
      </c>
      <c r="G3481" s="62"/>
      <c r="H3481" s="182"/>
      <c r="I3481" s="182"/>
    </row>
    <row r="3482" spans="2:9">
      <c r="B3482" s="1315" t="s">
        <v>854</v>
      </c>
      <c r="C3482" s="1316" t="s">
        <v>310</v>
      </c>
      <c r="D3482" s="1316" t="s">
        <v>238</v>
      </c>
      <c r="E3482" s="1316" t="s">
        <v>1220</v>
      </c>
      <c r="F3482" s="1316" t="s">
        <v>1221</v>
      </c>
      <c r="G3482" s="62"/>
      <c r="H3482" s="182"/>
      <c r="I3482" s="182"/>
    </row>
    <row r="3483" spans="2:9">
      <c r="B3483" s="1315"/>
      <c r="C3483" s="1316"/>
      <c r="D3483" s="1316"/>
      <c r="E3483" s="1316"/>
      <c r="F3483" s="1316"/>
      <c r="G3483" s="62"/>
      <c r="H3483" s="182"/>
      <c r="I3483" s="182"/>
    </row>
    <row r="3484" spans="2:9">
      <c r="B3484" s="1317" t="s">
        <v>877</v>
      </c>
      <c r="C3484" s="1318" t="s">
        <v>1230</v>
      </c>
      <c r="D3484" s="1322">
        <v>0.05</v>
      </c>
      <c r="E3484" s="1321">
        <v>80000</v>
      </c>
      <c r="F3484" s="1321">
        <f>+E3484*D3484</f>
        <v>4000</v>
      </c>
      <c r="G3484" s="62"/>
      <c r="H3484" s="182"/>
      <c r="I3484" s="182"/>
    </row>
    <row r="3485" spans="2:9">
      <c r="B3485" s="1317" t="s">
        <v>1231</v>
      </c>
      <c r="C3485" s="1318" t="s">
        <v>1230</v>
      </c>
      <c r="D3485" s="1322">
        <v>0.01</v>
      </c>
      <c r="E3485" s="1321">
        <v>3000000</v>
      </c>
      <c r="F3485" s="1321">
        <f>+E3485*D3485</f>
        <v>30000</v>
      </c>
      <c r="G3485" s="62"/>
      <c r="H3485" s="182"/>
      <c r="I3485" s="182"/>
    </row>
    <row r="3486" spans="2:9">
      <c r="B3486" s="1323"/>
      <c r="C3486" s="1324"/>
      <c r="D3486" s="1325"/>
      <c r="E3486" s="1323" t="s">
        <v>1223</v>
      </c>
      <c r="F3486" s="1361">
        <f>SUM(F3484:F3485)</f>
        <v>34000</v>
      </c>
      <c r="G3486" s="62"/>
      <c r="H3486" s="182"/>
      <c r="I3486" s="182"/>
    </row>
    <row r="3487" spans="2:9">
      <c r="B3487" s="1329" t="s">
        <v>1232</v>
      </c>
      <c r="C3487" s="1316" t="s">
        <v>310</v>
      </c>
      <c r="D3487" s="1316" t="s">
        <v>238</v>
      </c>
      <c r="E3487" s="1316" t="s">
        <v>1220</v>
      </c>
      <c r="F3487" s="1316" t="s">
        <v>1221</v>
      </c>
      <c r="G3487" s="62"/>
      <c r="H3487" s="182"/>
      <c r="I3487" s="182"/>
    </row>
    <row r="3488" spans="2:9">
      <c r="B3488" s="1317" t="s">
        <v>1266</v>
      </c>
      <c r="C3488" s="1318" t="s">
        <v>1234</v>
      </c>
      <c r="D3488" s="1322">
        <v>0.15</v>
      </c>
      <c r="E3488" s="1321">
        <v>180000</v>
      </c>
      <c r="F3488" s="1321">
        <f>D3488*E3488</f>
        <v>27000</v>
      </c>
      <c r="G3488" s="62"/>
      <c r="H3488" s="182"/>
      <c r="I3488" s="182"/>
    </row>
    <row r="3489" spans="2:13">
      <c r="B3489" s="1317"/>
      <c r="C3489" s="1318"/>
      <c r="D3489" s="1322"/>
      <c r="E3489" s="1321"/>
      <c r="F3489" s="1321"/>
      <c r="G3489" s="62"/>
      <c r="H3489" s="182"/>
      <c r="I3489" s="182"/>
    </row>
    <row r="3490" spans="2:13">
      <c r="B3490" s="1317"/>
      <c r="C3490" s="1318"/>
      <c r="D3490" s="1325">
        <v>1</v>
      </c>
      <c r="E3490" s="1323" t="s">
        <v>1223</v>
      </c>
      <c r="F3490" s="1361">
        <f>+F3488+F3489</f>
        <v>27000</v>
      </c>
      <c r="G3490" s="62"/>
      <c r="H3490" s="182"/>
      <c r="I3490" s="182"/>
    </row>
    <row r="3491" spans="2:13">
      <c r="B3491" s="1331" t="s">
        <v>1235</v>
      </c>
      <c r="C3491" s="1332" t="s">
        <v>209</v>
      </c>
      <c r="D3491" s="1333"/>
      <c r="E3491" s="1334"/>
      <c r="F3491" s="1335"/>
      <c r="G3491" s="62"/>
      <c r="H3491" s="182"/>
      <c r="I3491" s="182"/>
    </row>
    <row r="3492" spans="2:13">
      <c r="B3492" s="2680" t="s">
        <v>1236</v>
      </c>
      <c r="C3492" s="3093"/>
      <c r="D3492" s="3094"/>
      <c r="E3492" s="2683">
        <f>+F3475+F3481+F3486+F3490</f>
        <v>2520759.75</v>
      </c>
      <c r="F3492" s="3095"/>
      <c r="G3492" s="62"/>
      <c r="H3492" s="182"/>
      <c r="I3492" s="182"/>
    </row>
    <row r="3493" spans="2:13">
      <c r="B3493" s="30"/>
      <c r="C3493" s="30"/>
      <c r="D3493" s="30"/>
      <c r="E3493" s="61"/>
      <c r="F3493" s="62"/>
      <c r="G3493" s="62"/>
      <c r="H3493" s="182"/>
      <c r="I3493" s="182"/>
    </row>
    <row r="3494" spans="2:13">
      <c r="B3494" s="30"/>
      <c r="C3494" s="30"/>
      <c r="D3494" s="30"/>
      <c r="E3494" s="61"/>
      <c r="F3494" s="62"/>
      <c r="G3494" s="62"/>
      <c r="H3494" s="182"/>
      <c r="I3494" s="182"/>
    </row>
    <row r="3495" spans="2:13">
      <c r="B3495" s="2678" t="s">
        <v>1217</v>
      </c>
      <c r="C3495" s="3093"/>
      <c r="D3495" s="3094"/>
      <c r="E3495" s="1313" t="s">
        <v>782</v>
      </c>
      <c r="F3495" s="1313">
        <f>+'Pres. OBRA'!B111</f>
        <v>11.699999999999998</v>
      </c>
      <c r="G3495" s="1336"/>
      <c r="H3495" s="1336"/>
      <c r="I3495" s="1336"/>
      <c r="J3495" s="1336"/>
      <c r="K3495" s="1336"/>
      <c r="L3495" s="1336"/>
      <c r="M3495" s="1336"/>
    </row>
    <row r="3496" spans="2:13" ht="25.15" customHeight="1">
      <c r="B3496" s="2679" t="s">
        <v>1218</v>
      </c>
      <c r="C3496" s="3093"/>
      <c r="D3496" s="3094"/>
      <c r="E3496" s="1314" t="s">
        <v>45</v>
      </c>
      <c r="F3496" s="1338" t="str">
        <f>+'Pres. OBRA'!D111</f>
        <v>und</v>
      </c>
      <c r="G3496" s="1336"/>
      <c r="H3496" s="1336"/>
      <c r="I3496" s="1336"/>
      <c r="J3496" s="1336"/>
      <c r="K3496" s="1336"/>
      <c r="L3496" s="1336"/>
      <c r="M3496" s="1336"/>
    </row>
    <row r="3497" spans="2:13">
      <c r="B3497" s="2682"/>
      <c r="C3497" s="3093"/>
      <c r="D3497" s="3093"/>
      <c r="E3497" s="3093"/>
      <c r="F3497" s="3094"/>
      <c r="G3497" s="1336"/>
      <c r="H3497" s="1336"/>
      <c r="I3497" s="1336"/>
      <c r="J3497" s="1336"/>
      <c r="K3497" s="1336"/>
      <c r="L3497" s="1336"/>
      <c r="M3497" s="1336"/>
    </row>
    <row r="3498" spans="2:13" ht="15.75">
      <c r="B3498" s="2674" t="s">
        <v>840</v>
      </c>
      <c r="C3498" s="3093"/>
      <c r="D3498" s="3093"/>
      <c r="E3498" s="3093"/>
      <c r="F3498" s="3094"/>
      <c r="G3498" s="1336"/>
      <c r="H3498" s="1336"/>
      <c r="I3498" s="1336"/>
      <c r="J3498" s="1336"/>
      <c r="K3498" s="1336"/>
      <c r="L3498" s="1336"/>
      <c r="M3498" s="1336"/>
    </row>
    <row r="3499" spans="2:13" ht="15.75">
      <c r="B3499" s="2674"/>
      <c r="C3499" s="3093"/>
      <c r="D3499" s="3093"/>
      <c r="E3499" s="3093"/>
      <c r="F3499" s="3094"/>
      <c r="G3499" s="1336"/>
      <c r="H3499" s="1336"/>
      <c r="I3499" s="1336"/>
      <c r="J3499" s="1336"/>
      <c r="K3499" s="1336"/>
      <c r="L3499" s="1336"/>
      <c r="M3499" s="1336"/>
    </row>
    <row r="3500" spans="2:13">
      <c r="B3500" s="2675" t="str">
        <f>+'Pres. OBRA'!C111</f>
        <v>suministro e instalación de base para luminaria alurban</v>
      </c>
      <c r="C3500" s="3093"/>
      <c r="D3500" s="3093"/>
      <c r="E3500" s="3093"/>
      <c r="F3500" s="3094"/>
      <c r="G3500" s="1336"/>
      <c r="H3500" s="1336"/>
      <c r="I3500" s="1336"/>
      <c r="J3500" s="1336"/>
      <c r="K3500" s="1336"/>
      <c r="L3500" s="1336"/>
      <c r="M3500" s="1336"/>
    </row>
    <row r="3501" spans="2:13">
      <c r="B3501" s="1315" t="s">
        <v>1219</v>
      </c>
      <c r="C3501" s="1316" t="s">
        <v>310</v>
      </c>
      <c r="D3501" s="1316" t="s">
        <v>238</v>
      </c>
      <c r="E3501" s="1316" t="s">
        <v>1220</v>
      </c>
      <c r="F3501" s="1316" t="s">
        <v>1221</v>
      </c>
      <c r="G3501" s="1336"/>
      <c r="H3501" s="2746" t="s">
        <v>1249</v>
      </c>
      <c r="I3501" s="2747"/>
      <c r="J3501" s="2747"/>
      <c r="K3501" s="2747"/>
      <c r="L3501" s="2747"/>
      <c r="M3501" s="2748"/>
    </row>
    <row r="3502" spans="2:13">
      <c r="B3502" s="1317" t="s">
        <v>1249</v>
      </c>
      <c r="C3502" s="1327" t="s">
        <v>362</v>
      </c>
      <c r="D3502" s="1327">
        <f>0.4*0.5*0.5</f>
        <v>0.1</v>
      </c>
      <c r="E3502" s="1321">
        <f>M3508</f>
        <v>470010</v>
      </c>
      <c r="F3502" s="1321">
        <f>D3502*E3502</f>
        <v>47001</v>
      </c>
      <c r="G3502" s="1362"/>
      <c r="H3502" s="1347" t="s">
        <v>1248</v>
      </c>
      <c r="I3502" s="1347"/>
      <c r="J3502" s="1356">
        <v>0.74</v>
      </c>
      <c r="K3502" s="1356" t="s">
        <v>362</v>
      </c>
      <c r="L3502" s="1348">
        <v>110000</v>
      </c>
      <c r="M3502" s="1348">
        <f>(L3502*J3502)*1.05</f>
        <v>85470</v>
      </c>
    </row>
    <row r="3503" spans="2:13">
      <c r="B3503" s="1317" t="s">
        <v>1267</v>
      </c>
      <c r="C3503" s="1318" t="s">
        <v>1246</v>
      </c>
      <c r="D3503" s="1319">
        <v>1</v>
      </c>
      <c r="E3503" s="1321">
        <v>32656</v>
      </c>
      <c r="F3503" s="1321">
        <f>+E3503*D3503</f>
        <v>32656</v>
      </c>
      <c r="G3503" s="1344"/>
      <c r="H3503" s="1347" t="s">
        <v>1250</v>
      </c>
      <c r="I3503" s="1347"/>
      <c r="J3503" s="1356">
        <v>0.53</v>
      </c>
      <c r="K3503" s="1356" t="s">
        <v>362</v>
      </c>
      <c r="L3503" s="1348">
        <v>110000</v>
      </c>
      <c r="M3503" s="1348">
        <f t="shared" ref="M3503" si="44">(L3503*J3503)*1.05</f>
        <v>61215</v>
      </c>
    </row>
    <row r="3504" spans="2:13">
      <c r="B3504" s="1323"/>
      <c r="C3504" s="1324"/>
      <c r="D3504" s="1325"/>
      <c r="E3504" s="1323" t="s">
        <v>1223</v>
      </c>
      <c r="F3504" s="1326">
        <f>SUM(F3502:F3503)</f>
        <v>79657</v>
      </c>
      <c r="G3504" s="1349"/>
      <c r="H3504" s="1347" t="s">
        <v>1252</v>
      </c>
      <c r="I3504" s="1347"/>
      <c r="J3504" s="1356">
        <v>7.5</v>
      </c>
      <c r="K3504" s="1356" t="s">
        <v>1253</v>
      </c>
      <c r="L3504" s="1348">
        <v>35000</v>
      </c>
      <c r="M3504" s="1348">
        <f>(L3504*J3504)*1.1</f>
        <v>288750</v>
      </c>
    </row>
    <row r="3505" spans="2:13">
      <c r="B3505" s="1315" t="s">
        <v>1224</v>
      </c>
      <c r="C3505" s="1316" t="s">
        <v>310</v>
      </c>
      <c r="D3505" s="1316" t="s">
        <v>238</v>
      </c>
      <c r="E3505" s="1316" t="s">
        <v>1220</v>
      </c>
      <c r="F3505" s="1316" t="s">
        <v>1221</v>
      </c>
      <c r="G3505" s="1336"/>
      <c r="H3505" s="1347" t="s">
        <v>1255</v>
      </c>
      <c r="I3505" s="1347"/>
      <c r="J3505" s="1356">
        <v>0.18</v>
      </c>
      <c r="K3505" s="1356" t="s">
        <v>362</v>
      </c>
      <c r="L3505" s="1348">
        <v>2500</v>
      </c>
      <c r="M3505" s="1348">
        <f>(L3505*J3505)*1.1</f>
        <v>495.00000000000006</v>
      </c>
    </row>
    <row r="3506" spans="2:13">
      <c r="B3506" s="1317" t="s">
        <v>1225</v>
      </c>
      <c r="C3506" s="1327" t="s">
        <v>1226</v>
      </c>
      <c r="D3506" s="1328">
        <v>0.2</v>
      </c>
      <c r="E3506" s="1321">
        <v>95469</v>
      </c>
      <c r="F3506" s="1321">
        <f>+E3506*D3506</f>
        <v>19093.8</v>
      </c>
      <c r="G3506" s="1336"/>
      <c r="H3506" s="1347" t="s">
        <v>1257</v>
      </c>
      <c r="I3506" s="1347"/>
      <c r="J3506" s="1356">
        <v>1</v>
      </c>
      <c r="K3506" s="1356" t="s">
        <v>362</v>
      </c>
      <c r="L3506" s="1348">
        <v>30000</v>
      </c>
      <c r="M3506" s="1348">
        <f>(L3506*J3506)</f>
        <v>30000</v>
      </c>
    </row>
    <row r="3507" spans="2:13">
      <c r="B3507" s="1317" t="s">
        <v>1227</v>
      </c>
      <c r="C3507" s="1318" t="s">
        <v>1226</v>
      </c>
      <c r="D3507" s="1328">
        <v>0</v>
      </c>
      <c r="E3507" s="1321">
        <v>95469</v>
      </c>
      <c r="F3507" s="1321">
        <f>+E3507*D3507</f>
        <v>0</v>
      </c>
      <c r="G3507" s="1336"/>
      <c r="H3507" s="1347" t="s">
        <v>1260</v>
      </c>
      <c r="I3507" s="1347"/>
      <c r="J3507" s="1356">
        <v>25</v>
      </c>
      <c r="K3507" s="1356" t="s">
        <v>362</v>
      </c>
      <c r="L3507" s="1348">
        <v>102000</v>
      </c>
      <c r="M3507" s="1348">
        <f>L3507/J3507</f>
        <v>4080</v>
      </c>
    </row>
    <row r="3508" spans="2:13">
      <c r="B3508" s="1317" t="s">
        <v>1228</v>
      </c>
      <c r="C3508" s="1318" t="s">
        <v>1226</v>
      </c>
      <c r="D3508" s="1328">
        <v>0.2</v>
      </c>
      <c r="E3508" s="1321">
        <v>47450</v>
      </c>
      <c r="F3508" s="1321">
        <f>+E3508*D3508</f>
        <v>9490</v>
      </c>
      <c r="G3508" s="1346"/>
      <c r="H3508" s="2741" t="s">
        <v>1223</v>
      </c>
      <c r="I3508" s="2742"/>
      <c r="J3508" s="2742"/>
      <c r="K3508" s="2742"/>
      <c r="L3508" s="2743"/>
      <c r="M3508" s="1357">
        <f>SUM(M3502:M3507)</f>
        <v>470010</v>
      </c>
    </row>
    <row r="3509" spans="2:13">
      <c r="B3509" s="1317" t="s">
        <v>1229</v>
      </c>
      <c r="C3509" s="1318" t="s">
        <v>1226</v>
      </c>
      <c r="D3509" s="1328">
        <v>0</v>
      </c>
      <c r="E3509" s="1321">
        <v>47450</v>
      </c>
      <c r="F3509" s="1321">
        <f>+E3509*D3509</f>
        <v>0</v>
      </c>
      <c r="G3509" s="1346"/>
      <c r="H3509" s="1336"/>
      <c r="I3509" s="1336"/>
      <c r="J3509" s="1336"/>
      <c r="K3509" s="1336"/>
      <c r="L3509" s="1336"/>
      <c r="M3509" s="1336"/>
    </row>
    <row r="3510" spans="2:13">
      <c r="B3510" s="1323"/>
      <c r="C3510" s="1324"/>
      <c r="D3510" s="1325"/>
      <c r="E3510" s="1323" t="s">
        <v>1223</v>
      </c>
      <c r="F3510" s="1326">
        <f>SUM(F3506:F3509)</f>
        <v>28583.8</v>
      </c>
      <c r="G3510" s="1346"/>
      <c r="H3510" s="1336"/>
      <c r="I3510" s="1336"/>
      <c r="J3510" s="1336"/>
      <c r="K3510" s="1336"/>
      <c r="L3510" s="1336"/>
      <c r="M3510" s="1336"/>
    </row>
    <row r="3511" spans="2:13">
      <c r="B3511" s="1315" t="s">
        <v>854</v>
      </c>
      <c r="C3511" s="1316" t="s">
        <v>310</v>
      </c>
      <c r="D3511" s="1316" t="s">
        <v>238</v>
      </c>
      <c r="E3511" s="1316" t="s">
        <v>1220</v>
      </c>
      <c r="F3511" s="1316" t="s">
        <v>1221</v>
      </c>
      <c r="G3511" s="1349"/>
      <c r="H3511" s="1336"/>
      <c r="I3511" s="1336"/>
      <c r="J3511" s="1336"/>
      <c r="K3511" s="1336"/>
      <c r="L3511" s="1336"/>
      <c r="M3511" s="1336"/>
    </row>
    <row r="3512" spans="2:13">
      <c r="B3512" s="1315"/>
      <c r="C3512" s="1316"/>
      <c r="D3512" s="1316"/>
      <c r="E3512" s="1316"/>
      <c r="F3512" s="1316"/>
      <c r="G3512" s="1336"/>
      <c r="H3512" s="1336"/>
      <c r="I3512" s="1336"/>
      <c r="J3512" s="1336"/>
      <c r="K3512" s="1336"/>
      <c r="L3512" s="1336"/>
      <c r="M3512" s="1336"/>
    </row>
    <row r="3513" spans="2:13">
      <c r="B3513" s="1317" t="s">
        <v>877</v>
      </c>
      <c r="C3513" s="1318" t="s">
        <v>1230</v>
      </c>
      <c r="D3513" s="1322">
        <v>0.05</v>
      </c>
      <c r="E3513" s="1321">
        <v>80000</v>
      </c>
      <c r="F3513" s="1321">
        <f>+E3513*D3513</f>
        <v>4000</v>
      </c>
      <c r="G3513" s="1336"/>
      <c r="H3513" s="1336"/>
      <c r="I3513" s="1336"/>
      <c r="J3513" s="1336"/>
      <c r="K3513" s="1336"/>
      <c r="L3513" s="1336"/>
      <c r="M3513" s="1336"/>
    </row>
    <row r="3514" spans="2:13">
      <c r="B3514" s="1317" t="s">
        <v>1231</v>
      </c>
      <c r="C3514" s="1318" t="s">
        <v>1230</v>
      </c>
      <c r="D3514" s="1322">
        <v>0.01</v>
      </c>
      <c r="E3514" s="1321">
        <v>3000000</v>
      </c>
      <c r="F3514" s="1321">
        <f>+E3514*D3514</f>
        <v>30000</v>
      </c>
      <c r="G3514" s="1346"/>
      <c r="H3514" s="1336"/>
      <c r="I3514" s="1336"/>
      <c r="J3514" s="1336"/>
      <c r="K3514" s="1336"/>
      <c r="L3514" s="1336"/>
      <c r="M3514" s="1336"/>
    </row>
    <row r="3515" spans="2:13">
      <c r="B3515" s="1323"/>
      <c r="C3515" s="1324"/>
      <c r="D3515" s="1325"/>
      <c r="E3515" s="1323" t="s">
        <v>1223</v>
      </c>
      <c r="F3515" s="1326">
        <f>SUM(F3513:F3514)</f>
        <v>34000</v>
      </c>
      <c r="G3515" s="1346"/>
      <c r="H3515" s="1336"/>
      <c r="I3515" s="1336"/>
      <c r="J3515" s="1336"/>
      <c r="K3515" s="1336"/>
      <c r="L3515" s="1336"/>
      <c r="M3515" s="1336"/>
    </row>
    <row r="3516" spans="2:13">
      <c r="B3516" s="1329" t="s">
        <v>1232</v>
      </c>
      <c r="C3516" s="1316" t="s">
        <v>310</v>
      </c>
      <c r="D3516" s="1316" t="s">
        <v>238</v>
      </c>
      <c r="E3516" s="1316" t="s">
        <v>1220</v>
      </c>
      <c r="F3516" s="1316" t="s">
        <v>1221</v>
      </c>
      <c r="G3516" s="1349"/>
      <c r="H3516" s="1336"/>
      <c r="I3516" s="1336"/>
      <c r="J3516" s="1336"/>
      <c r="K3516" s="1336"/>
      <c r="L3516" s="1336"/>
      <c r="M3516" s="1336"/>
    </row>
    <row r="3517" spans="2:13">
      <c r="B3517" s="1323"/>
      <c r="C3517" s="1318" t="s">
        <v>1234</v>
      </c>
      <c r="D3517" s="1322">
        <v>1</v>
      </c>
      <c r="E3517" s="1321">
        <f>E3503*0.3</f>
        <v>9796.7999999999993</v>
      </c>
      <c r="F3517" s="1321">
        <f>+E3517*D3517</f>
        <v>9796.7999999999993</v>
      </c>
      <c r="G3517" s="1349"/>
      <c r="H3517" s="1336"/>
      <c r="I3517" s="1336"/>
      <c r="J3517" s="1336"/>
      <c r="K3517" s="1336"/>
      <c r="L3517" s="1336"/>
      <c r="M3517" s="1336"/>
    </row>
    <row r="3518" spans="2:13">
      <c r="B3518" s="1317"/>
      <c r="C3518" s="1318"/>
      <c r="D3518" s="1322"/>
      <c r="E3518" s="1321"/>
      <c r="F3518" s="1321"/>
      <c r="G3518" s="1349"/>
      <c r="H3518" s="1336"/>
      <c r="I3518" s="1336"/>
      <c r="J3518" s="1336"/>
      <c r="K3518" s="1336"/>
      <c r="L3518" s="1336"/>
      <c r="M3518" s="1336"/>
    </row>
    <row r="3519" spans="2:13">
      <c r="B3519" s="1317"/>
      <c r="C3519" s="1318"/>
      <c r="D3519" s="1325">
        <v>1</v>
      </c>
      <c r="E3519" s="1323" t="s">
        <v>1223</v>
      </c>
      <c r="F3519" s="1326">
        <f>+F3517+F3518</f>
        <v>9796.7999999999993</v>
      </c>
      <c r="G3519" s="1349"/>
      <c r="H3519" s="1336"/>
      <c r="I3519" s="1336"/>
      <c r="J3519" s="1336"/>
      <c r="K3519" s="1336"/>
      <c r="L3519" s="1336"/>
      <c r="M3519" s="1336"/>
    </row>
    <row r="3520" spans="2:13">
      <c r="B3520" s="1331" t="s">
        <v>1235</v>
      </c>
      <c r="C3520" s="1332" t="s">
        <v>209</v>
      </c>
      <c r="D3520" s="1333"/>
      <c r="E3520" s="1334"/>
      <c r="F3520" s="1335"/>
      <c r="G3520" s="1349"/>
      <c r="H3520" s="1336"/>
      <c r="I3520" s="1336"/>
      <c r="J3520" s="1336"/>
      <c r="K3520" s="1336"/>
      <c r="L3520" s="1336"/>
      <c r="M3520" s="1336"/>
    </row>
    <row r="3521" spans="2:13">
      <c r="B3521" s="2680" t="s">
        <v>1236</v>
      </c>
      <c r="C3521" s="3093"/>
      <c r="D3521" s="3094"/>
      <c r="E3521" s="2683">
        <f>+F3504+F3510+F3515+F3519</f>
        <v>152037.59999999998</v>
      </c>
      <c r="F3521" s="3095"/>
      <c r="G3521" s="1336"/>
      <c r="H3521" s="1336"/>
      <c r="I3521" s="1336"/>
      <c r="J3521" s="1336"/>
      <c r="K3521" s="1336"/>
      <c r="L3521" s="1336"/>
      <c r="M3521" s="1336"/>
    </row>
    <row r="3522" spans="2:13">
      <c r="B3522" s="30"/>
      <c r="C3522" s="30"/>
      <c r="D3522" s="30"/>
      <c r="E3522" s="61"/>
      <c r="F3522" s="62"/>
      <c r="G3522" s="62"/>
      <c r="H3522" s="182"/>
      <c r="I3522" s="182"/>
    </row>
    <row r="3523" spans="2:13">
      <c r="B3523" s="30"/>
      <c r="C3523" s="30"/>
      <c r="D3523" s="30"/>
      <c r="E3523" s="61"/>
      <c r="F3523" s="62"/>
      <c r="G3523" s="62"/>
      <c r="H3523" s="182"/>
      <c r="I3523" s="182"/>
    </row>
    <row r="3524" spans="2:13">
      <c r="B3524" s="2678" t="s">
        <v>1217</v>
      </c>
      <c r="C3524" s="3093"/>
      <c r="D3524" s="3094"/>
      <c r="E3524" s="1313" t="s">
        <v>782</v>
      </c>
      <c r="F3524" s="1313">
        <f>+'Pres. OBRA'!B112</f>
        <v>11.799999999999997</v>
      </c>
      <c r="G3524" s="62"/>
      <c r="H3524" s="182"/>
      <c r="I3524" s="182"/>
    </row>
    <row r="3525" spans="2:13" ht="27" customHeight="1">
      <c r="B3525" s="2679" t="s">
        <v>1218</v>
      </c>
      <c r="C3525" s="3093"/>
      <c r="D3525" s="3094"/>
      <c r="E3525" s="1314" t="s">
        <v>45</v>
      </c>
      <c r="F3525" s="1338" t="str">
        <f>+'Pres. OBRA'!D112</f>
        <v>und</v>
      </c>
      <c r="G3525" s="62"/>
      <c r="H3525" s="182"/>
      <c r="I3525" s="182"/>
    </row>
    <row r="3526" spans="2:13">
      <c r="B3526" s="2682"/>
      <c r="C3526" s="3093"/>
      <c r="D3526" s="3093"/>
      <c r="E3526" s="3093"/>
      <c r="F3526" s="3094"/>
      <c r="G3526" s="62"/>
      <c r="H3526" s="182"/>
      <c r="I3526" s="182"/>
    </row>
    <row r="3527" spans="2:13" ht="15.75">
      <c r="B3527" s="2674" t="s">
        <v>840</v>
      </c>
      <c r="C3527" s="3093"/>
      <c r="D3527" s="3093"/>
      <c r="E3527" s="3093"/>
      <c r="F3527" s="3094"/>
      <c r="G3527" s="62"/>
      <c r="H3527" s="182"/>
      <c r="I3527" s="182"/>
    </row>
    <row r="3528" spans="2:13" ht="15.75">
      <c r="B3528" s="2674"/>
      <c r="C3528" s="3093"/>
      <c r="D3528" s="3093"/>
      <c r="E3528" s="3093"/>
      <c r="F3528" s="3094"/>
      <c r="G3528" s="62"/>
      <c r="H3528" s="182"/>
      <c r="I3528" s="182"/>
    </row>
    <row r="3529" spans="2:13">
      <c r="B3529" s="2675" t="str">
        <f>+'Pres. OBRA'!C112</f>
        <v>suministro e instalación de luminaria panel led rd 24w</v>
      </c>
      <c r="C3529" s="3093"/>
      <c r="D3529" s="3093"/>
      <c r="E3529" s="3093"/>
      <c r="F3529" s="3094"/>
      <c r="G3529" s="62"/>
      <c r="H3529" s="182"/>
      <c r="I3529" s="182"/>
    </row>
    <row r="3530" spans="2:13">
      <c r="B3530" s="1315" t="s">
        <v>1219</v>
      </c>
      <c r="C3530" s="1316" t="s">
        <v>310</v>
      </c>
      <c r="D3530" s="1316" t="s">
        <v>238</v>
      </c>
      <c r="E3530" s="1316" t="s">
        <v>1220</v>
      </c>
      <c r="F3530" s="1316" t="s">
        <v>1221</v>
      </c>
      <c r="G3530" s="62"/>
      <c r="H3530" s="182"/>
      <c r="I3530" s="182"/>
    </row>
    <row r="3531" spans="2:13">
      <c r="B3531" s="1317" t="s">
        <v>1268</v>
      </c>
      <c r="C3531" s="1318" t="s">
        <v>310</v>
      </c>
      <c r="D3531" s="1319">
        <v>1</v>
      </c>
      <c r="E3531" s="1320">
        <v>20550</v>
      </c>
      <c r="F3531" s="1321">
        <f t="shared" ref="F3531:F3532" si="45">+E3531*D3531</f>
        <v>20550</v>
      </c>
      <c r="G3531" s="62"/>
      <c r="H3531" s="182"/>
      <c r="I3531" s="182"/>
    </row>
    <row r="3532" spans="2:13">
      <c r="B3532" s="1317"/>
      <c r="C3532" s="1318" t="s">
        <v>209</v>
      </c>
      <c r="D3532" s="1322"/>
      <c r="E3532" s="1321"/>
      <c r="F3532" s="1321">
        <f t="shared" si="45"/>
        <v>0</v>
      </c>
      <c r="G3532" s="62"/>
      <c r="H3532" s="182"/>
      <c r="I3532" s="182"/>
    </row>
    <row r="3533" spans="2:13">
      <c r="B3533" s="1323"/>
      <c r="C3533" s="1324"/>
      <c r="D3533" s="1325"/>
      <c r="E3533" s="1323" t="s">
        <v>1223</v>
      </c>
      <c r="F3533" s="1326">
        <f>+F3531+F3532</f>
        <v>20550</v>
      </c>
      <c r="G3533" s="62"/>
      <c r="H3533" s="182"/>
      <c r="I3533" s="182"/>
    </row>
    <row r="3534" spans="2:13">
      <c r="B3534" s="1315" t="s">
        <v>1224</v>
      </c>
      <c r="C3534" s="1316" t="s">
        <v>310</v>
      </c>
      <c r="D3534" s="1316" t="s">
        <v>238</v>
      </c>
      <c r="E3534" s="1316" t="s">
        <v>1220</v>
      </c>
      <c r="F3534" s="1316" t="s">
        <v>1221</v>
      </c>
      <c r="G3534" s="62"/>
      <c r="H3534" s="182"/>
      <c r="I3534" s="182"/>
    </row>
    <row r="3535" spans="2:13">
      <c r="B3535" s="1317" t="s">
        <v>1225</v>
      </c>
      <c r="C3535" s="1327" t="s">
        <v>1226</v>
      </c>
      <c r="D3535" s="1328">
        <v>0.1</v>
      </c>
      <c r="E3535" s="1321">
        <v>95469</v>
      </c>
      <c r="F3535" s="1321">
        <f>+E3535*D3535</f>
        <v>9546.9</v>
      </c>
      <c r="G3535" s="62"/>
      <c r="H3535" s="182"/>
      <c r="I3535" s="182"/>
    </row>
    <row r="3536" spans="2:13">
      <c r="B3536" s="1317" t="s">
        <v>1227</v>
      </c>
      <c r="C3536" s="1318" t="s">
        <v>1226</v>
      </c>
      <c r="D3536" s="1328">
        <v>0</v>
      </c>
      <c r="E3536" s="1321">
        <v>95469</v>
      </c>
      <c r="F3536" s="1321">
        <f>+E3536*D3536</f>
        <v>0</v>
      </c>
      <c r="G3536" s="62"/>
      <c r="H3536" s="182"/>
      <c r="I3536" s="182"/>
    </row>
    <row r="3537" spans="2:9">
      <c r="B3537" s="1317" t="s">
        <v>1228</v>
      </c>
      <c r="C3537" s="1318" t="s">
        <v>1226</v>
      </c>
      <c r="D3537" s="1328">
        <v>0.1</v>
      </c>
      <c r="E3537" s="1321">
        <v>47450</v>
      </c>
      <c r="F3537" s="1321">
        <f>+E3537*D3537</f>
        <v>4745</v>
      </c>
      <c r="G3537" s="62"/>
      <c r="H3537" s="182"/>
      <c r="I3537" s="182"/>
    </row>
    <row r="3538" spans="2:9">
      <c r="B3538" s="1317" t="s">
        <v>1229</v>
      </c>
      <c r="C3538" s="1318" t="s">
        <v>1226</v>
      </c>
      <c r="D3538" s="1328">
        <v>0</v>
      </c>
      <c r="E3538" s="1321">
        <v>47450</v>
      </c>
      <c r="F3538" s="1321">
        <f>+E3538*D3538</f>
        <v>0</v>
      </c>
      <c r="G3538" s="62"/>
      <c r="H3538" s="182"/>
      <c r="I3538" s="182"/>
    </row>
    <row r="3539" spans="2:9">
      <c r="B3539" s="1323"/>
      <c r="C3539" s="1324"/>
      <c r="D3539" s="1325"/>
      <c r="E3539" s="1323" t="s">
        <v>1223</v>
      </c>
      <c r="F3539" s="1326">
        <f>SUM(F3535:F3538)</f>
        <v>14291.9</v>
      </c>
      <c r="G3539" s="62"/>
      <c r="H3539" s="182"/>
      <c r="I3539" s="182"/>
    </row>
    <row r="3540" spans="2:9">
      <c r="B3540" s="1315" t="s">
        <v>854</v>
      </c>
      <c r="C3540" s="1316" t="s">
        <v>310</v>
      </c>
      <c r="D3540" s="1316" t="s">
        <v>238</v>
      </c>
      <c r="E3540" s="1316" t="s">
        <v>1220</v>
      </c>
      <c r="F3540" s="1316" t="s">
        <v>1221</v>
      </c>
      <c r="G3540" s="62"/>
      <c r="H3540" s="182"/>
      <c r="I3540" s="182"/>
    </row>
    <row r="3541" spans="2:9">
      <c r="B3541" s="1315"/>
      <c r="C3541" s="1316"/>
      <c r="D3541" s="1316"/>
      <c r="E3541" s="1316"/>
      <c r="F3541" s="1316"/>
      <c r="G3541" s="62"/>
      <c r="H3541" s="182"/>
      <c r="I3541" s="182"/>
    </row>
    <row r="3542" spans="2:9">
      <c r="B3542" s="1317" t="s">
        <v>877</v>
      </c>
      <c r="C3542" s="1318" t="s">
        <v>1230</v>
      </c>
      <c r="D3542" s="1322">
        <v>0.1</v>
      </c>
      <c r="E3542" s="1321">
        <v>80000</v>
      </c>
      <c r="F3542" s="1321">
        <f>+E3542*D3542</f>
        <v>8000</v>
      </c>
      <c r="G3542" s="62"/>
      <c r="H3542" s="182"/>
      <c r="I3542" s="182"/>
    </row>
    <row r="3543" spans="2:9">
      <c r="B3543" s="1317" t="s">
        <v>1231</v>
      </c>
      <c r="C3543" s="1318" t="s">
        <v>1230</v>
      </c>
      <c r="D3543" s="1322"/>
      <c r="E3543" s="1321"/>
      <c r="F3543" s="1321">
        <f>+E3543*D3543</f>
        <v>0</v>
      </c>
      <c r="G3543" s="62"/>
      <c r="H3543" s="182"/>
      <c r="I3543" s="182"/>
    </row>
    <row r="3544" spans="2:9">
      <c r="B3544" s="1323"/>
      <c r="C3544" s="1324"/>
      <c r="D3544" s="1325"/>
      <c r="E3544" s="1323" t="s">
        <v>1223</v>
      </c>
      <c r="F3544" s="1326">
        <f>SUM(F3542:F3543)</f>
        <v>8000</v>
      </c>
      <c r="G3544" s="62"/>
      <c r="H3544" s="182"/>
      <c r="I3544" s="182"/>
    </row>
    <row r="3545" spans="2:9">
      <c r="B3545" s="1329" t="s">
        <v>1232</v>
      </c>
      <c r="C3545" s="1316" t="s">
        <v>310</v>
      </c>
      <c r="D3545" s="1316" t="s">
        <v>238</v>
      </c>
      <c r="E3545" s="1316" t="s">
        <v>1220</v>
      </c>
      <c r="F3545" s="1316" t="s">
        <v>1221</v>
      </c>
      <c r="G3545" s="62"/>
      <c r="H3545" s="182"/>
      <c r="I3545" s="182"/>
    </row>
    <row r="3546" spans="2:9">
      <c r="B3546" s="1323"/>
      <c r="C3546" s="1318" t="s">
        <v>1234</v>
      </c>
      <c r="D3546" s="1322">
        <v>1</v>
      </c>
      <c r="E3546" s="1321">
        <f>E3531*0.07</f>
        <v>1438.5000000000002</v>
      </c>
      <c r="F3546" s="1321">
        <f>+E3546*D3546</f>
        <v>1438.5000000000002</v>
      </c>
      <c r="G3546" s="62"/>
      <c r="H3546" s="182"/>
      <c r="I3546" s="182"/>
    </row>
    <row r="3547" spans="2:9">
      <c r="B3547" s="1323"/>
      <c r="C3547" s="1324"/>
      <c r="D3547" s="1325"/>
      <c r="E3547" s="1323" t="s">
        <v>1223</v>
      </c>
      <c r="F3547" s="1326">
        <f>+F3546</f>
        <v>1438.5000000000002</v>
      </c>
      <c r="G3547" s="62"/>
      <c r="H3547" s="182"/>
      <c r="I3547" s="182"/>
    </row>
    <row r="3548" spans="2:9">
      <c r="B3548" s="1331" t="s">
        <v>1235</v>
      </c>
      <c r="C3548" s="1332" t="s">
        <v>209</v>
      </c>
      <c r="D3548" s="1333"/>
      <c r="E3548" s="1334"/>
      <c r="F3548" s="1335"/>
      <c r="G3548" s="62"/>
      <c r="H3548" s="182"/>
      <c r="I3548" s="182"/>
    </row>
    <row r="3549" spans="2:9">
      <c r="B3549" s="2680" t="s">
        <v>1236</v>
      </c>
      <c r="C3549" s="3093"/>
      <c r="D3549" s="3094"/>
      <c r="E3549" s="2683">
        <f>+F3533+F3539+F3544+F3547</f>
        <v>44280.4</v>
      </c>
      <c r="F3549" s="3095"/>
      <c r="G3549" s="62"/>
      <c r="H3549" s="182"/>
      <c r="I3549" s="182"/>
    </row>
    <row r="3550" spans="2:9">
      <c r="B3550" s="30"/>
      <c r="C3550" s="30"/>
      <c r="D3550" s="30"/>
      <c r="E3550" s="61"/>
      <c r="F3550" s="62"/>
      <c r="G3550" s="62"/>
      <c r="H3550" s="182"/>
      <c r="I3550" s="182"/>
    </row>
    <row r="3551" spans="2:9">
      <c r="B3551" s="30"/>
      <c r="C3551" s="30"/>
      <c r="D3551" s="30"/>
      <c r="E3551" s="61"/>
      <c r="F3551" s="62"/>
      <c r="G3551" s="62"/>
      <c r="H3551" s="182"/>
      <c r="I3551" s="182"/>
    </row>
    <row r="3552" spans="2:9">
      <c r="B3552" s="2678" t="s">
        <v>1217</v>
      </c>
      <c r="C3552" s="3093"/>
      <c r="D3552" s="3094"/>
      <c r="E3552" s="1313" t="s">
        <v>782</v>
      </c>
      <c r="F3552" s="1313">
        <f>+'Pres. OBRA'!B113</f>
        <v>11.899999999999997</v>
      </c>
      <c r="G3552" s="62"/>
      <c r="H3552" s="182"/>
      <c r="I3552" s="182"/>
    </row>
    <row r="3553" spans="2:9" ht="25.15" customHeight="1">
      <c r="B3553" s="2679" t="s">
        <v>1218</v>
      </c>
      <c r="C3553" s="3093"/>
      <c r="D3553" s="3094"/>
      <c r="E3553" s="1314" t="s">
        <v>45</v>
      </c>
      <c r="F3553" s="1338" t="str">
        <f>+'Pres. OBRA'!D113</f>
        <v>und</v>
      </c>
      <c r="G3553" s="62"/>
      <c r="H3553" s="182"/>
      <c r="I3553" s="182"/>
    </row>
    <row r="3554" spans="2:9">
      <c r="B3554" s="2682"/>
      <c r="C3554" s="3093"/>
      <c r="D3554" s="3093"/>
      <c r="E3554" s="3093"/>
      <c r="F3554" s="3094"/>
      <c r="G3554" s="62"/>
      <c r="H3554" s="182"/>
      <c r="I3554" s="182"/>
    </row>
    <row r="3555" spans="2:9" ht="15.75">
      <c r="B3555" s="2674" t="s">
        <v>840</v>
      </c>
      <c r="C3555" s="3093"/>
      <c r="D3555" s="3093"/>
      <c r="E3555" s="3093"/>
      <c r="F3555" s="3094"/>
      <c r="G3555" s="62"/>
      <c r="H3555" s="182"/>
      <c r="I3555" s="182"/>
    </row>
    <row r="3556" spans="2:9" ht="15.75">
      <c r="B3556" s="2674"/>
      <c r="C3556" s="3093"/>
      <c r="D3556" s="3093"/>
      <c r="E3556" s="3093"/>
      <c r="F3556" s="3094"/>
      <c r="G3556" s="62"/>
      <c r="H3556" s="182"/>
      <c r="I3556" s="182"/>
    </row>
    <row r="3557" spans="2:9">
      <c r="B3557" s="2675" t="str">
        <f>+'Pres. OBRA'!C113</f>
        <v>suministro e instalación de luminaria panel rc 40w nw unv bl</v>
      </c>
      <c r="C3557" s="3093"/>
      <c r="D3557" s="3093"/>
      <c r="E3557" s="3093"/>
      <c r="F3557" s="3094"/>
      <c r="G3557" s="62"/>
      <c r="H3557" s="182"/>
      <c r="I3557" s="182"/>
    </row>
    <row r="3558" spans="2:9">
      <c r="B3558" s="1315" t="s">
        <v>1219</v>
      </c>
      <c r="C3558" s="1316" t="s">
        <v>310</v>
      </c>
      <c r="D3558" s="1316" t="s">
        <v>238</v>
      </c>
      <c r="E3558" s="1316" t="s">
        <v>1220</v>
      </c>
      <c r="F3558" s="1316" t="s">
        <v>1221</v>
      </c>
      <c r="G3558" s="62"/>
      <c r="H3558" s="182"/>
      <c r="I3558" s="182"/>
    </row>
    <row r="3559" spans="2:9">
      <c r="B3559" s="1317" t="s">
        <v>1269</v>
      </c>
      <c r="C3559" s="1318" t="s">
        <v>310</v>
      </c>
      <c r="D3559" s="1319">
        <v>1</v>
      </c>
      <c r="E3559" s="1320">
        <v>79900</v>
      </c>
      <c r="F3559" s="1321">
        <f t="shared" ref="F3559:F3560" si="46">+E3559*D3559</f>
        <v>79900</v>
      </c>
      <c r="G3559" s="62"/>
      <c r="H3559" s="182"/>
      <c r="I3559" s="182"/>
    </row>
    <row r="3560" spans="2:9">
      <c r="B3560" s="1317"/>
      <c r="C3560" s="1318" t="s">
        <v>209</v>
      </c>
      <c r="D3560" s="1322"/>
      <c r="E3560" s="1321"/>
      <c r="F3560" s="1321">
        <f t="shared" si="46"/>
        <v>0</v>
      </c>
      <c r="G3560" s="62"/>
      <c r="H3560" s="182"/>
      <c r="I3560" s="182"/>
    </row>
    <row r="3561" spans="2:9">
      <c r="B3561" s="1323"/>
      <c r="C3561" s="1324"/>
      <c r="D3561" s="1325"/>
      <c r="E3561" s="1323" t="s">
        <v>1223</v>
      </c>
      <c r="F3561" s="1326">
        <f>+F3559+F3560</f>
        <v>79900</v>
      </c>
      <c r="G3561" s="62"/>
      <c r="H3561" s="182"/>
      <c r="I3561" s="182"/>
    </row>
    <row r="3562" spans="2:9">
      <c r="B3562" s="1315" t="s">
        <v>1224</v>
      </c>
      <c r="C3562" s="1316" t="s">
        <v>310</v>
      </c>
      <c r="D3562" s="1316" t="s">
        <v>238</v>
      </c>
      <c r="E3562" s="1316" t="s">
        <v>1220</v>
      </c>
      <c r="F3562" s="1316" t="s">
        <v>1221</v>
      </c>
      <c r="G3562" s="62"/>
      <c r="H3562" s="182"/>
      <c r="I3562" s="182"/>
    </row>
    <row r="3563" spans="2:9">
      <c r="B3563" s="1317" t="s">
        <v>1225</v>
      </c>
      <c r="C3563" s="1327" t="s">
        <v>1226</v>
      </c>
      <c r="D3563" s="1328">
        <v>0.1</v>
      </c>
      <c r="E3563" s="1321">
        <v>95469</v>
      </c>
      <c r="F3563" s="1321">
        <f>+E3563*D3563</f>
        <v>9546.9</v>
      </c>
      <c r="G3563" s="62"/>
      <c r="H3563" s="182"/>
      <c r="I3563" s="182"/>
    </row>
    <row r="3564" spans="2:9">
      <c r="B3564" s="1317" t="s">
        <v>1227</v>
      </c>
      <c r="C3564" s="1318" t="s">
        <v>1226</v>
      </c>
      <c r="D3564" s="1328">
        <v>0</v>
      </c>
      <c r="E3564" s="1321">
        <v>95469</v>
      </c>
      <c r="F3564" s="1321">
        <f>+E3564*D3564</f>
        <v>0</v>
      </c>
      <c r="G3564" s="62"/>
      <c r="H3564" s="182"/>
      <c r="I3564" s="182"/>
    </row>
    <row r="3565" spans="2:9">
      <c r="B3565" s="1317" t="s">
        <v>1228</v>
      </c>
      <c r="C3565" s="1318" t="s">
        <v>1226</v>
      </c>
      <c r="D3565" s="1328">
        <v>0.1</v>
      </c>
      <c r="E3565" s="1321">
        <v>47450</v>
      </c>
      <c r="F3565" s="1321">
        <f>+E3565*D3565</f>
        <v>4745</v>
      </c>
      <c r="G3565" s="62"/>
      <c r="H3565" s="182"/>
      <c r="I3565" s="182"/>
    </row>
    <row r="3566" spans="2:9">
      <c r="B3566" s="1317" t="s">
        <v>1229</v>
      </c>
      <c r="C3566" s="1318" t="s">
        <v>1226</v>
      </c>
      <c r="D3566" s="1328">
        <v>0</v>
      </c>
      <c r="E3566" s="1321">
        <v>47450</v>
      </c>
      <c r="F3566" s="1321">
        <f>+E3566*D3566</f>
        <v>0</v>
      </c>
      <c r="G3566" s="62"/>
      <c r="H3566" s="182"/>
      <c r="I3566" s="182"/>
    </row>
    <row r="3567" spans="2:9">
      <c r="B3567" s="1323"/>
      <c r="C3567" s="1324"/>
      <c r="D3567" s="1325"/>
      <c r="E3567" s="1323" t="s">
        <v>1223</v>
      </c>
      <c r="F3567" s="1326">
        <f>SUM(F3563:F3566)</f>
        <v>14291.9</v>
      </c>
      <c r="G3567" s="62"/>
      <c r="H3567" s="182"/>
      <c r="I3567" s="182"/>
    </row>
    <row r="3568" spans="2:9">
      <c r="B3568" s="1315" t="s">
        <v>854</v>
      </c>
      <c r="C3568" s="1316" t="s">
        <v>310</v>
      </c>
      <c r="D3568" s="1316" t="s">
        <v>238</v>
      </c>
      <c r="E3568" s="1316" t="s">
        <v>1220</v>
      </c>
      <c r="F3568" s="1316" t="s">
        <v>1221</v>
      </c>
      <c r="G3568" s="62"/>
      <c r="H3568" s="182"/>
      <c r="I3568" s="182"/>
    </row>
    <row r="3569" spans="2:9">
      <c r="B3569" s="1315"/>
      <c r="C3569" s="1316"/>
      <c r="D3569" s="1316"/>
      <c r="E3569" s="1316"/>
      <c r="F3569" s="1316"/>
      <c r="G3569" s="62"/>
      <c r="H3569" s="182"/>
      <c r="I3569" s="182"/>
    </row>
    <row r="3570" spans="2:9">
      <c r="B3570" s="1317" t="s">
        <v>877</v>
      </c>
      <c r="C3570" s="1318" t="s">
        <v>1230</v>
      </c>
      <c r="D3570" s="1322">
        <v>0.1</v>
      </c>
      <c r="E3570" s="1321">
        <v>80000</v>
      </c>
      <c r="F3570" s="1321">
        <f>+E3570*D3570</f>
        <v>8000</v>
      </c>
      <c r="G3570" s="62"/>
      <c r="H3570" s="182"/>
      <c r="I3570" s="182"/>
    </row>
    <row r="3571" spans="2:9">
      <c r="B3571" s="1317" t="s">
        <v>1231</v>
      </c>
      <c r="C3571" s="1318" t="s">
        <v>1230</v>
      </c>
      <c r="D3571" s="1322"/>
      <c r="E3571" s="1321"/>
      <c r="F3571" s="1321">
        <f>+E3571*D3571</f>
        <v>0</v>
      </c>
      <c r="G3571" s="62"/>
      <c r="H3571" s="182"/>
      <c r="I3571" s="182"/>
    </row>
    <row r="3572" spans="2:9">
      <c r="B3572" s="1323"/>
      <c r="C3572" s="1324"/>
      <c r="D3572" s="1325"/>
      <c r="E3572" s="1323" t="s">
        <v>1223</v>
      </c>
      <c r="F3572" s="1326">
        <f>SUM(F3570:F3571)</f>
        <v>8000</v>
      </c>
      <c r="G3572" s="62"/>
      <c r="H3572" s="182"/>
      <c r="I3572" s="182"/>
    </row>
    <row r="3573" spans="2:9">
      <c r="B3573" s="1329" t="s">
        <v>1232</v>
      </c>
      <c r="C3573" s="1316" t="s">
        <v>310</v>
      </c>
      <c r="D3573" s="1316" t="s">
        <v>238</v>
      </c>
      <c r="E3573" s="1316" t="s">
        <v>1220</v>
      </c>
      <c r="F3573" s="1316" t="s">
        <v>1221</v>
      </c>
      <c r="G3573" s="62"/>
      <c r="H3573" s="182"/>
      <c r="I3573" s="182"/>
    </row>
    <row r="3574" spans="2:9">
      <c r="B3574" s="1323"/>
      <c r="C3574" s="1318" t="s">
        <v>1234</v>
      </c>
      <c r="D3574" s="1322">
        <v>1</v>
      </c>
      <c r="E3574" s="1321">
        <f>E3559*0.07</f>
        <v>5593.0000000000009</v>
      </c>
      <c r="F3574" s="1321">
        <f>+E3574*D3574</f>
        <v>5593.0000000000009</v>
      </c>
      <c r="G3574" s="62"/>
      <c r="H3574" s="182"/>
      <c r="I3574" s="182"/>
    </row>
    <row r="3575" spans="2:9">
      <c r="B3575" s="1323"/>
      <c r="C3575" s="1324"/>
      <c r="D3575" s="1325"/>
      <c r="E3575" s="1323" t="s">
        <v>1223</v>
      </c>
      <c r="F3575" s="1326">
        <f>+F3574</f>
        <v>5593.0000000000009</v>
      </c>
      <c r="G3575" s="62"/>
      <c r="H3575" s="182"/>
      <c r="I3575" s="182"/>
    </row>
    <row r="3576" spans="2:9">
      <c r="B3576" s="1331" t="s">
        <v>1235</v>
      </c>
      <c r="C3576" s="1332" t="s">
        <v>209</v>
      </c>
      <c r="D3576" s="1333"/>
      <c r="E3576" s="1334"/>
      <c r="F3576" s="1335"/>
      <c r="G3576" s="62"/>
      <c r="H3576" s="182"/>
      <c r="I3576" s="182"/>
    </row>
    <row r="3577" spans="2:9">
      <c r="B3577" s="2680" t="s">
        <v>1236</v>
      </c>
      <c r="C3577" s="3093"/>
      <c r="D3577" s="3094"/>
      <c r="E3577" s="2683">
        <f>+F3561+F3567+F3572+F3575</f>
        <v>107784.9</v>
      </c>
      <c r="F3577" s="3095"/>
      <c r="G3577" s="62"/>
      <c r="H3577" s="182"/>
      <c r="I3577" s="182"/>
    </row>
    <row r="3578" spans="2:9">
      <c r="B3578" s="30"/>
      <c r="C3578" s="30"/>
      <c r="D3578" s="30"/>
      <c r="E3578" s="61"/>
      <c r="F3578" s="62"/>
      <c r="G3578" s="62"/>
      <c r="H3578" s="182"/>
      <c r="I3578" s="182"/>
    </row>
    <row r="3579" spans="2:9">
      <c r="B3579" s="30"/>
      <c r="C3579" s="30"/>
      <c r="D3579" s="30"/>
      <c r="E3579" s="61"/>
      <c r="F3579" s="62"/>
      <c r="G3579" s="62"/>
      <c r="H3579" s="182"/>
      <c r="I3579" s="182"/>
    </row>
    <row r="3580" spans="2:9">
      <c r="B3580" s="2684" t="s">
        <v>1217</v>
      </c>
      <c r="C3580" s="3096"/>
      <c r="D3580" s="3097"/>
      <c r="E3580" s="1363" t="s">
        <v>782</v>
      </c>
      <c r="F3580" s="1386">
        <f>+'Pres. OBRA'!B114</f>
        <v>11.1</v>
      </c>
      <c r="G3580" s="62"/>
      <c r="H3580" s="182"/>
      <c r="I3580" s="182"/>
    </row>
    <row r="3581" spans="2:9" ht="19.149999999999999" customHeight="1">
      <c r="B3581" s="2685" t="s">
        <v>1218</v>
      </c>
      <c r="C3581" s="3096"/>
      <c r="D3581" s="3097"/>
      <c r="E3581" s="1364" t="s">
        <v>45</v>
      </c>
      <c r="F3581" s="1387" t="str">
        <f>+'Pres. OBRA'!D114</f>
        <v>und</v>
      </c>
      <c r="G3581" s="62"/>
      <c r="H3581" s="182"/>
      <c r="I3581" s="182"/>
    </row>
    <row r="3582" spans="2:9">
      <c r="B3582" s="2686"/>
      <c r="C3582" s="3096"/>
      <c r="D3582" s="3096"/>
      <c r="E3582" s="3096"/>
      <c r="F3582" s="3097"/>
      <c r="G3582" s="62"/>
      <c r="H3582" s="182"/>
      <c r="I3582" s="182"/>
    </row>
    <row r="3583" spans="2:9" ht="15.75">
      <c r="B3583" s="2687" t="s">
        <v>840</v>
      </c>
      <c r="C3583" s="3096"/>
      <c r="D3583" s="3096"/>
      <c r="E3583" s="3096"/>
      <c r="F3583" s="3097"/>
      <c r="G3583" s="62"/>
      <c r="H3583" s="182"/>
      <c r="I3583" s="182"/>
    </row>
    <row r="3584" spans="2:9" ht="15.75">
      <c r="B3584" s="2687"/>
      <c r="C3584" s="3096"/>
      <c r="D3584" s="3096"/>
      <c r="E3584" s="3096"/>
      <c r="F3584" s="3097"/>
      <c r="G3584" s="62"/>
      <c r="H3584" s="182"/>
      <c r="I3584" s="182"/>
    </row>
    <row r="3585" spans="2:9">
      <c r="B3585" s="2675" t="str">
        <f>+'Pres. OBRA'!C114</f>
        <v>suministro e instalación de placa riesgo electrico</v>
      </c>
      <c r="C3585" s="3093"/>
      <c r="D3585" s="3093"/>
      <c r="E3585" s="3093"/>
      <c r="F3585" s="3094"/>
      <c r="G3585" s="62"/>
      <c r="H3585" s="182"/>
      <c r="I3585" s="182"/>
    </row>
    <row r="3586" spans="2:9">
      <c r="B3586" s="1365" t="s">
        <v>1219</v>
      </c>
      <c r="C3586" s="1366" t="s">
        <v>310</v>
      </c>
      <c r="D3586" s="1366" t="s">
        <v>238</v>
      </c>
      <c r="E3586" s="1366" t="s">
        <v>1220</v>
      </c>
      <c r="F3586" s="1366" t="s">
        <v>1221</v>
      </c>
      <c r="G3586" s="62"/>
      <c r="H3586" s="182"/>
      <c r="I3586" s="182"/>
    </row>
    <row r="3587" spans="2:9" ht="25.5">
      <c r="B3587" s="1367" t="s">
        <v>1270</v>
      </c>
      <c r="C3587" s="1368" t="s">
        <v>310</v>
      </c>
      <c r="D3587" s="1369">
        <v>1</v>
      </c>
      <c r="E3587" s="1370">
        <f>25600.3*1.19</f>
        <v>30464.356999999996</v>
      </c>
      <c r="F3587" s="1371">
        <f>+E3587*D3587</f>
        <v>30464.356999999996</v>
      </c>
      <c r="G3587" s="62"/>
      <c r="H3587" s="182"/>
      <c r="I3587" s="182"/>
    </row>
    <row r="3588" spans="2:9">
      <c r="B3588" s="1367"/>
      <c r="C3588" s="1368" t="s">
        <v>209</v>
      </c>
      <c r="D3588" s="1372"/>
      <c r="E3588" s="1373"/>
      <c r="F3588" s="1371">
        <f t="shared" ref="F3588" si="47">+E3588*D3588</f>
        <v>0</v>
      </c>
      <c r="G3588" s="62"/>
      <c r="H3588" s="182"/>
      <c r="I3588" s="182"/>
    </row>
    <row r="3589" spans="2:9">
      <c r="B3589" s="1374"/>
      <c r="C3589" s="1375"/>
      <c r="D3589" s="1376"/>
      <c r="E3589" s="1374" t="s">
        <v>1223</v>
      </c>
      <c r="F3589" s="1377">
        <f>+F3587+F3588</f>
        <v>30464.356999999996</v>
      </c>
      <c r="G3589" s="62"/>
      <c r="H3589" s="182"/>
      <c r="I3589" s="182"/>
    </row>
    <row r="3590" spans="2:9">
      <c r="B3590" s="1365" t="s">
        <v>1224</v>
      </c>
      <c r="C3590" s="1366" t="s">
        <v>310</v>
      </c>
      <c r="D3590" s="1366" t="s">
        <v>238</v>
      </c>
      <c r="E3590" s="1316" t="s">
        <v>1220</v>
      </c>
      <c r="F3590" s="1316" t="s">
        <v>1221</v>
      </c>
      <c r="G3590" s="62"/>
      <c r="H3590" s="182"/>
      <c r="I3590" s="182"/>
    </row>
    <row r="3591" spans="2:9">
      <c r="B3591" s="1367" t="s">
        <v>1225</v>
      </c>
      <c r="C3591" s="1378" t="s">
        <v>1226</v>
      </c>
      <c r="D3591" s="1379">
        <v>0</v>
      </c>
      <c r="E3591" s="1321">
        <v>95469</v>
      </c>
      <c r="F3591" s="1321">
        <f>+E3591*D3591</f>
        <v>0</v>
      </c>
      <c r="G3591" s="62"/>
      <c r="H3591" s="182"/>
      <c r="I3591" s="182"/>
    </row>
    <row r="3592" spans="2:9">
      <c r="B3592" s="1367" t="s">
        <v>1227</v>
      </c>
      <c r="C3592" s="1368" t="s">
        <v>1226</v>
      </c>
      <c r="D3592" s="1379">
        <v>0</v>
      </c>
      <c r="E3592" s="1321">
        <v>95469</v>
      </c>
      <c r="F3592" s="1321">
        <f>+E3592*D3592</f>
        <v>0</v>
      </c>
      <c r="G3592" s="62"/>
      <c r="H3592" s="182"/>
      <c r="I3592" s="182"/>
    </row>
    <row r="3593" spans="2:9">
      <c r="B3593" s="1367" t="s">
        <v>1228</v>
      </c>
      <c r="C3593" s="1368" t="s">
        <v>1226</v>
      </c>
      <c r="D3593" s="1379">
        <v>0.1</v>
      </c>
      <c r="E3593" s="1321">
        <v>47450</v>
      </c>
      <c r="F3593" s="1321">
        <f>+E3593*D3593</f>
        <v>4745</v>
      </c>
      <c r="G3593" s="62"/>
      <c r="H3593" s="182"/>
      <c r="I3593" s="182"/>
    </row>
    <row r="3594" spans="2:9">
      <c r="B3594" s="1367" t="s">
        <v>1229</v>
      </c>
      <c r="C3594" s="1368" t="s">
        <v>1226</v>
      </c>
      <c r="D3594" s="1379">
        <v>0</v>
      </c>
      <c r="E3594" s="1321">
        <v>47450</v>
      </c>
      <c r="F3594" s="1321">
        <f>+E3594*D3594</f>
        <v>0</v>
      </c>
      <c r="G3594" s="62"/>
      <c r="H3594" s="182"/>
      <c r="I3594" s="182"/>
    </row>
    <row r="3595" spans="2:9">
      <c r="B3595" s="1374"/>
      <c r="C3595" s="1375"/>
      <c r="D3595" s="1376"/>
      <c r="E3595" s="1374" t="s">
        <v>1223</v>
      </c>
      <c r="F3595" s="1377">
        <f>SUM(F3591:F3594)</f>
        <v>4745</v>
      </c>
      <c r="G3595" s="62"/>
      <c r="H3595" s="182"/>
      <c r="I3595" s="182"/>
    </row>
    <row r="3596" spans="2:9">
      <c r="B3596" s="1365" t="s">
        <v>854</v>
      </c>
      <c r="C3596" s="1366" t="s">
        <v>310</v>
      </c>
      <c r="D3596" s="1366" t="s">
        <v>238</v>
      </c>
      <c r="E3596" s="1366" t="s">
        <v>1220</v>
      </c>
      <c r="F3596" s="1366" t="s">
        <v>1221</v>
      </c>
      <c r="G3596" s="62"/>
      <c r="H3596" s="182"/>
      <c r="I3596" s="182"/>
    </row>
    <row r="3597" spans="2:9">
      <c r="B3597" s="1365"/>
      <c r="C3597" s="1366"/>
      <c r="D3597" s="1366"/>
      <c r="E3597" s="1366"/>
      <c r="F3597" s="1366"/>
      <c r="G3597" s="62"/>
      <c r="H3597" s="182"/>
      <c r="I3597" s="182"/>
    </row>
    <row r="3598" spans="2:9">
      <c r="B3598" s="1367" t="s">
        <v>877</v>
      </c>
      <c r="C3598" s="1368" t="s">
        <v>1230</v>
      </c>
      <c r="D3598" s="1372">
        <v>0.1</v>
      </c>
      <c r="E3598" s="1371">
        <v>80000</v>
      </c>
      <c r="F3598" s="1371">
        <f>+E3598*D3598</f>
        <v>8000</v>
      </c>
      <c r="G3598" s="62"/>
      <c r="H3598" s="182"/>
      <c r="I3598" s="182"/>
    </row>
    <row r="3599" spans="2:9">
      <c r="B3599" s="1367" t="s">
        <v>1231</v>
      </c>
      <c r="C3599" s="1368" t="s">
        <v>1230</v>
      </c>
      <c r="D3599" s="1372">
        <v>0</v>
      </c>
      <c r="E3599" s="1371">
        <v>3000000</v>
      </c>
      <c r="F3599" s="1371">
        <f>+E3599*D3599</f>
        <v>0</v>
      </c>
      <c r="G3599" s="62"/>
      <c r="H3599" s="182"/>
      <c r="I3599" s="182"/>
    </row>
    <row r="3600" spans="2:9">
      <c r="B3600" s="1374"/>
      <c r="C3600" s="1375"/>
      <c r="D3600" s="1376"/>
      <c r="E3600" s="1374" t="s">
        <v>1223</v>
      </c>
      <c r="F3600" s="1377">
        <f>SUM(F3598:F3599)</f>
        <v>8000</v>
      </c>
      <c r="G3600" s="62"/>
      <c r="H3600" s="182"/>
      <c r="I3600" s="182"/>
    </row>
    <row r="3601" spans="2:9">
      <c r="B3601" s="1380" t="s">
        <v>1232</v>
      </c>
      <c r="C3601" s="1366" t="s">
        <v>310</v>
      </c>
      <c r="D3601" s="1366" t="s">
        <v>238</v>
      </c>
      <c r="E3601" s="1366" t="s">
        <v>1220</v>
      </c>
      <c r="F3601" s="1366" t="s">
        <v>1221</v>
      </c>
      <c r="G3601" s="62"/>
      <c r="H3601" s="182"/>
      <c r="I3601" s="182"/>
    </row>
    <row r="3602" spans="2:9">
      <c r="B3602" s="1374"/>
      <c r="C3602" s="1368" t="s">
        <v>1234</v>
      </c>
      <c r="D3602" s="1372">
        <v>1</v>
      </c>
      <c r="E3602" s="1371">
        <f>E3587*0.07</f>
        <v>2132.5049899999999</v>
      </c>
      <c r="F3602" s="1371">
        <f>+E3602*D3602</f>
        <v>2132.5049899999999</v>
      </c>
      <c r="G3602" s="62"/>
      <c r="H3602" s="182"/>
      <c r="I3602" s="182"/>
    </row>
    <row r="3603" spans="2:9">
      <c r="B3603" s="1374"/>
      <c r="C3603" s="1375"/>
      <c r="D3603" s="1376"/>
      <c r="E3603" s="1374" t="s">
        <v>1223</v>
      </c>
      <c r="F3603" s="1377">
        <f>+F3602</f>
        <v>2132.5049899999999</v>
      </c>
      <c r="G3603" s="62"/>
      <c r="H3603" s="182"/>
      <c r="I3603" s="182"/>
    </row>
    <row r="3604" spans="2:9">
      <c r="B3604" s="1381" t="s">
        <v>1235</v>
      </c>
      <c r="C3604" s="1382" t="s">
        <v>209</v>
      </c>
      <c r="D3604" s="1383"/>
      <c r="E3604" s="1384"/>
      <c r="F3604" s="1385"/>
      <c r="G3604" s="62"/>
      <c r="H3604" s="182"/>
      <c r="I3604" s="182"/>
    </row>
    <row r="3605" spans="2:9">
      <c r="B3605" s="2676" t="s">
        <v>1236</v>
      </c>
      <c r="C3605" s="3096"/>
      <c r="D3605" s="3097"/>
      <c r="E3605" s="2677">
        <f>+F3589+F3595+F3600+F3603</f>
        <v>45341.861989999998</v>
      </c>
      <c r="F3605" s="3098"/>
      <c r="G3605" s="62"/>
      <c r="H3605" s="182"/>
      <c r="I3605" s="182"/>
    </row>
    <row r="3606" spans="2:9">
      <c r="B3606" s="30"/>
      <c r="C3606" s="30"/>
      <c r="D3606" s="30"/>
      <c r="E3606" s="61"/>
      <c r="F3606" s="62"/>
      <c r="G3606" s="62"/>
      <c r="H3606" s="182"/>
      <c r="I3606" s="182"/>
    </row>
    <row r="3607" spans="2:9">
      <c r="B3607" s="30"/>
      <c r="C3607" s="30"/>
      <c r="D3607" s="30"/>
      <c r="E3607" s="61"/>
      <c r="F3607" s="62"/>
      <c r="G3607" s="62"/>
      <c r="H3607" s="182"/>
      <c r="I3607" s="182"/>
    </row>
    <row r="3608" spans="2:9">
      <c r="B3608" s="2684" t="s">
        <v>1217</v>
      </c>
      <c r="C3608" s="3096"/>
      <c r="D3608" s="3097"/>
      <c r="E3608" s="1363" t="s">
        <v>782</v>
      </c>
      <c r="F3608" s="1386">
        <f>+'Pres. OBRA'!B115</f>
        <v>11.11</v>
      </c>
      <c r="G3608" s="62"/>
      <c r="H3608" s="182"/>
      <c r="I3608" s="182"/>
    </row>
    <row r="3609" spans="2:9" ht="24" customHeight="1">
      <c r="B3609" s="2685" t="s">
        <v>1218</v>
      </c>
      <c r="C3609" s="3096"/>
      <c r="D3609" s="3097"/>
      <c r="E3609" s="1364" t="s">
        <v>45</v>
      </c>
      <c r="F3609" s="1387" t="str">
        <f>+'Pres. OBRA'!D115</f>
        <v>und</v>
      </c>
      <c r="G3609" s="62"/>
      <c r="H3609" s="182"/>
      <c r="I3609" s="182"/>
    </row>
    <row r="3610" spans="2:9">
      <c r="B3610" s="2686"/>
      <c r="C3610" s="3096"/>
      <c r="D3610" s="3096"/>
      <c r="E3610" s="3096"/>
      <c r="F3610" s="3097"/>
      <c r="G3610" s="62"/>
      <c r="H3610" s="182"/>
      <c r="I3610" s="182"/>
    </row>
    <row r="3611" spans="2:9" ht="15.75">
      <c r="B3611" s="2687" t="s">
        <v>840</v>
      </c>
      <c r="C3611" s="3096"/>
      <c r="D3611" s="3096"/>
      <c r="E3611" s="3096"/>
      <c r="F3611" s="3097"/>
      <c r="G3611" s="62"/>
      <c r="H3611" s="182"/>
      <c r="I3611" s="182"/>
    </row>
    <row r="3612" spans="2:9" ht="15.75">
      <c r="B3612" s="2687"/>
      <c r="C3612" s="3096"/>
      <c r="D3612" s="3096"/>
      <c r="E3612" s="3096"/>
      <c r="F3612" s="3097"/>
      <c r="G3612" s="62"/>
      <c r="H3612" s="182"/>
      <c r="I3612" s="182"/>
    </row>
    <row r="3613" spans="2:9">
      <c r="B3613" s="2675" t="str">
        <f>+'Pres. OBRA'!C115</f>
        <v>suministro e instalación de panel led sq 40w nw 100-277v</v>
      </c>
      <c r="C3613" s="3093"/>
      <c r="D3613" s="3093"/>
      <c r="E3613" s="3093"/>
      <c r="F3613" s="3094"/>
      <c r="G3613" s="62"/>
      <c r="H3613" s="182"/>
      <c r="I3613" s="182"/>
    </row>
    <row r="3614" spans="2:9">
      <c r="B3614" s="1365" t="s">
        <v>1219</v>
      </c>
      <c r="C3614" s="1366" t="s">
        <v>310</v>
      </c>
      <c r="D3614" s="1366" t="s">
        <v>238</v>
      </c>
      <c r="E3614" s="1366" t="s">
        <v>1220</v>
      </c>
      <c r="F3614" s="1366" t="s">
        <v>1221</v>
      </c>
      <c r="G3614" s="62"/>
      <c r="H3614" s="182"/>
      <c r="I3614" s="182"/>
    </row>
    <row r="3615" spans="2:9" ht="25.5">
      <c r="B3615" s="1367" t="s">
        <v>1271</v>
      </c>
      <c r="C3615" s="1368" t="s">
        <v>310</v>
      </c>
      <c r="D3615" s="1369">
        <v>1</v>
      </c>
      <c r="E3615" s="1370">
        <v>79450</v>
      </c>
      <c r="F3615" s="1371">
        <f t="shared" ref="F3615:F3616" si="48">+E3615*D3615</f>
        <v>79450</v>
      </c>
      <c r="G3615" s="62"/>
      <c r="H3615" s="182"/>
      <c r="I3615" s="182"/>
    </row>
    <row r="3616" spans="2:9">
      <c r="B3616" s="1367"/>
      <c r="C3616" s="1368"/>
      <c r="D3616" s="1372"/>
      <c r="E3616" s="1371"/>
      <c r="F3616" s="1371">
        <f t="shared" si="48"/>
        <v>0</v>
      </c>
      <c r="G3616" s="62"/>
      <c r="H3616" s="182"/>
      <c r="I3616" s="182"/>
    </row>
    <row r="3617" spans="2:9">
      <c r="B3617" s="1374"/>
      <c r="C3617" s="1375"/>
      <c r="D3617" s="1376"/>
      <c r="E3617" s="1374" t="s">
        <v>1223</v>
      </c>
      <c r="F3617" s="1377">
        <f>+F3615+F3616</f>
        <v>79450</v>
      </c>
      <c r="G3617" s="62"/>
      <c r="H3617" s="182"/>
      <c r="I3617" s="182"/>
    </row>
    <row r="3618" spans="2:9">
      <c r="B3618" s="1365" t="s">
        <v>1224</v>
      </c>
      <c r="C3618" s="1366" t="s">
        <v>310</v>
      </c>
      <c r="D3618" s="1366" t="s">
        <v>238</v>
      </c>
      <c r="E3618" s="1316" t="s">
        <v>1220</v>
      </c>
      <c r="F3618" s="1316" t="s">
        <v>1221</v>
      </c>
      <c r="G3618" s="62"/>
      <c r="H3618" s="182"/>
      <c r="I3618" s="182"/>
    </row>
    <row r="3619" spans="2:9">
      <c r="B3619" s="1367" t="s">
        <v>1225</v>
      </c>
      <c r="C3619" s="1378" t="s">
        <v>1226</v>
      </c>
      <c r="D3619" s="1379">
        <v>0.2</v>
      </c>
      <c r="E3619" s="1321">
        <v>95469</v>
      </c>
      <c r="F3619" s="1321">
        <f>+E3619*D3619</f>
        <v>19093.8</v>
      </c>
      <c r="G3619" s="62"/>
      <c r="H3619" s="182"/>
      <c r="I3619" s="182"/>
    </row>
    <row r="3620" spans="2:9">
      <c r="B3620" s="1367" t="s">
        <v>1227</v>
      </c>
      <c r="C3620" s="1368" t="s">
        <v>1226</v>
      </c>
      <c r="D3620" s="1379">
        <v>0</v>
      </c>
      <c r="E3620" s="1321">
        <v>95469</v>
      </c>
      <c r="F3620" s="1321">
        <f>+E3620*D3620</f>
        <v>0</v>
      </c>
      <c r="G3620" s="62"/>
      <c r="H3620" s="182"/>
      <c r="I3620" s="182"/>
    </row>
    <row r="3621" spans="2:9">
      <c r="B3621" s="1367" t="s">
        <v>1228</v>
      </c>
      <c r="C3621" s="1368" t="s">
        <v>1226</v>
      </c>
      <c r="D3621" s="1379">
        <v>0.2</v>
      </c>
      <c r="E3621" s="1321">
        <v>47450</v>
      </c>
      <c r="F3621" s="1321">
        <f>+E3621*D3621</f>
        <v>9490</v>
      </c>
      <c r="G3621" s="62"/>
      <c r="H3621" s="182"/>
      <c r="I3621" s="182"/>
    </row>
    <row r="3622" spans="2:9">
      <c r="B3622" s="1367" t="s">
        <v>1229</v>
      </c>
      <c r="C3622" s="1368" t="s">
        <v>1226</v>
      </c>
      <c r="D3622" s="1379">
        <v>0</v>
      </c>
      <c r="E3622" s="1321">
        <v>47450</v>
      </c>
      <c r="F3622" s="1321">
        <f>+E3622*D3622</f>
        <v>0</v>
      </c>
      <c r="G3622" s="62"/>
      <c r="H3622" s="182"/>
      <c r="I3622" s="182"/>
    </row>
    <row r="3623" spans="2:9">
      <c r="B3623" s="1374"/>
      <c r="C3623" s="1375"/>
      <c r="D3623" s="1376"/>
      <c r="E3623" s="1374" t="s">
        <v>1223</v>
      </c>
      <c r="F3623" s="1377">
        <f>SUM(F3619:F3622)</f>
        <v>28583.8</v>
      </c>
      <c r="G3623" s="62"/>
      <c r="H3623" s="182"/>
      <c r="I3623" s="182"/>
    </row>
    <row r="3624" spans="2:9">
      <c r="B3624" s="1365" t="s">
        <v>854</v>
      </c>
      <c r="C3624" s="1366" t="s">
        <v>310</v>
      </c>
      <c r="D3624" s="1366" t="s">
        <v>238</v>
      </c>
      <c r="E3624" s="1366" t="s">
        <v>1220</v>
      </c>
      <c r="F3624" s="1366" t="s">
        <v>1221</v>
      </c>
      <c r="G3624" s="62"/>
      <c r="H3624" s="182"/>
      <c r="I3624" s="182"/>
    </row>
    <row r="3625" spans="2:9">
      <c r="B3625" s="1365"/>
      <c r="C3625" s="1366"/>
      <c r="D3625" s="1366"/>
      <c r="E3625" s="1366"/>
      <c r="F3625" s="1366"/>
      <c r="G3625" s="62"/>
      <c r="H3625" s="182"/>
      <c r="I3625" s="182"/>
    </row>
    <row r="3626" spans="2:9">
      <c r="B3626" s="1367" t="s">
        <v>877</v>
      </c>
      <c r="C3626" s="1368" t="s">
        <v>1230</v>
      </c>
      <c r="D3626" s="1372">
        <v>0.05</v>
      </c>
      <c r="E3626" s="1371">
        <v>80000</v>
      </c>
      <c r="F3626" s="1371">
        <f>+E3626*D3626</f>
        <v>4000</v>
      </c>
      <c r="G3626" s="62"/>
      <c r="H3626" s="182"/>
      <c r="I3626" s="182"/>
    </row>
    <row r="3627" spans="2:9">
      <c r="B3627" s="1367" t="s">
        <v>1231</v>
      </c>
      <c r="C3627" s="1368" t="s">
        <v>1230</v>
      </c>
      <c r="D3627" s="1372">
        <v>0</v>
      </c>
      <c r="E3627" s="1371">
        <v>3000000</v>
      </c>
      <c r="F3627" s="1371">
        <f>+E3627*D3627</f>
        <v>0</v>
      </c>
      <c r="G3627" s="62"/>
      <c r="H3627" s="182"/>
      <c r="I3627" s="182"/>
    </row>
    <row r="3628" spans="2:9">
      <c r="B3628" s="1374"/>
      <c r="C3628" s="1375"/>
      <c r="D3628" s="1376"/>
      <c r="E3628" s="1374" t="s">
        <v>1223</v>
      </c>
      <c r="F3628" s="1377">
        <f>SUM(F3626:F3627)</f>
        <v>4000</v>
      </c>
      <c r="G3628" s="62"/>
      <c r="H3628" s="182"/>
      <c r="I3628" s="182"/>
    </row>
    <row r="3629" spans="2:9">
      <c r="B3629" s="1380" t="s">
        <v>1232</v>
      </c>
      <c r="C3629" s="1366" t="s">
        <v>310</v>
      </c>
      <c r="D3629" s="1366" t="s">
        <v>238</v>
      </c>
      <c r="E3629" s="1366" t="s">
        <v>1220</v>
      </c>
      <c r="F3629" s="1366" t="s">
        <v>1221</v>
      </c>
      <c r="G3629" s="62"/>
      <c r="H3629" s="182"/>
      <c r="I3629" s="182"/>
    </row>
    <row r="3630" spans="2:9">
      <c r="B3630" s="1374"/>
      <c r="C3630" s="1368" t="s">
        <v>1234</v>
      </c>
      <c r="D3630" s="1372">
        <v>1</v>
      </c>
      <c r="E3630" s="1371">
        <f>E3615*0.07</f>
        <v>5561.5000000000009</v>
      </c>
      <c r="F3630" s="1371">
        <f>+E3630*D3630</f>
        <v>5561.5000000000009</v>
      </c>
      <c r="G3630" s="62"/>
      <c r="H3630" s="182"/>
      <c r="I3630" s="182"/>
    </row>
    <row r="3631" spans="2:9">
      <c r="B3631" s="1374"/>
      <c r="C3631" s="1375"/>
      <c r="D3631" s="1376"/>
      <c r="E3631" s="1374" t="s">
        <v>1223</v>
      </c>
      <c r="F3631" s="1377">
        <f>+F3630</f>
        <v>5561.5000000000009</v>
      </c>
      <c r="G3631" s="62"/>
      <c r="H3631" s="182"/>
      <c r="I3631" s="182"/>
    </row>
    <row r="3632" spans="2:9">
      <c r="B3632" s="1381" t="s">
        <v>1235</v>
      </c>
      <c r="C3632" s="1382" t="s">
        <v>209</v>
      </c>
      <c r="D3632" s="1383"/>
      <c r="E3632" s="1384"/>
      <c r="F3632" s="1385"/>
      <c r="G3632" s="62"/>
      <c r="H3632" s="182"/>
      <c r="I3632" s="182"/>
    </row>
    <row r="3633" spans="2:9">
      <c r="B3633" s="2676" t="s">
        <v>1236</v>
      </c>
      <c r="C3633" s="3096"/>
      <c r="D3633" s="3097"/>
      <c r="E3633" s="2677">
        <f>+F3617+F3623+F3628+F3631</f>
        <v>117595.3</v>
      </c>
      <c r="F3633" s="3098"/>
      <c r="G3633" s="62"/>
      <c r="H3633" s="182"/>
      <c r="I3633" s="182"/>
    </row>
    <row r="3634" spans="2:9">
      <c r="B3634" s="30"/>
      <c r="C3634" s="30"/>
      <c r="D3634" s="30"/>
      <c r="E3634" s="61"/>
      <c r="F3634" s="62"/>
      <c r="G3634" s="62"/>
      <c r="H3634" s="182"/>
      <c r="I3634" s="182"/>
    </row>
    <row r="3635" spans="2:9">
      <c r="B3635" s="30"/>
      <c r="C3635" s="30"/>
      <c r="D3635" s="30"/>
      <c r="E3635" s="61"/>
      <c r="F3635" s="62"/>
      <c r="G3635" s="62"/>
      <c r="H3635" s="182"/>
      <c r="I3635" s="182"/>
    </row>
    <row r="3636" spans="2:9">
      <c r="B3636" s="2684" t="s">
        <v>1217</v>
      </c>
      <c r="C3636" s="3096"/>
      <c r="D3636" s="3097"/>
      <c r="E3636" s="1363" t="s">
        <v>782</v>
      </c>
      <c r="F3636" s="1386">
        <f>+'Pres. OBRA'!B116</f>
        <v>11.12</v>
      </c>
      <c r="G3636" s="62"/>
      <c r="H3636" s="182"/>
      <c r="I3636" s="182"/>
    </row>
    <row r="3637" spans="2:9" ht="20.45" customHeight="1">
      <c r="B3637" s="2685" t="s">
        <v>1218</v>
      </c>
      <c r="C3637" s="3096"/>
      <c r="D3637" s="3097"/>
      <c r="E3637" s="1364" t="s">
        <v>45</v>
      </c>
      <c r="F3637" s="1387" t="str">
        <f>+'Pres. OBRA'!D116</f>
        <v>und</v>
      </c>
      <c r="G3637" s="62"/>
      <c r="H3637" s="182"/>
      <c r="I3637" s="182"/>
    </row>
    <row r="3638" spans="2:9">
      <c r="B3638" s="2686"/>
      <c r="C3638" s="3096"/>
      <c r="D3638" s="3096"/>
      <c r="E3638" s="3096"/>
      <c r="F3638" s="3097"/>
      <c r="G3638" s="62"/>
      <c r="H3638" s="182"/>
      <c r="I3638" s="182"/>
    </row>
    <row r="3639" spans="2:9" ht="15.75">
      <c r="B3639" s="2687" t="s">
        <v>840</v>
      </c>
      <c r="C3639" s="3096"/>
      <c r="D3639" s="3096"/>
      <c r="E3639" s="3096"/>
      <c r="F3639" s="3097"/>
      <c r="G3639" s="62"/>
      <c r="H3639" s="182"/>
      <c r="I3639" s="182"/>
    </row>
    <row r="3640" spans="2:9" ht="15.75">
      <c r="B3640" s="2687"/>
      <c r="C3640" s="3096"/>
      <c r="D3640" s="3096"/>
      <c r="E3640" s="3096"/>
      <c r="F3640" s="3097"/>
      <c r="G3640" s="62"/>
      <c r="H3640" s="182"/>
      <c r="I3640" s="182"/>
    </row>
    <row r="3641" spans="2:9">
      <c r="B3641" s="2698" t="str">
        <f>+'Pres. OBRA'!C116</f>
        <v>suministro e instalación de tablero 18 ctos 2 fases 225 amp para empotrar</v>
      </c>
      <c r="C3641" s="3093"/>
      <c r="D3641" s="3093"/>
      <c r="E3641" s="3093"/>
      <c r="F3641" s="3094"/>
      <c r="G3641" s="62"/>
      <c r="H3641" s="182"/>
      <c r="I3641" s="182"/>
    </row>
    <row r="3642" spans="2:9">
      <c r="B3642" s="1365" t="s">
        <v>1219</v>
      </c>
      <c r="C3642" s="1366" t="s">
        <v>310</v>
      </c>
      <c r="D3642" s="1366" t="s">
        <v>238</v>
      </c>
      <c r="E3642" s="1366" t="s">
        <v>1220</v>
      </c>
      <c r="F3642" s="1366" t="s">
        <v>1221</v>
      </c>
      <c r="G3642" s="62"/>
      <c r="H3642" s="182"/>
      <c r="I3642" s="182"/>
    </row>
    <row r="3643" spans="2:9" ht="25.5">
      <c r="B3643" s="1367" t="s">
        <v>1272</v>
      </c>
      <c r="C3643" s="1368" t="s">
        <v>310</v>
      </c>
      <c r="D3643" s="1369">
        <v>1</v>
      </c>
      <c r="E3643" s="1388">
        <v>238400</v>
      </c>
      <c r="F3643" s="1389">
        <f t="shared" ref="F3643:F3644" si="49">+E3643*D3643</f>
        <v>238400</v>
      </c>
      <c r="G3643" s="62"/>
      <c r="H3643" s="182"/>
      <c r="I3643" s="182"/>
    </row>
    <row r="3644" spans="2:9">
      <c r="B3644" s="1367"/>
      <c r="C3644" s="1368"/>
      <c r="D3644" s="1372"/>
      <c r="E3644" s="1371"/>
      <c r="F3644" s="1371">
        <f t="shared" si="49"/>
        <v>0</v>
      </c>
      <c r="G3644" s="62"/>
      <c r="H3644" s="182"/>
      <c r="I3644" s="182"/>
    </row>
    <row r="3645" spans="2:9">
      <c r="B3645" s="1374"/>
      <c r="C3645" s="1375"/>
      <c r="D3645" s="1376"/>
      <c r="E3645" s="1374" t="s">
        <v>1223</v>
      </c>
      <c r="F3645" s="1377">
        <f>+F3643+F3644</f>
        <v>238400</v>
      </c>
      <c r="G3645" s="62"/>
      <c r="H3645" s="182"/>
      <c r="I3645" s="182"/>
    </row>
    <row r="3646" spans="2:9">
      <c r="B3646" s="1365" t="s">
        <v>1224</v>
      </c>
      <c r="C3646" s="1366" t="s">
        <v>310</v>
      </c>
      <c r="D3646" s="1366" t="s">
        <v>238</v>
      </c>
      <c r="E3646" s="1316" t="s">
        <v>1220</v>
      </c>
      <c r="F3646" s="1316" t="s">
        <v>1221</v>
      </c>
      <c r="G3646" s="62"/>
      <c r="H3646" s="182"/>
      <c r="I3646" s="182"/>
    </row>
    <row r="3647" spans="2:9">
      <c r="B3647" s="1367" t="s">
        <v>1225</v>
      </c>
      <c r="C3647" s="1378" t="s">
        <v>1226</v>
      </c>
      <c r="D3647" s="1379">
        <v>0.3</v>
      </c>
      <c r="E3647" s="1321">
        <v>95469</v>
      </c>
      <c r="F3647" s="1321">
        <f>+E3647*D3647</f>
        <v>28640.7</v>
      </c>
      <c r="G3647" s="62"/>
      <c r="H3647" s="182"/>
      <c r="I3647" s="182"/>
    </row>
    <row r="3648" spans="2:9">
      <c r="B3648" s="1367" t="s">
        <v>1227</v>
      </c>
      <c r="C3648" s="1368" t="s">
        <v>1226</v>
      </c>
      <c r="D3648" s="1379">
        <v>0</v>
      </c>
      <c r="E3648" s="1321">
        <v>95469</v>
      </c>
      <c r="F3648" s="1321">
        <f>+E3648*D3648</f>
        <v>0</v>
      </c>
      <c r="G3648" s="62"/>
      <c r="H3648" s="182"/>
      <c r="I3648" s="182"/>
    </row>
    <row r="3649" spans="2:9">
      <c r="B3649" s="1367" t="s">
        <v>1228</v>
      </c>
      <c r="C3649" s="1368" t="s">
        <v>1226</v>
      </c>
      <c r="D3649" s="1379">
        <v>0.3</v>
      </c>
      <c r="E3649" s="1321">
        <v>47450</v>
      </c>
      <c r="F3649" s="1321">
        <f>+E3649*D3649</f>
        <v>14235</v>
      </c>
      <c r="G3649" s="62"/>
      <c r="H3649" s="182"/>
      <c r="I3649" s="182"/>
    </row>
    <row r="3650" spans="2:9">
      <c r="B3650" s="1367" t="s">
        <v>1229</v>
      </c>
      <c r="C3650" s="1368" t="s">
        <v>1226</v>
      </c>
      <c r="D3650" s="1379">
        <v>0</v>
      </c>
      <c r="E3650" s="1321">
        <v>47450</v>
      </c>
      <c r="F3650" s="1321">
        <f>+E3650*D3650</f>
        <v>0</v>
      </c>
      <c r="G3650" s="62"/>
      <c r="H3650" s="182"/>
      <c r="I3650" s="182"/>
    </row>
    <row r="3651" spans="2:9">
      <c r="B3651" s="1374"/>
      <c r="C3651" s="1375"/>
      <c r="D3651" s="1376"/>
      <c r="E3651" s="1374" t="s">
        <v>1223</v>
      </c>
      <c r="F3651" s="1377">
        <f>SUM(F3647:F3650)</f>
        <v>42875.7</v>
      </c>
      <c r="G3651" s="62"/>
      <c r="H3651" s="182"/>
      <c r="I3651" s="182"/>
    </row>
    <row r="3652" spans="2:9">
      <c r="B3652" s="1365" t="s">
        <v>854</v>
      </c>
      <c r="C3652" s="1366" t="s">
        <v>310</v>
      </c>
      <c r="D3652" s="1366" t="s">
        <v>238</v>
      </c>
      <c r="E3652" s="1366" t="s">
        <v>1220</v>
      </c>
      <c r="F3652" s="1366" t="s">
        <v>1221</v>
      </c>
      <c r="G3652" s="62"/>
      <c r="H3652" s="182"/>
      <c r="I3652" s="182"/>
    </row>
    <row r="3653" spans="2:9">
      <c r="B3653" s="1365"/>
      <c r="C3653" s="1366"/>
      <c r="D3653" s="1366"/>
      <c r="E3653" s="1366"/>
      <c r="F3653" s="1366"/>
      <c r="G3653" s="62"/>
      <c r="H3653" s="182"/>
      <c r="I3653" s="182"/>
    </row>
    <row r="3654" spans="2:9">
      <c r="B3654" s="1367" t="s">
        <v>877</v>
      </c>
      <c r="C3654" s="1368" t="s">
        <v>1230</v>
      </c>
      <c r="D3654" s="1372">
        <v>0.05</v>
      </c>
      <c r="E3654" s="1371">
        <v>80000</v>
      </c>
      <c r="F3654" s="1371">
        <f>+E3654*D3654</f>
        <v>4000</v>
      </c>
      <c r="G3654" s="62"/>
      <c r="H3654" s="182"/>
      <c r="I3654" s="182"/>
    </row>
    <row r="3655" spans="2:9">
      <c r="B3655" s="1367" t="s">
        <v>1273</v>
      </c>
      <c r="C3655" s="1368" t="s">
        <v>1230</v>
      </c>
      <c r="D3655" s="1372">
        <v>5.0000000000000001E-3</v>
      </c>
      <c r="E3655" s="1371">
        <v>3000000</v>
      </c>
      <c r="F3655" s="1371">
        <f>+E3655*D3655</f>
        <v>15000</v>
      </c>
      <c r="G3655" s="62"/>
      <c r="H3655" s="182"/>
      <c r="I3655" s="182"/>
    </row>
    <row r="3656" spans="2:9">
      <c r="B3656" s="1374"/>
      <c r="C3656" s="1375"/>
      <c r="D3656" s="1376"/>
      <c r="E3656" s="1374" t="s">
        <v>1223</v>
      </c>
      <c r="F3656" s="1377">
        <f>SUM(F3654:F3655)</f>
        <v>19000</v>
      </c>
      <c r="G3656" s="62"/>
      <c r="H3656" s="182"/>
      <c r="I3656" s="182"/>
    </row>
    <row r="3657" spans="2:9">
      <c r="B3657" s="1380" t="s">
        <v>1232</v>
      </c>
      <c r="C3657" s="1366" t="s">
        <v>310</v>
      </c>
      <c r="D3657" s="1366" t="s">
        <v>238</v>
      </c>
      <c r="E3657" s="1366" t="s">
        <v>1220</v>
      </c>
      <c r="F3657" s="1366" t="s">
        <v>1221</v>
      </c>
      <c r="G3657" s="62"/>
      <c r="H3657" s="182"/>
      <c r="I3657" s="182"/>
    </row>
    <row r="3658" spans="2:9">
      <c r="B3658" s="1374"/>
      <c r="C3658" s="1368" t="s">
        <v>1234</v>
      </c>
      <c r="D3658" s="1372">
        <v>1</v>
      </c>
      <c r="E3658" s="1371">
        <f>E3643*0.075</f>
        <v>17880</v>
      </c>
      <c r="F3658" s="1371">
        <f>+E3658*D3658</f>
        <v>17880</v>
      </c>
      <c r="G3658" s="62"/>
      <c r="H3658" s="182"/>
      <c r="I3658" s="182"/>
    </row>
    <row r="3659" spans="2:9">
      <c r="B3659" s="1374"/>
      <c r="C3659" s="1375"/>
      <c r="D3659" s="1376"/>
      <c r="E3659" s="1374" t="s">
        <v>1223</v>
      </c>
      <c r="F3659" s="1377">
        <f>+F3658</f>
        <v>17880</v>
      </c>
      <c r="G3659" s="62"/>
      <c r="H3659" s="182"/>
      <c r="I3659" s="182"/>
    </row>
    <row r="3660" spans="2:9">
      <c r="B3660" s="1381" t="s">
        <v>1235</v>
      </c>
      <c r="C3660" s="1382" t="s">
        <v>209</v>
      </c>
      <c r="D3660" s="1383"/>
      <c r="E3660" s="1384"/>
      <c r="F3660" s="1385"/>
      <c r="G3660" s="62"/>
      <c r="H3660" s="182"/>
      <c r="I3660" s="182"/>
    </row>
    <row r="3661" spans="2:9">
      <c r="B3661" s="2676" t="s">
        <v>1236</v>
      </c>
      <c r="C3661" s="3096"/>
      <c r="D3661" s="3097"/>
      <c r="E3661" s="2677">
        <f>+F3645+F3651+F3656+F3659</f>
        <v>318155.7</v>
      </c>
      <c r="F3661" s="3098"/>
      <c r="G3661" s="62"/>
      <c r="H3661" s="182"/>
      <c r="I3661" s="182"/>
    </row>
    <row r="3662" spans="2:9">
      <c r="B3662" s="30"/>
      <c r="C3662" s="30"/>
      <c r="D3662" s="30"/>
      <c r="E3662" s="61"/>
      <c r="F3662" s="62"/>
      <c r="G3662" s="62"/>
      <c r="H3662" s="182"/>
      <c r="I3662" s="182"/>
    </row>
    <row r="3663" spans="2:9">
      <c r="B3663" s="30"/>
      <c r="C3663" s="30"/>
      <c r="D3663" s="30"/>
      <c r="E3663" s="61"/>
      <c r="F3663" s="62"/>
      <c r="G3663" s="62"/>
      <c r="H3663" s="182"/>
      <c r="I3663" s="182"/>
    </row>
    <row r="3664" spans="2:9">
      <c r="B3664" s="2684" t="s">
        <v>1217</v>
      </c>
      <c r="C3664" s="3096"/>
      <c r="D3664" s="3097"/>
      <c r="E3664" s="1363" t="s">
        <v>782</v>
      </c>
      <c r="F3664" s="1386">
        <f>+'Pres. OBRA'!B117</f>
        <v>11.129999999999999</v>
      </c>
      <c r="G3664" s="62"/>
      <c r="H3664" s="182"/>
      <c r="I3664" s="182"/>
    </row>
    <row r="3665" spans="2:9" ht="22.9" customHeight="1">
      <c r="B3665" s="2685" t="s">
        <v>1218</v>
      </c>
      <c r="C3665" s="3096"/>
      <c r="D3665" s="3097"/>
      <c r="E3665" s="1364" t="s">
        <v>45</v>
      </c>
      <c r="F3665" s="1387" t="str">
        <f>+'Pres. OBRA'!D117</f>
        <v>und</v>
      </c>
      <c r="G3665" s="62"/>
      <c r="H3665" s="182"/>
      <c r="I3665" s="182"/>
    </row>
    <row r="3666" spans="2:9">
      <c r="B3666" s="2686"/>
      <c r="C3666" s="3096"/>
      <c r="D3666" s="3096"/>
      <c r="E3666" s="3096"/>
      <c r="F3666" s="3097"/>
      <c r="G3666" s="62"/>
      <c r="H3666" s="182"/>
      <c r="I3666" s="182"/>
    </row>
    <row r="3667" spans="2:9" ht="15.75">
      <c r="B3667" s="2687" t="s">
        <v>840</v>
      </c>
      <c r="C3667" s="3096"/>
      <c r="D3667" s="3096"/>
      <c r="E3667" s="3096"/>
      <c r="F3667" s="3097"/>
      <c r="G3667" s="62"/>
      <c r="H3667" s="182"/>
      <c r="I3667" s="182"/>
    </row>
    <row r="3668" spans="2:9" ht="15.75">
      <c r="B3668" s="2687"/>
      <c r="C3668" s="3096"/>
      <c r="D3668" s="3096"/>
      <c r="E3668" s="3096"/>
      <c r="F3668" s="3097"/>
      <c r="G3668" s="62"/>
      <c r="H3668" s="182"/>
      <c r="I3668" s="182"/>
    </row>
    <row r="3669" spans="2:9">
      <c r="B3669" s="2675" t="str">
        <f>+'Pres. OBRA'!C117</f>
        <v>suministro e instalación de breaker 1 x 20 amperios</v>
      </c>
      <c r="C3669" s="3093"/>
      <c r="D3669" s="3093"/>
      <c r="E3669" s="3093"/>
      <c r="F3669" s="3094"/>
      <c r="G3669" s="62"/>
      <c r="H3669" s="182"/>
      <c r="I3669" s="182"/>
    </row>
    <row r="3670" spans="2:9">
      <c r="B3670" s="1365" t="s">
        <v>1219</v>
      </c>
      <c r="C3670" s="1366" t="s">
        <v>310</v>
      </c>
      <c r="D3670" s="1366" t="s">
        <v>238</v>
      </c>
      <c r="E3670" s="1366" t="s">
        <v>1220</v>
      </c>
      <c r="F3670" s="1366" t="s">
        <v>1221</v>
      </c>
      <c r="G3670" s="62"/>
      <c r="H3670" s="182"/>
      <c r="I3670" s="182"/>
    </row>
    <row r="3671" spans="2:9" ht="25.5">
      <c r="B3671" s="1367" t="s">
        <v>1274</v>
      </c>
      <c r="C3671" s="1368" t="s">
        <v>310</v>
      </c>
      <c r="D3671" s="1369">
        <v>1</v>
      </c>
      <c r="E3671" s="1388">
        <f>22719.976*1.19</f>
        <v>27036.771439999997</v>
      </c>
      <c r="F3671" s="1389">
        <f t="shared" ref="F3671:F3672" si="50">+E3671*D3671</f>
        <v>27036.771439999997</v>
      </c>
      <c r="G3671" s="62"/>
      <c r="H3671" s="182"/>
      <c r="I3671" s="182"/>
    </row>
    <row r="3672" spans="2:9">
      <c r="B3672" s="1367"/>
      <c r="C3672" s="1368"/>
      <c r="D3672" s="1372"/>
      <c r="E3672" s="1371"/>
      <c r="F3672" s="1371">
        <f t="shared" si="50"/>
        <v>0</v>
      </c>
      <c r="G3672" s="62"/>
      <c r="H3672" s="182"/>
      <c r="I3672" s="182"/>
    </row>
    <row r="3673" spans="2:9">
      <c r="B3673" s="1374"/>
      <c r="C3673" s="1375"/>
      <c r="D3673" s="1376"/>
      <c r="E3673" s="1374" t="s">
        <v>1223</v>
      </c>
      <c r="F3673" s="1377">
        <f>+F3671+F3672</f>
        <v>27036.771439999997</v>
      </c>
      <c r="G3673" s="62"/>
      <c r="H3673" s="182"/>
      <c r="I3673" s="182"/>
    </row>
    <row r="3674" spans="2:9">
      <c r="B3674" s="1365" t="s">
        <v>1224</v>
      </c>
      <c r="C3674" s="1366" t="s">
        <v>310</v>
      </c>
      <c r="D3674" s="1366" t="s">
        <v>238</v>
      </c>
      <c r="E3674" s="1316" t="s">
        <v>1220</v>
      </c>
      <c r="F3674" s="1316" t="s">
        <v>1221</v>
      </c>
      <c r="G3674" s="62"/>
      <c r="H3674" s="182"/>
      <c r="I3674" s="182"/>
    </row>
    <row r="3675" spans="2:9">
      <c r="B3675" s="1367" t="s">
        <v>1225</v>
      </c>
      <c r="C3675" s="1378" t="s">
        <v>1226</v>
      </c>
      <c r="D3675" s="1379">
        <v>0.05</v>
      </c>
      <c r="E3675" s="1321">
        <v>95469</v>
      </c>
      <c r="F3675" s="1321">
        <f>+E3675*D3675</f>
        <v>4773.45</v>
      </c>
      <c r="G3675" s="62"/>
      <c r="H3675" s="182"/>
      <c r="I3675" s="182"/>
    </row>
    <row r="3676" spans="2:9">
      <c r="B3676" s="1367" t="s">
        <v>1227</v>
      </c>
      <c r="C3676" s="1368" t="s">
        <v>1226</v>
      </c>
      <c r="D3676" s="1379">
        <v>0</v>
      </c>
      <c r="E3676" s="1321">
        <v>95469</v>
      </c>
      <c r="F3676" s="1321">
        <f>+E3676*D3676</f>
        <v>0</v>
      </c>
      <c r="G3676" s="62"/>
      <c r="H3676" s="182"/>
      <c r="I3676" s="182"/>
    </row>
    <row r="3677" spans="2:9">
      <c r="B3677" s="1367" t="s">
        <v>1228</v>
      </c>
      <c r="C3677" s="1368" t="s">
        <v>1226</v>
      </c>
      <c r="D3677" s="1379">
        <v>0.05</v>
      </c>
      <c r="E3677" s="1321">
        <v>47450</v>
      </c>
      <c r="F3677" s="1321">
        <f>+E3677*D3677</f>
        <v>2372.5</v>
      </c>
      <c r="G3677" s="62"/>
      <c r="H3677" s="182"/>
      <c r="I3677" s="182"/>
    </row>
    <row r="3678" spans="2:9">
      <c r="B3678" s="1367" t="s">
        <v>1229</v>
      </c>
      <c r="C3678" s="1368" t="s">
        <v>1226</v>
      </c>
      <c r="D3678" s="1379">
        <v>0</v>
      </c>
      <c r="E3678" s="1321">
        <v>47450</v>
      </c>
      <c r="F3678" s="1321">
        <f>+E3678*D3678</f>
        <v>0</v>
      </c>
      <c r="G3678" s="62"/>
      <c r="H3678" s="182"/>
      <c r="I3678" s="182"/>
    </row>
    <row r="3679" spans="2:9">
      <c r="B3679" s="1374"/>
      <c r="C3679" s="1375"/>
      <c r="D3679" s="1376"/>
      <c r="E3679" s="1374" t="s">
        <v>1223</v>
      </c>
      <c r="F3679" s="1377">
        <f>SUM(F3675:F3678)</f>
        <v>7145.95</v>
      </c>
      <c r="G3679" s="62"/>
      <c r="H3679" s="182"/>
      <c r="I3679" s="182"/>
    </row>
    <row r="3680" spans="2:9">
      <c r="B3680" s="1365" t="s">
        <v>854</v>
      </c>
      <c r="C3680" s="1366" t="s">
        <v>310</v>
      </c>
      <c r="D3680" s="1366" t="s">
        <v>238</v>
      </c>
      <c r="E3680" s="1366" t="s">
        <v>1220</v>
      </c>
      <c r="F3680" s="1366" t="s">
        <v>1221</v>
      </c>
      <c r="G3680" s="62"/>
      <c r="H3680" s="182"/>
      <c r="I3680" s="182"/>
    </row>
    <row r="3681" spans="2:9">
      <c r="B3681" s="1365"/>
      <c r="C3681" s="1366"/>
      <c r="D3681" s="1366"/>
      <c r="E3681" s="1366"/>
      <c r="F3681" s="1366"/>
      <c r="G3681" s="62"/>
      <c r="H3681" s="182"/>
      <c r="I3681" s="182"/>
    </row>
    <row r="3682" spans="2:9">
      <c r="B3682" s="1367" t="s">
        <v>877</v>
      </c>
      <c r="C3682" s="1368" t="s">
        <v>1230</v>
      </c>
      <c r="D3682" s="1372">
        <v>0.05</v>
      </c>
      <c r="E3682" s="1371">
        <v>80000</v>
      </c>
      <c r="F3682" s="1371">
        <f>+E3682*D3682</f>
        <v>4000</v>
      </c>
      <c r="G3682" s="62"/>
      <c r="H3682" s="182"/>
      <c r="I3682" s="182"/>
    </row>
    <row r="3683" spans="2:9">
      <c r="B3683" s="1367" t="s">
        <v>1231</v>
      </c>
      <c r="C3683" s="1368" t="s">
        <v>1230</v>
      </c>
      <c r="D3683" s="1372">
        <v>0</v>
      </c>
      <c r="E3683" s="1371">
        <v>3000000</v>
      </c>
      <c r="F3683" s="1371">
        <f>+E3683*D3683</f>
        <v>0</v>
      </c>
      <c r="G3683" s="62"/>
      <c r="H3683" s="182"/>
      <c r="I3683" s="182"/>
    </row>
    <row r="3684" spans="2:9">
      <c r="B3684" s="1374"/>
      <c r="C3684" s="1375"/>
      <c r="D3684" s="1376"/>
      <c r="E3684" s="1374" t="s">
        <v>1223</v>
      </c>
      <c r="F3684" s="1377">
        <f>SUM(F3682:F3683)</f>
        <v>4000</v>
      </c>
      <c r="G3684" s="62"/>
      <c r="H3684" s="182"/>
      <c r="I3684" s="182"/>
    </row>
    <row r="3685" spans="2:9">
      <c r="B3685" s="1380" t="s">
        <v>1232</v>
      </c>
      <c r="C3685" s="1366" t="s">
        <v>310</v>
      </c>
      <c r="D3685" s="1366" t="s">
        <v>238</v>
      </c>
      <c r="E3685" s="1366" t="s">
        <v>1220</v>
      </c>
      <c r="F3685" s="1366" t="s">
        <v>1221</v>
      </c>
      <c r="G3685" s="62"/>
      <c r="H3685" s="182"/>
      <c r="I3685" s="182"/>
    </row>
    <row r="3686" spans="2:9">
      <c r="B3686" s="1374"/>
      <c r="C3686" s="1368" t="s">
        <v>1234</v>
      </c>
      <c r="D3686" s="1372">
        <v>1</v>
      </c>
      <c r="E3686" s="1371">
        <v>5000</v>
      </c>
      <c r="F3686" s="1371">
        <f>+E3686*D3686</f>
        <v>5000</v>
      </c>
      <c r="G3686" s="62"/>
      <c r="H3686" s="182"/>
      <c r="I3686" s="182"/>
    </row>
    <row r="3687" spans="2:9">
      <c r="B3687" s="1374"/>
      <c r="C3687" s="1375"/>
      <c r="D3687" s="1376"/>
      <c r="E3687" s="1374" t="s">
        <v>1223</v>
      </c>
      <c r="F3687" s="1377">
        <f>+F3686</f>
        <v>5000</v>
      </c>
      <c r="G3687" s="62"/>
      <c r="H3687" s="182"/>
      <c r="I3687" s="182"/>
    </row>
    <row r="3688" spans="2:9">
      <c r="B3688" s="1381" t="s">
        <v>1235</v>
      </c>
      <c r="C3688" s="1382" t="s">
        <v>209</v>
      </c>
      <c r="D3688" s="1383"/>
      <c r="E3688" s="1384"/>
      <c r="F3688" s="1385"/>
      <c r="G3688" s="62"/>
      <c r="H3688" s="182"/>
      <c r="I3688" s="182"/>
    </row>
    <row r="3689" spans="2:9">
      <c r="B3689" s="2676" t="s">
        <v>1236</v>
      </c>
      <c r="C3689" s="3096"/>
      <c r="D3689" s="3097"/>
      <c r="E3689" s="2677">
        <f>+F3673+F3679+F3684+F3687</f>
        <v>43182.721439999994</v>
      </c>
      <c r="F3689" s="3098"/>
      <c r="G3689" s="62"/>
      <c r="H3689" s="182"/>
      <c r="I3689" s="182"/>
    </row>
    <row r="3690" spans="2:9">
      <c r="B3690" s="30"/>
      <c r="C3690" s="30"/>
      <c r="D3690" s="30"/>
      <c r="E3690" s="61"/>
      <c r="F3690" s="62"/>
      <c r="G3690" s="62"/>
      <c r="H3690" s="182"/>
      <c r="I3690" s="182"/>
    </row>
    <row r="3691" spans="2:9">
      <c r="B3691" s="30"/>
      <c r="C3691" s="30"/>
      <c r="D3691" s="30"/>
      <c r="E3691" s="61"/>
      <c r="F3691" s="62"/>
      <c r="G3691" s="62"/>
      <c r="H3691" s="182"/>
      <c r="I3691" s="182"/>
    </row>
    <row r="3692" spans="2:9">
      <c r="B3692" s="2684" t="s">
        <v>1217</v>
      </c>
      <c r="C3692" s="3096"/>
      <c r="D3692" s="3097"/>
      <c r="E3692" s="1363" t="s">
        <v>782</v>
      </c>
      <c r="F3692" s="1386">
        <f>+'Pres. OBRA'!B118</f>
        <v>11.139999999999999</v>
      </c>
      <c r="G3692" s="62"/>
      <c r="H3692" s="182"/>
      <c r="I3692" s="182"/>
    </row>
    <row r="3693" spans="2:9" ht="21.6" customHeight="1">
      <c r="B3693" s="2685" t="s">
        <v>1218</v>
      </c>
      <c r="C3693" s="3096"/>
      <c r="D3693" s="3097"/>
      <c r="E3693" s="1364" t="s">
        <v>45</v>
      </c>
      <c r="F3693" s="1386" t="str">
        <f>+'Pres. OBRA'!D118</f>
        <v>und</v>
      </c>
      <c r="G3693" s="62"/>
      <c r="H3693" s="182"/>
      <c r="I3693" s="182"/>
    </row>
    <row r="3694" spans="2:9">
      <c r="B3694" s="2686"/>
      <c r="C3694" s="3096"/>
      <c r="D3694" s="3096"/>
      <c r="E3694" s="3096"/>
      <c r="F3694" s="3097"/>
      <c r="G3694" s="62"/>
      <c r="H3694" s="182"/>
      <c r="I3694" s="182"/>
    </row>
    <row r="3695" spans="2:9" ht="15.75">
      <c r="B3695" s="2687" t="s">
        <v>840</v>
      </c>
      <c r="C3695" s="3096"/>
      <c r="D3695" s="3096"/>
      <c r="E3695" s="3096"/>
      <c r="F3695" s="3097"/>
      <c r="G3695" s="62"/>
      <c r="H3695" s="182"/>
      <c r="I3695" s="182"/>
    </row>
    <row r="3696" spans="2:9" ht="15.75">
      <c r="B3696" s="2687"/>
      <c r="C3696" s="3096"/>
      <c r="D3696" s="3096"/>
      <c r="E3696" s="3096"/>
      <c r="F3696" s="3097"/>
      <c r="G3696" s="62"/>
      <c r="H3696" s="182"/>
      <c r="I3696" s="182"/>
    </row>
    <row r="3697" spans="2:9">
      <c r="B3697" s="2675" t="str">
        <f>+'Pres. OBRA'!C118</f>
        <v>suministro e instalación de breaker 2x20</v>
      </c>
      <c r="C3697" s="3093"/>
      <c r="D3697" s="3093"/>
      <c r="E3697" s="3093"/>
      <c r="F3697" s="3094"/>
      <c r="G3697" s="62"/>
      <c r="H3697" s="182"/>
      <c r="I3697" s="182"/>
    </row>
    <row r="3698" spans="2:9">
      <c r="B3698" s="1365" t="s">
        <v>1219</v>
      </c>
      <c r="C3698" s="1366" t="s">
        <v>310</v>
      </c>
      <c r="D3698" s="1366" t="s">
        <v>238</v>
      </c>
      <c r="E3698" s="1366" t="s">
        <v>1220</v>
      </c>
      <c r="F3698" s="1366" t="s">
        <v>1221</v>
      </c>
      <c r="G3698" s="62"/>
      <c r="H3698" s="182"/>
      <c r="I3698" s="182"/>
    </row>
    <row r="3699" spans="2:9" ht="25.5">
      <c r="B3699" s="1367" t="s">
        <v>1275</v>
      </c>
      <c r="C3699" s="1368" t="s">
        <v>310</v>
      </c>
      <c r="D3699" s="1369">
        <v>1</v>
      </c>
      <c r="E3699" s="1388">
        <v>57000</v>
      </c>
      <c r="F3699" s="1389">
        <f t="shared" ref="F3699:F3700" si="51">+E3699*D3699</f>
        <v>57000</v>
      </c>
      <c r="G3699" s="62"/>
      <c r="H3699" s="182"/>
      <c r="I3699" s="182"/>
    </row>
    <row r="3700" spans="2:9">
      <c r="B3700" s="1367"/>
      <c r="C3700" s="1368"/>
      <c r="D3700" s="1372"/>
      <c r="E3700" s="1371"/>
      <c r="F3700" s="1371">
        <f t="shared" si="51"/>
        <v>0</v>
      </c>
      <c r="G3700" s="62"/>
      <c r="H3700" s="182"/>
      <c r="I3700" s="182"/>
    </row>
    <row r="3701" spans="2:9">
      <c r="B3701" s="1374"/>
      <c r="C3701" s="1375"/>
      <c r="D3701" s="1376"/>
      <c r="E3701" s="1374" t="s">
        <v>1223</v>
      </c>
      <c r="F3701" s="1377">
        <f>+F3699+F3700</f>
        <v>57000</v>
      </c>
      <c r="G3701" s="62"/>
      <c r="H3701" s="182"/>
      <c r="I3701" s="182"/>
    </row>
    <row r="3702" spans="2:9">
      <c r="B3702" s="1365" t="s">
        <v>1224</v>
      </c>
      <c r="C3702" s="1366" t="s">
        <v>310</v>
      </c>
      <c r="D3702" s="1366" t="s">
        <v>238</v>
      </c>
      <c r="E3702" s="1316" t="s">
        <v>1220</v>
      </c>
      <c r="F3702" s="1316" t="s">
        <v>1221</v>
      </c>
      <c r="G3702" s="62"/>
      <c r="H3702" s="182"/>
      <c r="I3702" s="182"/>
    </row>
    <row r="3703" spans="2:9">
      <c r="B3703" s="1367" t="s">
        <v>1225</v>
      </c>
      <c r="C3703" s="1378" t="s">
        <v>1226</v>
      </c>
      <c r="D3703" s="1379">
        <v>0.05</v>
      </c>
      <c r="E3703" s="1321">
        <v>95469</v>
      </c>
      <c r="F3703" s="1321">
        <f>+E3703*D3703</f>
        <v>4773.45</v>
      </c>
      <c r="G3703" s="62"/>
      <c r="H3703" s="182"/>
      <c r="I3703" s="182"/>
    </row>
    <row r="3704" spans="2:9">
      <c r="B3704" s="1367" t="s">
        <v>1227</v>
      </c>
      <c r="C3704" s="1368" t="s">
        <v>1226</v>
      </c>
      <c r="D3704" s="1379">
        <v>0</v>
      </c>
      <c r="E3704" s="1321">
        <v>95469</v>
      </c>
      <c r="F3704" s="1321">
        <f>+E3704*D3704</f>
        <v>0</v>
      </c>
      <c r="G3704" s="62"/>
      <c r="H3704" s="182"/>
      <c r="I3704" s="182"/>
    </row>
    <row r="3705" spans="2:9">
      <c r="B3705" s="1367" t="s">
        <v>1228</v>
      </c>
      <c r="C3705" s="1368" t="s">
        <v>1226</v>
      </c>
      <c r="D3705" s="1379">
        <v>0.05</v>
      </c>
      <c r="E3705" s="1321">
        <v>47450</v>
      </c>
      <c r="F3705" s="1321">
        <f>+E3705*D3705</f>
        <v>2372.5</v>
      </c>
      <c r="G3705" s="62"/>
      <c r="H3705" s="182"/>
      <c r="I3705" s="182"/>
    </row>
    <row r="3706" spans="2:9">
      <c r="B3706" s="1367" t="s">
        <v>1229</v>
      </c>
      <c r="C3706" s="1368" t="s">
        <v>1226</v>
      </c>
      <c r="D3706" s="1379">
        <v>0</v>
      </c>
      <c r="E3706" s="1321">
        <v>47450</v>
      </c>
      <c r="F3706" s="1321">
        <f>+E3706*D3706</f>
        <v>0</v>
      </c>
      <c r="G3706" s="62"/>
      <c r="H3706" s="182"/>
      <c r="I3706" s="182"/>
    </row>
    <row r="3707" spans="2:9">
      <c r="B3707" s="1374"/>
      <c r="C3707" s="1375"/>
      <c r="D3707" s="1376"/>
      <c r="E3707" s="1374" t="s">
        <v>1223</v>
      </c>
      <c r="F3707" s="1377">
        <f>SUM(F3703:F3706)</f>
        <v>7145.95</v>
      </c>
      <c r="G3707" s="62"/>
      <c r="H3707" s="182"/>
      <c r="I3707" s="182"/>
    </row>
    <row r="3708" spans="2:9">
      <c r="B3708" s="1365" t="s">
        <v>854</v>
      </c>
      <c r="C3708" s="1366" t="s">
        <v>310</v>
      </c>
      <c r="D3708" s="1366" t="s">
        <v>238</v>
      </c>
      <c r="E3708" s="1366" t="s">
        <v>1220</v>
      </c>
      <c r="F3708" s="1366" t="s">
        <v>1221</v>
      </c>
      <c r="G3708" s="62"/>
      <c r="H3708" s="182"/>
      <c r="I3708" s="182"/>
    </row>
    <row r="3709" spans="2:9">
      <c r="B3709" s="1365"/>
      <c r="C3709" s="1366"/>
      <c r="D3709" s="1366"/>
      <c r="E3709" s="1366"/>
      <c r="F3709" s="1366"/>
      <c r="G3709" s="62"/>
      <c r="H3709" s="182"/>
      <c r="I3709" s="182"/>
    </row>
    <row r="3710" spans="2:9">
      <c r="B3710" s="1367" t="s">
        <v>877</v>
      </c>
      <c r="C3710" s="1368" t="s">
        <v>1230</v>
      </c>
      <c r="D3710" s="1372">
        <v>0.05</v>
      </c>
      <c r="E3710" s="1371">
        <v>80000</v>
      </c>
      <c r="F3710" s="1371">
        <f>+E3710*D3710</f>
        <v>4000</v>
      </c>
      <c r="G3710" s="62"/>
      <c r="H3710" s="182"/>
      <c r="I3710" s="182"/>
    </row>
    <row r="3711" spans="2:9">
      <c r="B3711" s="1367" t="s">
        <v>1231</v>
      </c>
      <c r="C3711" s="1368" t="s">
        <v>1230</v>
      </c>
      <c r="D3711" s="1372">
        <v>0</v>
      </c>
      <c r="E3711" s="1371">
        <v>3000000</v>
      </c>
      <c r="F3711" s="1371">
        <f>+E3711*D3711</f>
        <v>0</v>
      </c>
      <c r="G3711" s="62"/>
      <c r="H3711" s="182"/>
      <c r="I3711" s="182"/>
    </row>
    <row r="3712" spans="2:9">
      <c r="B3712" s="1374"/>
      <c r="C3712" s="1375"/>
      <c r="D3712" s="1376"/>
      <c r="E3712" s="1374" t="s">
        <v>1223</v>
      </c>
      <c r="F3712" s="1377">
        <f>SUM(F3710:F3711)</f>
        <v>4000</v>
      </c>
      <c r="G3712" s="62"/>
      <c r="H3712" s="182"/>
      <c r="I3712" s="182"/>
    </row>
    <row r="3713" spans="2:9">
      <c r="B3713" s="1380" t="s">
        <v>1232</v>
      </c>
      <c r="C3713" s="1366" t="s">
        <v>310</v>
      </c>
      <c r="D3713" s="1366" t="s">
        <v>238</v>
      </c>
      <c r="E3713" s="1366" t="s">
        <v>1220</v>
      </c>
      <c r="F3713" s="1366" t="s">
        <v>1221</v>
      </c>
      <c r="G3713" s="62"/>
      <c r="H3713" s="182"/>
      <c r="I3713" s="182"/>
    </row>
    <row r="3714" spans="2:9">
      <c r="B3714" s="1374"/>
      <c r="C3714" s="1368" t="s">
        <v>1234</v>
      </c>
      <c r="D3714" s="1372">
        <v>1</v>
      </c>
      <c r="E3714" s="1371">
        <f>E3699*7%</f>
        <v>3990.0000000000005</v>
      </c>
      <c r="F3714" s="1371">
        <f>+E3714*D3714</f>
        <v>3990.0000000000005</v>
      </c>
      <c r="G3714" s="62"/>
      <c r="H3714" s="182"/>
      <c r="I3714" s="182"/>
    </row>
    <row r="3715" spans="2:9">
      <c r="B3715" s="1374"/>
      <c r="C3715" s="1375"/>
      <c r="D3715" s="1376"/>
      <c r="E3715" s="1374" t="s">
        <v>1223</v>
      </c>
      <c r="F3715" s="1377">
        <f>+F3714</f>
        <v>3990.0000000000005</v>
      </c>
      <c r="G3715" s="62"/>
      <c r="H3715" s="182"/>
      <c r="I3715" s="182"/>
    </row>
    <row r="3716" spans="2:9">
      <c r="B3716" s="1381" t="s">
        <v>1235</v>
      </c>
      <c r="C3716" s="1382" t="s">
        <v>209</v>
      </c>
      <c r="D3716" s="1383"/>
      <c r="E3716" s="1384"/>
      <c r="F3716" s="1385"/>
      <c r="G3716" s="62"/>
      <c r="H3716" s="182"/>
      <c r="I3716" s="182"/>
    </row>
    <row r="3717" spans="2:9">
      <c r="B3717" s="2676" t="s">
        <v>1236</v>
      </c>
      <c r="C3717" s="3096"/>
      <c r="D3717" s="3097"/>
      <c r="E3717" s="2677">
        <f>+F3701+F3707+F3712+F3715</f>
        <v>72135.95</v>
      </c>
      <c r="F3717" s="3098"/>
      <c r="G3717" s="62"/>
      <c r="H3717" s="182"/>
      <c r="I3717" s="182"/>
    </row>
    <row r="3718" spans="2:9">
      <c r="B3718" s="30"/>
      <c r="C3718" s="30"/>
      <c r="D3718" s="30"/>
      <c r="E3718" s="61"/>
      <c r="F3718" s="62"/>
      <c r="G3718" s="62"/>
      <c r="H3718" s="182"/>
      <c r="I3718" s="182"/>
    </row>
    <row r="3719" spans="2:9">
      <c r="B3719" s="30"/>
      <c r="C3719" s="30"/>
      <c r="D3719" s="30"/>
      <c r="E3719" s="61"/>
      <c r="F3719" s="62"/>
      <c r="G3719" s="62"/>
      <c r="H3719" s="182"/>
      <c r="I3719" s="182"/>
    </row>
    <row r="3720" spans="2:9">
      <c r="B3720" s="2684" t="s">
        <v>1217</v>
      </c>
      <c r="C3720" s="3096"/>
      <c r="D3720" s="3097"/>
      <c r="E3720" s="1363" t="s">
        <v>782</v>
      </c>
      <c r="F3720" s="1386">
        <f>+'Pres. OBRA'!B119</f>
        <v>11.149999999999999</v>
      </c>
      <c r="G3720" s="62"/>
      <c r="H3720" s="182"/>
      <c r="I3720" s="182"/>
    </row>
    <row r="3721" spans="2:9" ht="29.45" customHeight="1">
      <c r="B3721" s="2685" t="s">
        <v>1218</v>
      </c>
      <c r="C3721" s="3096"/>
      <c r="D3721" s="3097"/>
      <c r="E3721" s="1364" t="s">
        <v>45</v>
      </c>
      <c r="F3721" s="1386" t="str">
        <f>+'Pres. OBRA'!D119</f>
        <v>und</v>
      </c>
      <c r="G3721" s="62"/>
      <c r="H3721" s="182"/>
      <c r="I3721" s="182"/>
    </row>
    <row r="3722" spans="2:9">
      <c r="B3722" s="2686"/>
      <c r="C3722" s="3096"/>
      <c r="D3722" s="3096"/>
      <c r="E3722" s="3096"/>
      <c r="F3722" s="3097"/>
      <c r="G3722" s="62"/>
      <c r="H3722" s="182"/>
      <c r="I3722" s="182"/>
    </row>
    <row r="3723" spans="2:9" ht="15.75">
      <c r="B3723" s="2687" t="s">
        <v>840</v>
      </c>
      <c r="C3723" s="3096"/>
      <c r="D3723" s="3096"/>
      <c r="E3723" s="3096"/>
      <c r="F3723" s="3097"/>
      <c r="G3723" s="62"/>
      <c r="H3723" s="182"/>
      <c r="I3723" s="182"/>
    </row>
    <row r="3724" spans="2:9" ht="15.75">
      <c r="B3724" s="2687"/>
      <c r="C3724" s="3096"/>
      <c r="D3724" s="3096"/>
      <c r="E3724" s="3096"/>
      <c r="F3724" s="3097"/>
      <c r="G3724" s="62"/>
      <c r="H3724" s="182"/>
      <c r="I3724" s="182"/>
    </row>
    <row r="3725" spans="2:9">
      <c r="B3725" s="2675" t="str">
        <f>+'Pres. OBRA'!C119</f>
        <v>suministro e instalación de breaker 2x50</v>
      </c>
      <c r="C3725" s="3093"/>
      <c r="D3725" s="3093"/>
      <c r="E3725" s="3093"/>
      <c r="F3725" s="3094"/>
      <c r="G3725" s="62"/>
      <c r="H3725" s="182"/>
      <c r="I3725" s="182"/>
    </row>
    <row r="3726" spans="2:9">
      <c r="B3726" s="1365" t="s">
        <v>1219</v>
      </c>
      <c r="C3726" s="1366" t="s">
        <v>310</v>
      </c>
      <c r="D3726" s="1366" t="s">
        <v>238</v>
      </c>
      <c r="E3726" s="1366" t="s">
        <v>1220</v>
      </c>
      <c r="F3726" s="1366" t="s">
        <v>1221</v>
      </c>
      <c r="G3726" s="62"/>
      <c r="H3726" s="182"/>
      <c r="I3726" s="182"/>
    </row>
    <row r="3727" spans="2:9" ht="25.5">
      <c r="B3727" s="1367" t="s">
        <v>1276</v>
      </c>
      <c r="C3727" s="1368" t="s">
        <v>310</v>
      </c>
      <c r="D3727" s="1369">
        <v>1</v>
      </c>
      <c r="E3727" s="1388">
        <v>76101</v>
      </c>
      <c r="F3727" s="1389">
        <f t="shared" ref="F3727:F3728" si="52">+E3727*D3727</f>
        <v>76101</v>
      </c>
      <c r="G3727" s="62"/>
      <c r="H3727" s="182"/>
      <c r="I3727" s="182"/>
    </row>
    <row r="3728" spans="2:9">
      <c r="B3728" s="1367"/>
      <c r="C3728" s="1368"/>
      <c r="D3728" s="1372"/>
      <c r="E3728" s="1371"/>
      <c r="F3728" s="1371">
        <f t="shared" si="52"/>
        <v>0</v>
      </c>
      <c r="G3728" s="62"/>
      <c r="H3728" s="182"/>
      <c r="I3728" s="182"/>
    </row>
    <row r="3729" spans="2:9">
      <c r="B3729" s="1374"/>
      <c r="C3729" s="1375"/>
      <c r="D3729" s="1376"/>
      <c r="E3729" s="1374" t="s">
        <v>1223</v>
      </c>
      <c r="F3729" s="1377">
        <f>+F3727+F3728</f>
        <v>76101</v>
      </c>
      <c r="G3729" s="62"/>
      <c r="H3729" s="182"/>
      <c r="I3729" s="182"/>
    </row>
    <row r="3730" spans="2:9">
      <c r="B3730" s="1365" t="s">
        <v>1224</v>
      </c>
      <c r="C3730" s="1366" t="s">
        <v>310</v>
      </c>
      <c r="D3730" s="1366" t="s">
        <v>238</v>
      </c>
      <c r="E3730" s="1316" t="s">
        <v>1220</v>
      </c>
      <c r="F3730" s="1316" t="s">
        <v>1221</v>
      </c>
      <c r="G3730" s="62"/>
      <c r="H3730" s="182"/>
      <c r="I3730" s="182"/>
    </row>
    <row r="3731" spans="2:9">
      <c r="B3731" s="1367" t="s">
        <v>1225</v>
      </c>
      <c r="C3731" s="1378" t="s">
        <v>1226</v>
      </c>
      <c r="D3731" s="1379">
        <v>0.05</v>
      </c>
      <c r="E3731" s="1321">
        <v>95469</v>
      </c>
      <c r="F3731" s="1321">
        <f>+E3731*D3731</f>
        <v>4773.45</v>
      </c>
      <c r="G3731" s="62"/>
      <c r="H3731" s="182"/>
      <c r="I3731" s="182"/>
    </row>
    <row r="3732" spans="2:9">
      <c r="B3732" s="1367" t="s">
        <v>1227</v>
      </c>
      <c r="C3732" s="1368" t="s">
        <v>1226</v>
      </c>
      <c r="D3732" s="1379">
        <v>0</v>
      </c>
      <c r="E3732" s="1321">
        <v>95469</v>
      </c>
      <c r="F3732" s="1321">
        <f>+E3732*D3732</f>
        <v>0</v>
      </c>
      <c r="G3732" s="62"/>
      <c r="H3732" s="182"/>
      <c r="I3732" s="182"/>
    </row>
    <row r="3733" spans="2:9">
      <c r="B3733" s="1367" t="s">
        <v>1228</v>
      </c>
      <c r="C3733" s="1368" t="s">
        <v>1226</v>
      </c>
      <c r="D3733" s="1379">
        <v>0.05</v>
      </c>
      <c r="E3733" s="1321">
        <v>47450</v>
      </c>
      <c r="F3733" s="1321">
        <f>+E3733*D3733</f>
        <v>2372.5</v>
      </c>
      <c r="G3733" s="62"/>
      <c r="H3733" s="182"/>
      <c r="I3733" s="182"/>
    </row>
    <row r="3734" spans="2:9">
      <c r="B3734" s="1367" t="s">
        <v>1229</v>
      </c>
      <c r="C3734" s="1368" t="s">
        <v>1226</v>
      </c>
      <c r="D3734" s="1379">
        <v>0</v>
      </c>
      <c r="E3734" s="1321">
        <v>47450</v>
      </c>
      <c r="F3734" s="1321">
        <f>+E3734*D3734</f>
        <v>0</v>
      </c>
      <c r="G3734" s="62"/>
      <c r="H3734" s="182"/>
      <c r="I3734" s="182"/>
    </row>
    <row r="3735" spans="2:9">
      <c r="B3735" s="1374"/>
      <c r="C3735" s="1375"/>
      <c r="D3735" s="1376"/>
      <c r="E3735" s="1374" t="s">
        <v>1223</v>
      </c>
      <c r="F3735" s="1377">
        <f>SUM(F3731:F3734)</f>
        <v>7145.95</v>
      </c>
      <c r="G3735" s="62"/>
      <c r="H3735" s="182"/>
      <c r="I3735" s="182"/>
    </row>
    <row r="3736" spans="2:9">
      <c r="B3736" s="1365" t="s">
        <v>854</v>
      </c>
      <c r="C3736" s="1366" t="s">
        <v>310</v>
      </c>
      <c r="D3736" s="1366" t="s">
        <v>238</v>
      </c>
      <c r="E3736" s="1366" t="s">
        <v>1220</v>
      </c>
      <c r="F3736" s="1366" t="s">
        <v>1221</v>
      </c>
      <c r="G3736" s="62"/>
      <c r="H3736" s="182"/>
      <c r="I3736" s="182"/>
    </row>
    <row r="3737" spans="2:9">
      <c r="B3737" s="1365"/>
      <c r="C3737" s="1366"/>
      <c r="D3737" s="1366"/>
      <c r="E3737" s="1366"/>
      <c r="F3737" s="1366"/>
      <c r="G3737" s="62"/>
      <c r="H3737" s="182"/>
      <c r="I3737" s="182"/>
    </row>
    <row r="3738" spans="2:9">
      <c r="B3738" s="1367" t="s">
        <v>877</v>
      </c>
      <c r="C3738" s="1368" t="s">
        <v>1230</v>
      </c>
      <c r="D3738" s="1372">
        <v>0.05</v>
      </c>
      <c r="E3738" s="1371">
        <v>80000</v>
      </c>
      <c r="F3738" s="1371">
        <f>+E3738*D3738</f>
        <v>4000</v>
      </c>
      <c r="G3738" s="62"/>
      <c r="H3738" s="182"/>
      <c r="I3738" s="182"/>
    </row>
    <row r="3739" spans="2:9">
      <c r="B3739" s="1367" t="s">
        <v>1231</v>
      </c>
      <c r="C3739" s="1368" t="s">
        <v>1230</v>
      </c>
      <c r="D3739" s="1372">
        <v>0</v>
      </c>
      <c r="E3739" s="1371">
        <v>3000000</v>
      </c>
      <c r="F3739" s="1371">
        <f>+E3739*D3739</f>
        <v>0</v>
      </c>
      <c r="G3739" s="62"/>
      <c r="H3739" s="182"/>
      <c r="I3739" s="182"/>
    </row>
    <row r="3740" spans="2:9">
      <c r="B3740" s="1374"/>
      <c r="C3740" s="1375"/>
      <c r="D3740" s="1376"/>
      <c r="E3740" s="1374" t="s">
        <v>1223</v>
      </c>
      <c r="F3740" s="1377">
        <f>SUM(F3738:F3739)</f>
        <v>4000</v>
      </c>
      <c r="G3740" s="62"/>
      <c r="H3740" s="182"/>
      <c r="I3740" s="182"/>
    </row>
    <row r="3741" spans="2:9">
      <c r="B3741" s="1380" t="s">
        <v>1232</v>
      </c>
      <c r="C3741" s="1366" t="s">
        <v>310</v>
      </c>
      <c r="D3741" s="1366" t="s">
        <v>238</v>
      </c>
      <c r="E3741" s="1366" t="s">
        <v>1220</v>
      </c>
      <c r="F3741" s="1366" t="s">
        <v>1221</v>
      </c>
      <c r="G3741" s="62"/>
      <c r="H3741" s="182"/>
      <c r="I3741" s="182"/>
    </row>
    <row r="3742" spans="2:9">
      <c r="B3742" s="1374"/>
      <c r="C3742" s="1368" t="s">
        <v>1234</v>
      </c>
      <c r="D3742" s="1372">
        <v>1</v>
      </c>
      <c r="E3742" s="1371">
        <f>E3727*7%</f>
        <v>5327.0700000000006</v>
      </c>
      <c r="F3742" s="1371">
        <f>+E3742*D3742</f>
        <v>5327.0700000000006</v>
      </c>
      <c r="G3742" s="62"/>
      <c r="H3742" s="182"/>
      <c r="I3742" s="182"/>
    </row>
    <row r="3743" spans="2:9">
      <c r="B3743" s="1374"/>
      <c r="C3743" s="1375"/>
      <c r="D3743" s="1376"/>
      <c r="E3743" s="1374" t="s">
        <v>1223</v>
      </c>
      <c r="F3743" s="1377">
        <f>+F3742</f>
        <v>5327.0700000000006</v>
      </c>
      <c r="G3743" s="62"/>
      <c r="H3743" s="182"/>
      <c r="I3743" s="182"/>
    </row>
    <row r="3744" spans="2:9">
      <c r="B3744" s="1381" t="s">
        <v>1235</v>
      </c>
      <c r="C3744" s="1382" t="s">
        <v>209</v>
      </c>
      <c r="D3744" s="1383"/>
      <c r="E3744" s="1384"/>
      <c r="F3744" s="1385"/>
      <c r="G3744" s="62"/>
      <c r="H3744" s="182"/>
      <c r="I3744" s="182"/>
    </row>
    <row r="3745" spans="2:9">
      <c r="B3745" s="2676" t="s">
        <v>1236</v>
      </c>
      <c r="C3745" s="3096"/>
      <c r="D3745" s="3097"/>
      <c r="E3745" s="2677">
        <f>+F3729+F3735+F3740+F3743</f>
        <v>92574.02</v>
      </c>
      <c r="F3745" s="3098"/>
      <c r="G3745" s="62"/>
      <c r="H3745" s="182"/>
      <c r="I3745" s="182"/>
    </row>
    <row r="3746" spans="2:9">
      <c r="B3746" s="30"/>
      <c r="C3746" s="30"/>
      <c r="D3746" s="30"/>
      <c r="E3746" s="61"/>
      <c r="F3746" s="62"/>
      <c r="G3746" s="62"/>
      <c r="H3746" s="182"/>
      <c r="I3746" s="182"/>
    </row>
    <row r="3747" spans="2:9">
      <c r="B3747" s="30"/>
      <c r="C3747" s="30"/>
      <c r="D3747" s="30"/>
      <c r="E3747" s="61"/>
      <c r="F3747" s="62"/>
      <c r="G3747" s="62"/>
      <c r="H3747" s="182"/>
      <c r="I3747" s="182"/>
    </row>
    <row r="3748" spans="2:9">
      <c r="B3748" s="2684" t="s">
        <v>1217</v>
      </c>
      <c r="C3748" s="3096"/>
      <c r="D3748" s="3097"/>
      <c r="E3748" s="1363" t="s">
        <v>782</v>
      </c>
      <c r="F3748" s="1386">
        <f>+'Pres. OBRA'!B120</f>
        <v>11.159999999999998</v>
      </c>
      <c r="G3748" s="62"/>
      <c r="H3748" s="182"/>
      <c r="I3748" s="182"/>
    </row>
    <row r="3749" spans="2:9" ht="26.45" customHeight="1">
      <c r="B3749" s="2685" t="s">
        <v>1218</v>
      </c>
      <c r="C3749" s="3096"/>
      <c r="D3749" s="3097"/>
      <c r="E3749" s="1364" t="s">
        <v>45</v>
      </c>
      <c r="F3749" s="1387" t="str">
        <f>+'Pres. OBRA'!D120</f>
        <v>und</v>
      </c>
      <c r="G3749" s="62"/>
      <c r="H3749" s="182"/>
      <c r="I3749" s="182"/>
    </row>
    <row r="3750" spans="2:9">
      <c r="B3750" s="2686"/>
      <c r="C3750" s="3096"/>
      <c r="D3750" s="3096"/>
      <c r="E3750" s="3096"/>
      <c r="F3750" s="3097"/>
      <c r="G3750" s="62"/>
      <c r="H3750" s="182"/>
      <c r="I3750" s="182"/>
    </row>
    <row r="3751" spans="2:9" ht="15.75">
      <c r="B3751" s="2687" t="s">
        <v>840</v>
      </c>
      <c r="C3751" s="3096"/>
      <c r="D3751" s="3096"/>
      <c r="E3751" s="3096"/>
      <c r="F3751" s="3097"/>
      <c r="G3751" s="62"/>
      <c r="H3751" s="182"/>
      <c r="I3751" s="182"/>
    </row>
    <row r="3752" spans="2:9" ht="15.75">
      <c r="B3752" s="2687"/>
      <c r="C3752" s="3096"/>
      <c r="D3752" s="3096"/>
      <c r="E3752" s="3096"/>
      <c r="F3752" s="3097"/>
      <c r="G3752" s="62"/>
      <c r="H3752" s="182"/>
      <c r="I3752" s="182"/>
    </row>
    <row r="3753" spans="2:9">
      <c r="B3753" s="2675" t="str">
        <f>+'Pres. OBRA'!C120</f>
        <v>suministro e instalación de panel led 24w</v>
      </c>
      <c r="C3753" s="3093"/>
      <c r="D3753" s="3093"/>
      <c r="E3753" s="3093"/>
      <c r="F3753" s="3094"/>
      <c r="G3753" s="62"/>
      <c r="H3753" s="182"/>
      <c r="I3753" s="182"/>
    </row>
    <row r="3754" spans="2:9">
      <c r="B3754" s="1365" t="s">
        <v>1219</v>
      </c>
      <c r="C3754" s="1366" t="s">
        <v>310</v>
      </c>
      <c r="D3754" s="1366" t="s">
        <v>238</v>
      </c>
      <c r="E3754" s="1366" t="s">
        <v>1220</v>
      </c>
      <c r="F3754" s="1366" t="s">
        <v>1221</v>
      </c>
      <c r="G3754" s="62"/>
      <c r="H3754" s="182"/>
      <c r="I3754" s="182"/>
    </row>
    <row r="3755" spans="2:9" ht="25.5">
      <c r="B3755" s="1367" t="s">
        <v>1277</v>
      </c>
      <c r="C3755" s="1368" t="s">
        <v>310</v>
      </c>
      <c r="D3755" s="1369">
        <v>1</v>
      </c>
      <c r="E3755" s="1388">
        <v>20550</v>
      </c>
      <c r="F3755" s="1389">
        <f t="shared" ref="F3755:F3756" si="53">+E3755*D3755</f>
        <v>20550</v>
      </c>
      <c r="G3755" s="62"/>
      <c r="H3755" s="182"/>
      <c r="I3755" s="182"/>
    </row>
    <row r="3756" spans="2:9">
      <c r="B3756" s="1367"/>
      <c r="C3756" s="1368"/>
      <c r="D3756" s="1372"/>
      <c r="E3756" s="1371"/>
      <c r="F3756" s="1371">
        <f t="shared" si="53"/>
        <v>0</v>
      </c>
      <c r="G3756" s="62"/>
      <c r="H3756" s="182"/>
      <c r="I3756" s="182"/>
    </row>
    <row r="3757" spans="2:9">
      <c r="B3757" s="1374"/>
      <c r="C3757" s="1375"/>
      <c r="D3757" s="1376"/>
      <c r="E3757" s="1374" t="s">
        <v>1223</v>
      </c>
      <c r="F3757" s="1377">
        <f>+F3755+F3756</f>
        <v>20550</v>
      </c>
      <c r="G3757" s="62"/>
      <c r="H3757" s="182"/>
      <c r="I3757" s="182"/>
    </row>
    <row r="3758" spans="2:9">
      <c r="B3758" s="1365" t="s">
        <v>1224</v>
      </c>
      <c r="C3758" s="1366" t="s">
        <v>310</v>
      </c>
      <c r="D3758" s="1366" t="s">
        <v>238</v>
      </c>
      <c r="E3758" s="1316" t="s">
        <v>1220</v>
      </c>
      <c r="F3758" s="1316" t="s">
        <v>1221</v>
      </c>
      <c r="G3758" s="62"/>
      <c r="H3758" s="182"/>
      <c r="I3758" s="182"/>
    </row>
    <row r="3759" spans="2:9">
      <c r="B3759" s="1367" t="s">
        <v>1225</v>
      </c>
      <c r="C3759" s="1378" t="s">
        <v>1226</v>
      </c>
      <c r="D3759" s="1379">
        <v>0.05</v>
      </c>
      <c r="E3759" s="1321">
        <v>95469</v>
      </c>
      <c r="F3759" s="1321">
        <f>+E3759*D3759</f>
        <v>4773.45</v>
      </c>
      <c r="G3759" s="62"/>
      <c r="H3759" s="182"/>
      <c r="I3759" s="182"/>
    </row>
    <row r="3760" spans="2:9">
      <c r="B3760" s="1367" t="s">
        <v>1227</v>
      </c>
      <c r="C3760" s="1368" t="s">
        <v>1226</v>
      </c>
      <c r="D3760" s="1379">
        <v>0</v>
      </c>
      <c r="E3760" s="1321">
        <v>95469</v>
      </c>
      <c r="F3760" s="1321">
        <f>+E3760*D3760</f>
        <v>0</v>
      </c>
      <c r="G3760" s="62"/>
      <c r="H3760" s="182"/>
      <c r="I3760" s="182"/>
    </row>
    <row r="3761" spans="2:9">
      <c r="B3761" s="1367" t="s">
        <v>1228</v>
      </c>
      <c r="C3761" s="1368" t="s">
        <v>1226</v>
      </c>
      <c r="D3761" s="1379">
        <v>0.05</v>
      </c>
      <c r="E3761" s="1321">
        <v>47450</v>
      </c>
      <c r="F3761" s="1321">
        <f>+E3761*D3761</f>
        <v>2372.5</v>
      </c>
      <c r="G3761" s="62"/>
      <c r="H3761" s="182"/>
      <c r="I3761" s="182"/>
    </row>
    <row r="3762" spans="2:9">
      <c r="B3762" s="1367" t="s">
        <v>1229</v>
      </c>
      <c r="C3762" s="1368" t="s">
        <v>1226</v>
      </c>
      <c r="D3762" s="1379">
        <v>0</v>
      </c>
      <c r="E3762" s="1321">
        <v>47450</v>
      </c>
      <c r="F3762" s="1321">
        <f>+E3762*D3762</f>
        <v>0</v>
      </c>
      <c r="G3762" s="62"/>
      <c r="H3762" s="182"/>
      <c r="I3762" s="182"/>
    </row>
    <row r="3763" spans="2:9">
      <c r="B3763" s="1374"/>
      <c r="C3763" s="1375"/>
      <c r="D3763" s="1376"/>
      <c r="E3763" s="1374" t="s">
        <v>1223</v>
      </c>
      <c r="F3763" s="1377">
        <f>SUM(F3759:F3762)</f>
        <v>7145.95</v>
      </c>
      <c r="G3763" s="62"/>
      <c r="H3763" s="182"/>
      <c r="I3763" s="182"/>
    </row>
    <row r="3764" spans="2:9">
      <c r="B3764" s="1365" t="s">
        <v>854</v>
      </c>
      <c r="C3764" s="1366" t="s">
        <v>310</v>
      </c>
      <c r="D3764" s="1366" t="s">
        <v>238</v>
      </c>
      <c r="E3764" s="1366" t="s">
        <v>1220</v>
      </c>
      <c r="F3764" s="1366" t="s">
        <v>1221</v>
      </c>
      <c r="G3764" s="62"/>
      <c r="H3764" s="182"/>
      <c r="I3764" s="182"/>
    </row>
    <row r="3765" spans="2:9">
      <c r="B3765" s="1365"/>
      <c r="C3765" s="1366"/>
      <c r="D3765" s="1366"/>
      <c r="E3765" s="1366"/>
      <c r="F3765" s="1366"/>
      <c r="G3765" s="62"/>
      <c r="H3765" s="182"/>
      <c r="I3765" s="182"/>
    </row>
    <row r="3766" spans="2:9">
      <c r="B3766" s="1367" t="s">
        <v>877</v>
      </c>
      <c r="C3766" s="1368" t="s">
        <v>1230</v>
      </c>
      <c r="D3766" s="1372">
        <v>0.05</v>
      </c>
      <c r="E3766" s="1371">
        <v>80000</v>
      </c>
      <c r="F3766" s="1371">
        <f>+E3766*D3766</f>
        <v>4000</v>
      </c>
      <c r="G3766" s="62"/>
      <c r="H3766" s="182"/>
      <c r="I3766" s="182"/>
    </row>
    <row r="3767" spans="2:9">
      <c r="B3767" s="1367" t="s">
        <v>1231</v>
      </c>
      <c r="C3767" s="1368" t="s">
        <v>1230</v>
      </c>
      <c r="D3767" s="1372">
        <v>0</v>
      </c>
      <c r="E3767" s="1371">
        <v>3000000</v>
      </c>
      <c r="F3767" s="1371">
        <f>+E3767*D3767</f>
        <v>0</v>
      </c>
      <c r="G3767" s="62"/>
      <c r="H3767" s="182"/>
      <c r="I3767" s="182"/>
    </row>
    <row r="3768" spans="2:9">
      <c r="B3768" s="1374"/>
      <c r="C3768" s="1375"/>
      <c r="D3768" s="1376"/>
      <c r="E3768" s="1374" t="s">
        <v>1223</v>
      </c>
      <c r="F3768" s="1377">
        <f>SUM(F3766:F3767)</f>
        <v>4000</v>
      </c>
      <c r="G3768" s="62"/>
      <c r="H3768" s="182"/>
      <c r="I3768" s="182"/>
    </row>
    <row r="3769" spans="2:9">
      <c r="B3769" s="1380" t="s">
        <v>1232</v>
      </c>
      <c r="C3769" s="1366" t="s">
        <v>310</v>
      </c>
      <c r="D3769" s="1366" t="s">
        <v>238</v>
      </c>
      <c r="E3769" s="1366" t="s">
        <v>1220</v>
      </c>
      <c r="F3769" s="1366" t="s">
        <v>1221</v>
      </c>
      <c r="G3769" s="62"/>
      <c r="H3769" s="182"/>
      <c r="I3769" s="182"/>
    </row>
    <row r="3770" spans="2:9">
      <c r="B3770" s="1374"/>
      <c r="C3770" s="1368" t="s">
        <v>1234</v>
      </c>
      <c r="D3770" s="1372">
        <v>1</v>
      </c>
      <c r="E3770" s="1371">
        <f>E3755*7%</f>
        <v>1438.5000000000002</v>
      </c>
      <c r="F3770" s="1371">
        <f>+E3770*D3770</f>
        <v>1438.5000000000002</v>
      </c>
      <c r="G3770" s="62"/>
      <c r="H3770" s="182"/>
      <c r="I3770" s="182"/>
    </row>
    <row r="3771" spans="2:9">
      <c r="B3771" s="1374"/>
      <c r="C3771" s="1375"/>
      <c r="D3771" s="1376"/>
      <c r="E3771" s="1374" t="s">
        <v>1223</v>
      </c>
      <c r="F3771" s="1377">
        <f>+F3770</f>
        <v>1438.5000000000002</v>
      </c>
      <c r="G3771" s="62"/>
      <c r="H3771" s="182"/>
      <c r="I3771" s="182"/>
    </row>
    <row r="3772" spans="2:9">
      <c r="B3772" s="1381" t="s">
        <v>1235</v>
      </c>
      <c r="C3772" s="1382" t="s">
        <v>209</v>
      </c>
      <c r="D3772" s="1383"/>
      <c r="E3772" s="1384"/>
      <c r="F3772" s="1385"/>
      <c r="G3772" s="62"/>
      <c r="H3772" s="182"/>
      <c r="I3772" s="182"/>
    </row>
    <row r="3773" spans="2:9">
      <c r="B3773" s="2676" t="s">
        <v>1236</v>
      </c>
      <c r="C3773" s="3096"/>
      <c r="D3773" s="3097"/>
      <c r="E3773" s="2677">
        <f>+F3757+F3763+F3768+F3771</f>
        <v>33134.450000000004</v>
      </c>
      <c r="F3773" s="3098"/>
      <c r="G3773" s="62"/>
      <c r="H3773" s="182"/>
      <c r="I3773" s="182"/>
    </row>
    <row r="3774" spans="2:9">
      <c r="B3774" s="30"/>
      <c r="C3774" s="30"/>
      <c r="D3774" s="30"/>
      <c r="E3774" s="61"/>
      <c r="F3774" s="62"/>
      <c r="G3774" s="62"/>
      <c r="H3774" s="182"/>
      <c r="I3774" s="182"/>
    </row>
    <row r="3775" spans="2:9">
      <c r="B3775" s="30"/>
      <c r="C3775" s="30"/>
      <c r="D3775" s="30"/>
      <c r="E3775" s="61"/>
      <c r="F3775" s="62"/>
      <c r="G3775" s="62"/>
      <c r="H3775" s="182"/>
      <c r="I3775" s="182"/>
    </row>
    <row r="3776" spans="2:9">
      <c r="B3776" s="2684" t="s">
        <v>1217</v>
      </c>
      <c r="C3776" s="3096"/>
      <c r="D3776" s="3097"/>
      <c r="E3776" s="1363" t="s">
        <v>782</v>
      </c>
      <c r="F3776" s="1386">
        <f>+'Pres. OBRA'!B121</f>
        <v>11.169999999999998</v>
      </c>
      <c r="G3776" s="62"/>
      <c r="H3776" s="182"/>
      <c r="I3776" s="182"/>
    </row>
    <row r="3777" spans="2:9" ht="25.9" customHeight="1">
      <c r="B3777" s="2685" t="s">
        <v>1218</v>
      </c>
      <c r="C3777" s="3096"/>
      <c r="D3777" s="3097"/>
      <c r="E3777" s="1364" t="s">
        <v>45</v>
      </c>
      <c r="F3777" s="1387" t="str">
        <f>+'Pres. OBRA'!D121</f>
        <v>und</v>
      </c>
      <c r="G3777" s="62"/>
      <c r="H3777" s="182"/>
      <c r="I3777" s="182"/>
    </row>
    <row r="3778" spans="2:9">
      <c r="B3778" s="2686"/>
      <c r="C3778" s="3096"/>
      <c r="D3778" s="3096"/>
      <c r="E3778" s="3096"/>
      <c r="F3778" s="3097"/>
      <c r="G3778" s="62"/>
      <c r="H3778" s="182"/>
      <c r="I3778" s="182"/>
    </row>
    <row r="3779" spans="2:9" ht="15.75">
      <c r="B3779" s="2687" t="s">
        <v>840</v>
      </c>
      <c r="C3779" s="3096"/>
      <c r="D3779" s="3096"/>
      <c r="E3779" s="3096"/>
      <c r="F3779" s="3097"/>
      <c r="G3779" s="62"/>
      <c r="H3779" s="182"/>
      <c r="I3779" s="182"/>
    </row>
    <row r="3780" spans="2:9" ht="15.75">
      <c r="B3780" s="2687"/>
      <c r="C3780" s="3096"/>
      <c r="D3780" s="3096"/>
      <c r="E3780" s="3096"/>
      <c r="F3780" s="3097"/>
      <c r="G3780" s="62"/>
      <c r="H3780" s="182"/>
      <c r="I3780" s="182"/>
    </row>
    <row r="3781" spans="2:9">
      <c r="B3781" s="2675" t="str">
        <f>+'Pres. OBRA'!C121</f>
        <v>suministro e instalación de panel led 60x60 sobreponer</v>
      </c>
      <c r="C3781" s="3093"/>
      <c r="D3781" s="3093"/>
      <c r="E3781" s="3093"/>
      <c r="F3781" s="3094"/>
      <c r="G3781" s="62"/>
      <c r="H3781" s="182"/>
      <c r="I3781" s="182"/>
    </row>
    <row r="3782" spans="2:9">
      <c r="B3782" s="1365" t="s">
        <v>1219</v>
      </c>
      <c r="C3782" s="1366" t="s">
        <v>310</v>
      </c>
      <c r="D3782" s="1366" t="s">
        <v>238</v>
      </c>
      <c r="E3782" s="1366" t="s">
        <v>1220</v>
      </c>
      <c r="F3782" s="1366" t="s">
        <v>1221</v>
      </c>
      <c r="G3782" s="62"/>
      <c r="H3782" s="182"/>
      <c r="I3782" s="182"/>
    </row>
    <row r="3783" spans="2:9" ht="25.5">
      <c r="B3783" s="1367" t="s">
        <v>1278</v>
      </c>
      <c r="C3783" s="1368" t="s">
        <v>310</v>
      </c>
      <c r="D3783" s="1369">
        <v>1</v>
      </c>
      <c r="E3783" s="1388">
        <v>79900</v>
      </c>
      <c r="F3783" s="1389">
        <f t="shared" ref="F3783:F3784" si="54">+E3783*D3783</f>
        <v>79900</v>
      </c>
      <c r="G3783" s="62"/>
      <c r="H3783" s="182"/>
      <c r="I3783" s="182"/>
    </row>
    <row r="3784" spans="2:9">
      <c r="B3784" s="1367"/>
      <c r="C3784" s="1368"/>
      <c r="D3784" s="1372"/>
      <c r="E3784" s="1371"/>
      <c r="F3784" s="1371">
        <f t="shared" si="54"/>
        <v>0</v>
      </c>
      <c r="G3784" s="62"/>
      <c r="H3784" s="182"/>
      <c r="I3784" s="182"/>
    </row>
    <row r="3785" spans="2:9">
      <c r="B3785" s="1374"/>
      <c r="C3785" s="1375"/>
      <c r="D3785" s="1376"/>
      <c r="E3785" s="1374" t="s">
        <v>1223</v>
      </c>
      <c r="F3785" s="1377">
        <f>+F3783+F3784</f>
        <v>79900</v>
      </c>
      <c r="G3785" s="62"/>
      <c r="H3785" s="182"/>
      <c r="I3785" s="182"/>
    </row>
    <row r="3786" spans="2:9">
      <c r="B3786" s="1365" t="s">
        <v>1224</v>
      </c>
      <c r="C3786" s="1366" t="s">
        <v>310</v>
      </c>
      <c r="D3786" s="1366" t="s">
        <v>238</v>
      </c>
      <c r="E3786" s="1316" t="s">
        <v>1220</v>
      </c>
      <c r="F3786" s="1316" t="s">
        <v>1221</v>
      </c>
      <c r="G3786" s="62"/>
      <c r="H3786" s="182"/>
      <c r="I3786" s="182"/>
    </row>
    <row r="3787" spans="2:9">
      <c r="B3787" s="1367" t="s">
        <v>1225</v>
      </c>
      <c r="C3787" s="1378" t="s">
        <v>1226</v>
      </c>
      <c r="D3787" s="1379">
        <v>0.05</v>
      </c>
      <c r="E3787" s="1321">
        <v>95469</v>
      </c>
      <c r="F3787" s="1321">
        <f>+E3787*D3787</f>
        <v>4773.45</v>
      </c>
      <c r="G3787" s="62"/>
      <c r="H3787" s="182"/>
      <c r="I3787" s="182"/>
    </row>
    <row r="3788" spans="2:9">
      <c r="B3788" s="1367" t="s">
        <v>1227</v>
      </c>
      <c r="C3788" s="1368" t="s">
        <v>1226</v>
      </c>
      <c r="D3788" s="1379">
        <v>0</v>
      </c>
      <c r="E3788" s="1321">
        <v>95469</v>
      </c>
      <c r="F3788" s="1321">
        <f>+E3788*D3788</f>
        <v>0</v>
      </c>
      <c r="G3788" s="62"/>
      <c r="H3788" s="182"/>
      <c r="I3788" s="182"/>
    </row>
    <row r="3789" spans="2:9">
      <c r="B3789" s="1367" t="s">
        <v>1228</v>
      </c>
      <c r="C3789" s="1368" t="s">
        <v>1226</v>
      </c>
      <c r="D3789" s="1379">
        <v>0.05</v>
      </c>
      <c r="E3789" s="1321">
        <v>47450</v>
      </c>
      <c r="F3789" s="1321">
        <f>+E3789*D3789</f>
        <v>2372.5</v>
      </c>
      <c r="G3789" s="62"/>
      <c r="H3789" s="182"/>
      <c r="I3789" s="182"/>
    </row>
    <row r="3790" spans="2:9">
      <c r="B3790" s="1367" t="s">
        <v>1229</v>
      </c>
      <c r="C3790" s="1368" t="s">
        <v>1226</v>
      </c>
      <c r="D3790" s="1379">
        <v>0</v>
      </c>
      <c r="E3790" s="1321">
        <v>47450</v>
      </c>
      <c r="F3790" s="1321">
        <f>+E3790*D3790</f>
        <v>0</v>
      </c>
      <c r="G3790" s="62"/>
      <c r="H3790" s="182"/>
      <c r="I3790" s="182"/>
    </row>
    <row r="3791" spans="2:9">
      <c r="B3791" s="1374"/>
      <c r="C3791" s="1375"/>
      <c r="D3791" s="1376"/>
      <c r="E3791" s="1374" t="s">
        <v>1223</v>
      </c>
      <c r="F3791" s="1377">
        <f>SUM(F3787:F3790)</f>
        <v>7145.95</v>
      </c>
      <c r="G3791" s="62"/>
      <c r="H3791" s="182"/>
      <c r="I3791" s="182"/>
    </row>
    <row r="3792" spans="2:9">
      <c r="B3792" s="1365" t="s">
        <v>854</v>
      </c>
      <c r="C3792" s="1366" t="s">
        <v>310</v>
      </c>
      <c r="D3792" s="1366" t="s">
        <v>238</v>
      </c>
      <c r="E3792" s="1366" t="s">
        <v>1220</v>
      </c>
      <c r="F3792" s="1366" t="s">
        <v>1221</v>
      </c>
      <c r="G3792" s="62"/>
      <c r="H3792" s="182"/>
      <c r="I3792" s="182"/>
    </row>
    <row r="3793" spans="2:9">
      <c r="B3793" s="1365"/>
      <c r="C3793" s="1366"/>
      <c r="D3793" s="1366"/>
      <c r="E3793" s="1366"/>
      <c r="F3793" s="1366"/>
      <c r="G3793" s="62"/>
      <c r="H3793" s="182"/>
      <c r="I3793" s="182"/>
    </row>
    <row r="3794" spans="2:9">
      <c r="B3794" s="1367" t="s">
        <v>877</v>
      </c>
      <c r="C3794" s="1368" t="s">
        <v>1230</v>
      </c>
      <c r="D3794" s="1372">
        <v>0.05</v>
      </c>
      <c r="E3794" s="1371">
        <v>80000</v>
      </c>
      <c r="F3794" s="1371">
        <f>+E3794*D3794</f>
        <v>4000</v>
      </c>
      <c r="G3794" s="62"/>
      <c r="H3794" s="182"/>
      <c r="I3794" s="182"/>
    </row>
    <row r="3795" spans="2:9">
      <c r="B3795" s="1367" t="s">
        <v>1231</v>
      </c>
      <c r="C3795" s="1368" t="s">
        <v>1230</v>
      </c>
      <c r="D3795" s="1372">
        <v>0</v>
      </c>
      <c r="E3795" s="1371">
        <v>3000000</v>
      </c>
      <c r="F3795" s="1371">
        <f>+E3795*D3795</f>
        <v>0</v>
      </c>
      <c r="G3795" s="62"/>
      <c r="H3795" s="182"/>
      <c r="I3795" s="182"/>
    </row>
    <row r="3796" spans="2:9">
      <c r="B3796" s="1374"/>
      <c r="C3796" s="1375"/>
      <c r="D3796" s="1376"/>
      <c r="E3796" s="1374" t="s">
        <v>1223</v>
      </c>
      <c r="F3796" s="1377">
        <f>SUM(F3794:F3795)</f>
        <v>4000</v>
      </c>
      <c r="G3796" s="62"/>
      <c r="H3796" s="182"/>
      <c r="I3796" s="182"/>
    </row>
    <row r="3797" spans="2:9">
      <c r="B3797" s="1380" t="s">
        <v>1232</v>
      </c>
      <c r="C3797" s="1366" t="s">
        <v>310</v>
      </c>
      <c r="D3797" s="1366" t="s">
        <v>238</v>
      </c>
      <c r="E3797" s="1366" t="s">
        <v>1220</v>
      </c>
      <c r="F3797" s="1366" t="s">
        <v>1221</v>
      </c>
      <c r="G3797" s="62"/>
      <c r="H3797" s="182"/>
      <c r="I3797" s="182"/>
    </row>
    <row r="3798" spans="2:9">
      <c r="B3798" s="1374"/>
      <c r="C3798" s="1368" t="s">
        <v>1234</v>
      </c>
      <c r="D3798" s="1372">
        <v>1</v>
      </c>
      <c r="E3798" s="1371">
        <f>E3783*7%</f>
        <v>5593.0000000000009</v>
      </c>
      <c r="F3798" s="1371">
        <f>+E3798*D3798</f>
        <v>5593.0000000000009</v>
      </c>
      <c r="G3798" s="62"/>
      <c r="H3798" s="182"/>
      <c r="I3798" s="182"/>
    </row>
    <row r="3799" spans="2:9">
      <c r="B3799" s="1374"/>
      <c r="C3799" s="1375"/>
      <c r="D3799" s="1376"/>
      <c r="E3799" s="1374" t="s">
        <v>1223</v>
      </c>
      <c r="F3799" s="1377">
        <f>+F3798</f>
        <v>5593.0000000000009</v>
      </c>
      <c r="G3799" s="62"/>
      <c r="H3799" s="182"/>
      <c r="I3799" s="182"/>
    </row>
    <row r="3800" spans="2:9">
      <c r="B3800" s="1381" t="s">
        <v>1235</v>
      </c>
      <c r="C3800" s="1382" t="s">
        <v>209</v>
      </c>
      <c r="D3800" s="1383"/>
      <c r="E3800" s="1384"/>
      <c r="F3800" s="1385"/>
      <c r="G3800" s="62"/>
      <c r="H3800" s="182"/>
      <c r="I3800" s="182"/>
    </row>
    <row r="3801" spans="2:9">
      <c r="B3801" s="2676" t="s">
        <v>1236</v>
      </c>
      <c r="C3801" s="3096"/>
      <c r="D3801" s="3097"/>
      <c r="E3801" s="2677">
        <f>+F3785+F3791+F3796+F3799</f>
        <v>96638.95</v>
      </c>
      <c r="F3801" s="3098"/>
      <c r="G3801" s="62"/>
      <c r="H3801" s="182"/>
      <c r="I3801" s="182"/>
    </row>
    <row r="3802" spans="2:9">
      <c r="B3802" s="30"/>
      <c r="C3802" s="30"/>
      <c r="D3802" s="30"/>
      <c r="E3802" s="61"/>
      <c r="F3802" s="62"/>
      <c r="G3802" s="62"/>
      <c r="H3802" s="182"/>
      <c r="I3802" s="182"/>
    </row>
    <row r="3803" spans="2:9">
      <c r="B3803" s="30"/>
      <c r="C3803" s="30"/>
      <c r="D3803" s="30"/>
      <c r="E3803" s="61"/>
      <c r="F3803" s="62"/>
      <c r="G3803" s="62"/>
      <c r="H3803" s="182"/>
      <c r="I3803" s="182"/>
    </row>
    <row r="3804" spans="2:9">
      <c r="B3804" s="2684" t="s">
        <v>1217</v>
      </c>
      <c r="C3804" s="3096"/>
      <c r="D3804" s="3097"/>
      <c r="E3804" s="1363" t="s">
        <v>782</v>
      </c>
      <c r="F3804" s="1386">
        <f>+'Pres. OBRA'!B122</f>
        <v>11.179999999999998</v>
      </c>
      <c r="G3804" s="62"/>
      <c r="H3804" s="182"/>
      <c r="I3804" s="182"/>
    </row>
    <row r="3805" spans="2:9">
      <c r="B3805" s="2685" t="s">
        <v>1218</v>
      </c>
      <c r="C3805" s="3096"/>
      <c r="D3805" s="3097"/>
      <c r="E3805" s="1364" t="s">
        <v>45</v>
      </c>
      <c r="F3805" s="1387" t="str">
        <f>+'Pres. OBRA'!D122</f>
        <v>und</v>
      </c>
      <c r="G3805" s="62"/>
      <c r="H3805" s="182"/>
      <c r="I3805" s="182"/>
    </row>
    <row r="3806" spans="2:9">
      <c r="B3806" s="2686"/>
      <c r="C3806" s="3096"/>
      <c r="D3806" s="3096"/>
      <c r="E3806" s="3096"/>
      <c r="F3806" s="3097"/>
      <c r="G3806" s="62"/>
      <c r="H3806" s="182"/>
      <c r="I3806" s="182"/>
    </row>
    <row r="3807" spans="2:9" ht="15.75">
      <c r="B3807" s="2687" t="s">
        <v>840</v>
      </c>
      <c r="C3807" s="3096"/>
      <c r="D3807" s="3096"/>
      <c r="E3807" s="3096"/>
      <c r="F3807" s="3097"/>
      <c r="G3807" s="62"/>
      <c r="H3807" s="182"/>
      <c r="I3807" s="182"/>
    </row>
    <row r="3808" spans="2:9" ht="15.75">
      <c r="B3808" s="2687"/>
      <c r="C3808" s="3096"/>
      <c r="D3808" s="3096"/>
      <c r="E3808" s="3096"/>
      <c r="F3808" s="3097"/>
      <c r="G3808" s="62"/>
      <c r="H3808" s="182"/>
      <c r="I3808" s="182"/>
    </row>
    <row r="3809" spans="2:9">
      <c r="B3809" s="2675" t="str">
        <f>+'Pres. OBRA'!C122</f>
        <v>suministro e instalación de marco luminaria 60x60</v>
      </c>
      <c r="C3809" s="3093"/>
      <c r="D3809" s="3093"/>
      <c r="E3809" s="3093"/>
      <c r="F3809" s="3094"/>
      <c r="G3809" s="62"/>
      <c r="H3809" s="182"/>
      <c r="I3809" s="182"/>
    </row>
    <row r="3810" spans="2:9">
      <c r="B3810" s="1365" t="s">
        <v>1219</v>
      </c>
      <c r="C3810" s="1366" t="s">
        <v>310</v>
      </c>
      <c r="D3810" s="1366" t="s">
        <v>238</v>
      </c>
      <c r="E3810" s="1366" t="s">
        <v>1220</v>
      </c>
      <c r="F3810" s="1366" t="s">
        <v>1221</v>
      </c>
      <c r="G3810" s="62"/>
      <c r="H3810" s="182"/>
      <c r="I3810" s="182"/>
    </row>
    <row r="3811" spans="2:9" ht="25.5">
      <c r="B3811" s="1367" t="s">
        <v>1279</v>
      </c>
      <c r="C3811" s="1368" t="s">
        <v>310</v>
      </c>
      <c r="D3811" s="1369">
        <v>1</v>
      </c>
      <c r="E3811" s="1388">
        <v>24300</v>
      </c>
      <c r="F3811" s="1389">
        <f t="shared" ref="F3811:F3812" si="55">+E3811*D3811</f>
        <v>24300</v>
      </c>
      <c r="G3811" s="62"/>
      <c r="H3811" s="182"/>
      <c r="I3811" s="182"/>
    </row>
    <row r="3812" spans="2:9">
      <c r="B3812" s="1367"/>
      <c r="C3812" s="1368"/>
      <c r="D3812" s="1372"/>
      <c r="E3812" s="1371"/>
      <c r="F3812" s="1371">
        <f t="shared" si="55"/>
        <v>0</v>
      </c>
      <c r="G3812" s="62"/>
      <c r="H3812" s="182"/>
      <c r="I3812" s="182"/>
    </row>
    <row r="3813" spans="2:9">
      <c r="B3813" s="1374"/>
      <c r="C3813" s="1375"/>
      <c r="D3813" s="1376"/>
      <c r="E3813" s="1374" t="s">
        <v>1223</v>
      </c>
      <c r="F3813" s="1377">
        <f>+F3811+F3812</f>
        <v>24300</v>
      </c>
      <c r="G3813" s="62"/>
      <c r="H3813" s="182"/>
      <c r="I3813" s="182"/>
    </row>
    <row r="3814" spans="2:9">
      <c r="B3814" s="1365" t="s">
        <v>1224</v>
      </c>
      <c r="C3814" s="1366" t="s">
        <v>310</v>
      </c>
      <c r="D3814" s="1366" t="s">
        <v>238</v>
      </c>
      <c r="E3814" s="1316" t="s">
        <v>1220</v>
      </c>
      <c r="F3814" s="1316" t="s">
        <v>1221</v>
      </c>
      <c r="G3814" s="62"/>
      <c r="H3814" s="182"/>
      <c r="I3814" s="182"/>
    </row>
    <row r="3815" spans="2:9">
      <c r="B3815" s="1367" t="s">
        <v>1225</v>
      </c>
      <c r="C3815" s="1378" t="s">
        <v>1226</v>
      </c>
      <c r="D3815" s="1379">
        <v>0.05</v>
      </c>
      <c r="E3815" s="1321">
        <v>95469</v>
      </c>
      <c r="F3815" s="1321">
        <f>+E3815*D3815</f>
        <v>4773.45</v>
      </c>
      <c r="G3815" s="62"/>
      <c r="H3815" s="182"/>
      <c r="I3815" s="182"/>
    </row>
    <row r="3816" spans="2:9">
      <c r="B3816" s="1367" t="s">
        <v>1227</v>
      </c>
      <c r="C3816" s="1368" t="s">
        <v>1226</v>
      </c>
      <c r="D3816" s="1379">
        <v>0</v>
      </c>
      <c r="E3816" s="1321">
        <v>95469</v>
      </c>
      <c r="F3816" s="1321">
        <f>+E3816*D3816</f>
        <v>0</v>
      </c>
      <c r="G3816" s="62"/>
      <c r="H3816" s="182"/>
      <c r="I3816" s="182"/>
    </row>
    <row r="3817" spans="2:9">
      <c r="B3817" s="1367" t="s">
        <v>1228</v>
      </c>
      <c r="C3817" s="1368" t="s">
        <v>1226</v>
      </c>
      <c r="D3817" s="1379">
        <v>0.05</v>
      </c>
      <c r="E3817" s="1321">
        <v>47450</v>
      </c>
      <c r="F3817" s="1321">
        <f>+E3817*D3817</f>
        <v>2372.5</v>
      </c>
      <c r="G3817" s="62"/>
      <c r="H3817" s="182"/>
      <c r="I3817" s="182"/>
    </row>
    <row r="3818" spans="2:9">
      <c r="B3818" s="1367" t="s">
        <v>1229</v>
      </c>
      <c r="C3818" s="1368" t="s">
        <v>1226</v>
      </c>
      <c r="D3818" s="1379">
        <v>0</v>
      </c>
      <c r="E3818" s="1321">
        <v>47450</v>
      </c>
      <c r="F3818" s="1321">
        <f>+E3818*D3818</f>
        <v>0</v>
      </c>
      <c r="G3818" s="62"/>
      <c r="H3818" s="182"/>
      <c r="I3818" s="182"/>
    </row>
    <row r="3819" spans="2:9">
      <c r="B3819" s="1374"/>
      <c r="C3819" s="1375"/>
      <c r="D3819" s="1376"/>
      <c r="E3819" s="1374" t="s">
        <v>1223</v>
      </c>
      <c r="F3819" s="1377">
        <f>SUM(F3815:F3818)</f>
        <v>7145.95</v>
      </c>
      <c r="G3819" s="62"/>
      <c r="H3819" s="182"/>
      <c r="I3819" s="182"/>
    </row>
    <row r="3820" spans="2:9">
      <c r="B3820" s="1365" t="s">
        <v>854</v>
      </c>
      <c r="C3820" s="1366" t="s">
        <v>310</v>
      </c>
      <c r="D3820" s="1366" t="s">
        <v>238</v>
      </c>
      <c r="E3820" s="1366" t="s">
        <v>1220</v>
      </c>
      <c r="F3820" s="1366" t="s">
        <v>1221</v>
      </c>
      <c r="G3820" s="62"/>
      <c r="H3820" s="182"/>
      <c r="I3820" s="182"/>
    </row>
    <row r="3821" spans="2:9">
      <c r="B3821" s="1365"/>
      <c r="C3821" s="1366"/>
      <c r="D3821" s="1366"/>
      <c r="E3821" s="1366"/>
      <c r="F3821" s="1366"/>
      <c r="G3821" s="62"/>
      <c r="H3821" s="182"/>
      <c r="I3821" s="182"/>
    </row>
    <row r="3822" spans="2:9">
      <c r="B3822" s="1367" t="s">
        <v>877</v>
      </c>
      <c r="C3822" s="1368" t="s">
        <v>1230</v>
      </c>
      <c r="D3822" s="1372">
        <v>0.05</v>
      </c>
      <c r="E3822" s="1371">
        <v>80000</v>
      </c>
      <c r="F3822" s="1371">
        <f>+E3822*D3822</f>
        <v>4000</v>
      </c>
      <c r="G3822" s="62"/>
      <c r="H3822" s="182"/>
      <c r="I3822" s="182"/>
    </row>
    <row r="3823" spans="2:9">
      <c r="B3823" s="1367" t="s">
        <v>1231</v>
      </c>
      <c r="C3823" s="1368" t="s">
        <v>1230</v>
      </c>
      <c r="D3823" s="1372">
        <v>0</v>
      </c>
      <c r="E3823" s="1371">
        <v>3000000</v>
      </c>
      <c r="F3823" s="1371">
        <f>+E3823*D3823</f>
        <v>0</v>
      </c>
      <c r="G3823" s="62"/>
      <c r="H3823" s="182"/>
      <c r="I3823" s="182"/>
    </row>
    <row r="3824" spans="2:9">
      <c r="B3824" s="1374"/>
      <c r="C3824" s="1375"/>
      <c r="D3824" s="1376"/>
      <c r="E3824" s="1374" t="s">
        <v>1223</v>
      </c>
      <c r="F3824" s="1377">
        <f>SUM(F3822:F3823)</f>
        <v>4000</v>
      </c>
      <c r="G3824" s="62"/>
      <c r="H3824" s="182"/>
      <c r="I3824" s="182"/>
    </row>
    <row r="3825" spans="2:9">
      <c r="B3825" s="1380" t="s">
        <v>1232</v>
      </c>
      <c r="C3825" s="1366" t="s">
        <v>310</v>
      </c>
      <c r="D3825" s="1366" t="s">
        <v>238</v>
      </c>
      <c r="E3825" s="1366" t="s">
        <v>1220</v>
      </c>
      <c r="F3825" s="1366" t="s">
        <v>1221</v>
      </c>
      <c r="G3825" s="62"/>
      <c r="H3825" s="182"/>
      <c r="I3825" s="182"/>
    </row>
    <row r="3826" spans="2:9">
      <c r="B3826" s="1374"/>
      <c r="C3826" s="1368" t="s">
        <v>1234</v>
      </c>
      <c r="D3826" s="1372">
        <v>1</v>
      </c>
      <c r="E3826" s="1371">
        <f>E3811*7%</f>
        <v>1701.0000000000002</v>
      </c>
      <c r="F3826" s="1371">
        <f>+E3826*D3826</f>
        <v>1701.0000000000002</v>
      </c>
      <c r="G3826" s="62"/>
      <c r="H3826" s="182"/>
      <c r="I3826" s="182"/>
    </row>
    <row r="3827" spans="2:9">
      <c r="B3827" s="1374"/>
      <c r="C3827" s="1375"/>
      <c r="D3827" s="1376"/>
      <c r="E3827" s="1374" t="s">
        <v>1223</v>
      </c>
      <c r="F3827" s="1377">
        <f>+F3826</f>
        <v>1701.0000000000002</v>
      </c>
      <c r="G3827" s="62"/>
      <c r="H3827" s="182"/>
      <c r="I3827" s="182"/>
    </row>
    <row r="3828" spans="2:9">
      <c r="B3828" s="1381" t="s">
        <v>1235</v>
      </c>
      <c r="C3828" s="1382" t="s">
        <v>209</v>
      </c>
      <c r="D3828" s="1383"/>
      <c r="E3828" s="1384"/>
      <c r="F3828" s="1385"/>
      <c r="G3828" s="62"/>
      <c r="H3828" s="182"/>
      <c r="I3828" s="182"/>
    </row>
    <row r="3829" spans="2:9">
      <c r="B3829" s="2676" t="s">
        <v>1236</v>
      </c>
      <c r="C3829" s="3096"/>
      <c r="D3829" s="3097"/>
      <c r="E3829" s="2677">
        <f>+F3813+F3819+F3824+F3827</f>
        <v>37146.949999999997</v>
      </c>
      <c r="F3829" s="3098"/>
      <c r="G3829" s="62"/>
      <c r="H3829" s="182"/>
      <c r="I3829" s="182"/>
    </row>
    <row r="3830" spans="2:9">
      <c r="B3830" s="30"/>
      <c r="C3830" s="30"/>
      <c r="D3830" s="30"/>
      <c r="E3830" s="61"/>
      <c r="F3830" s="62"/>
      <c r="G3830" s="62"/>
      <c r="H3830" s="182"/>
      <c r="I3830" s="182"/>
    </row>
    <row r="3831" spans="2:9">
      <c r="B3831" s="30"/>
      <c r="C3831" s="30"/>
      <c r="D3831" s="30"/>
      <c r="E3831" s="61"/>
      <c r="F3831" s="62"/>
      <c r="G3831" s="62"/>
      <c r="H3831" s="182"/>
      <c r="I3831" s="182"/>
    </row>
    <row r="3832" spans="2:9">
      <c r="B3832" s="2684" t="s">
        <v>1217</v>
      </c>
      <c r="C3832" s="3096"/>
      <c r="D3832" s="3097"/>
      <c r="E3832" s="1363" t="s">
        <v>782</v>
      </c>
      <c r="F3832" s="1386">
        <f>+'Pres. OBRA'!B123</f>
        <v>11.189999999999998</v>
      </c>
      <c r="G3832" s="62"/>
      <c r="H3832" s="182"/>
      <c r="I3832" s="182"/>
    </row>
    <row r="3833" spans="2:9">
      <c r="B3833" s="2685" t="s">
        <v>1218</v>
      </c>
      <c r="C3833" s="3096"/>
      <c r="D3833" s="3097"/>
      <c r="E3833" s="1364" t="s">
        <v>45</v>
      </c>
      <c r="F3833" s="1387" t="str">
        <f>+'Pres. OBRA'!D123</f>
        <v>und</v>
      </c>
      <c r="G3833" s="62"/>
      <c r="H3833" s="182"/>
      <c r="I3833" s="182"/>
    </row>
    <row r="3834" spans="2:9">
      <c r="B3834" s="2686"/>
      <c r="C3834" s="3096"/>
      <c r="D3834" s="3096"/>
      <c r="E3834" s="3096"/>
      <c r="F3834" s="3097"/>
      <c r="G3834" s="62"/>
      <c r="H3834" s="182"/>
      <c r="I3834" s="182"/>
    </row>
    <row r="3835" spans="2:9" ht="15.75">
      <c r="B3835" s="2687" t="s">
        <v>840</v>
      </c>
      <c r="C3835" s="3096"/>
      <c r="D3835" s="3096"/>
      <c r="E3835" s="3096"/>
      <c r="F3835" s="3097"/>
      <c r="G3835" s="62"/>
      <c r="H3835" s="182"/>
      <c r="I3835" s="182"/>
    </row>
    <row r="3836" spans="2:9" ht="15.75">
      <c r="B3836" s="2687"/>
      <c r="C3836" s="3096"/>
      <c r="D3836" s="3096"/>
      <c r="E3836" s="3096"/>
      <c r="F3836" s="3097"/>
      <c r="G3836" s="62"/>
      <c r="H3836" s="182"/>
      <c r="I3836" s="182"/>
    </row>
    <row r="3837" spans="2:9">
      <c r="B3837" s="2698" t="str">
        <f>+'Pres. OBRA'!C123</f>
        <v>suministro e instalación de lampara hermetica led 2x18w</v>
      </c>
      <c r="C3837" s="3093"/>
      <c r="D3837" s="3093"/>
      <c r="E3837" s="3093"/>
      <c r="F3837" s="3094"/>
      <c r="G3837" s="62"/>
      <c r="H3837" s="182"/>
      <c r="I3837" s="182"/>
    </row>
    <row r="3838" spans="2:9">
      <c r="B3838" s="1365" t="s">
        <v>1219</v>
      </c>
      <c r="C3838" s="1366" t="s">
        <v>310</v>
      </c>
      <c r="D3838" s="1366" t="s">
        <v>238</v>
      </c>
      <c r="E3838" s="1366" t="s">
        <v>1220</v>
      </c>
      <c r="F3838" s="1366" t="s">
        <v>1221</v>
      </c>
      <c r="G3838" s="62"/>
      <c r="H3838" s="182"/>
      <c r="I3838" s="182"/>
    </row>
    <row r="3839" spans="2:9" ht="25.5">
      <c r="B3839" s="1390" t="s">
        <v>1280</v>
      </c>
      <c r="C3839" s="1368" t="s">
        <v>310</v>
      </c>
      <c r="D3839" s="1369">
        <v>1</v>
      </c>
      <c r="E3839" s="1388">
        <v>63900</v>
      </c>
      <c r="F3839" s="1389">
        <f t="shared" ref="F3839:F3840" si="56">+E3839*D3839</f>
        <v>63900</v>
      </c>
      <c r="G3839" s="62"/>
      <c r="H3839" s="182"/>
      <c r="I3839" s="182"/>
    </row>
    <row r="3840" spans="2:9">
      <c r="B3840" s="1367"/>
      <c r="C3840" s="1368"/>
      <c r="D3840" s="1372"/>
      <c r="E3840" s="1371"/>
      <c r="F3840" s="1371">
        <f t="shared" si="56"/>
        <v>0</v>
      </c>
      <c r="G3840" s="62"/>
      <c r="H3840" s="182"/>
      <c r="I3840" s="182"/>
    </row>
    <row r="3841" spans="2:9">
      <c r="B3841" s="1374"/>
      <c r="C3841" s="1375"/>
      <c r="D3841" s="1376"/>
      <c r="E3841" s="1374" t="s">
        <v>1223</v>
      </c>
      <c r="F3841" s="1377">
        <f>+F3839+F3840</f>
        <v>63900</v>
      </c>
      <c r="G3841" s="62"/>
      <c r="H3841" s="182"/>
      <c r="I3841" s="182"/>
    </row>
    <row r="3842" spans="2:9">
      <c r="B3842" s="1365" t="s">
        <v>1224</v>
      </c>
      <c r="C3842" s="1366" t="s">
        <v>310</v>
      </c>
      <c r="D3842" s="1366" t="s">
        <v>238</v>
      </c>
      <c r="E3842" s="1316" t="s">
        <v>1220</v>
      </c>
      <c r="F3842" s="1316" t="s">
        <v>1221</v>
      </c>
      <c r="G3842" s="62"/>
      <c r="H3842" s="182"/>
      <c r="I3842" s="182"/>
    </row>
    <row r="3843" spans="2:9">
      <c r="B3843" s="1367" t="s">
        <v>1225</v>
      </c>
      <c r="C3843" s="1378" t="s">
        <v>1226</v>
      </c>
      <c r="D3843" s="1379">
        <v>0.05</v>
      </c>
      <c r="E3843" s="1321">
        <v>95469</v>
      </c>
      <c r="F3843" s="1321">
        <f>+E3843*D3843</f>
        <v>4773.45</v>
      </c>
      <c r="G3843" s="62"/>
      <c r="H3843" s="182"/>
      <c r="I3843" s="182"/>
    </row>
    <row r="3844" spans="2:9">
      <c r="B3844" s="1367" t="s">
        <v>1227</v>
      </c>
      <c r="C3844" s="1368" t="s">
        <v>1226</v>
      </c>
      <c r="D3844" s="1379">
        <v>0</v>
      </c>
      <c r="E3844" s="1321">
        <v>95469</v>
      </c>
      <c r="F3844" s="1321">
        <f>+E3844*D3844</f>
        <v>0</v>
      </c>
      <c r="G3844" s="62"/>
      <c r="H3844" s="182"/>
      <c r="I3844" s="182"/>
    </row>
    <row r="3845" spans="2:9">
      <c r="B3845" s="1367" t="s">
        <v>1228</v>
      </c>
      <c r="C3845" s="1368" t="s">
        <v>1226</v>
      </c>
      <c r="D3845" s="1379">
        <v>0.05</v>
      </c>
      <c r="E3845" s="1321">
        <v>47450</v>
      </c>
      <c r="F3845" s="1321">
        <f>+E3845*D3845</f>
        <v>2372.5</v>
      </c>
      <c r="G3845" s="62"/>
      <c r="H3845" s="182"/>
      <c r="I3845" s="182"/>
    </row>
    <row r="3846" spans="2:9">
      <c r="B3846" s="1367" t="s">
        <v>1229</v>
      </c>
      <c r="C3846" s="1368" t="s">
        <v>1226</v>
      </c>
      <c r="D3846" s="1379">
        <v>0</v>
      </c>
      <c r="E3846" s="1321">
        <v>47450</v>
      </c>
      <c r="F3846" s="1321">
        <f>+E3846*D3846</f>
        <v>0</v>
      </c>
      <c r="G3846" s="62"/>
      <c r="H3846" s="182"/>
      <c r="I3846" s="182"/>
    </row>
    <row r="3847" spans="2:9">
      <c r="B3847" s="1374"/>
      <c r="C3847" s="1375"/>
      <c r="D3847" s="1376"/>
      <c r="E3847" s="1374" t="s">
        <v>1223</v>
      </c>
      <c r="F3847" s="1377">
        <f>SUM(F3843:F3846)</f>
        <v>7145.95</v>
      </c>
      <c r="G3847" s="62"/>
      <c r="H3847" s="182"/>
      <c r="I3847" s="182"/>
    </row>
    <row r="3848" spans="2:9">
      <c r="B3848" s="1365" t="s">
        <v>854</v>
      </c>
      <c r="C3848" s="1366" t="s">
        <v>310</v>
      </c>
      <c r="D3848" s="1366" t="s">
        <v>238</v>
      </c>
      <c r="E3848" s="1366" t="s">
        <v>1220</v>
      </c>
      <c r="F3848" s="1366" t="s">
        <v>1221</v>
      </c>
      <c r="G3848" s="62"/>
      <c r="H3848" s="182"/>
      <c r="I3848" s="182"/>
    </row>
    <row r="3849" spans="2:9">
      <c r="B3849" s="1365"/>
      <c r="C3849" s="1366"/>
      <c r="D3849" s="1366"/>
      <c r="E3849" s="1366"/>
      <c r="F3849" s="1366"/>
      <c r="G3849" s="62"/>
      <c r="H3849" s="182"/>
      <c r="I3849" s="182"/>
    </row>
    <row r="3850" spans="2:9">
      <c r="B3850" s="1367" t="s">
        <v>877</v>
      </c>
      <c r="C3850" s="1368" t="s">
        <v>1230</v>
      </c>
      <c r="D3850" s="1372">
        <v>0.05</v>
      </c>
      <c r="E3850" s="1371">
        <v>80000</v>
      </c>
      <c r="F3850" s="1371">
        <f>+E3850*D3850</f>
        <v>4000</v>
      </c>
      <c r="G3850" s="62"/>
      <c r="H3850" s="182"/>
      <c r="I3850" s="182"/>
    </row>
    <row r="3851" spans="2:9">
      <c r="B3851" s="1367" t="s">
        <v>1231</v>
      </c>
      <c r="C3851" s="1368" t="s">
        <v>1230</v>
      </c>
      <c r="D3851" s="1372">
        <v>0</v>
      </c>
      <c r="E3851" s="1371">
        <v>3000000</v>
      </c>
      <c r="F3851" s="1371">
        <f>+E3851*D3851</f>
        <v>0</v>
      </c>
      <c r="G3851" s="62"/>
      <c r="H3851" s="182"/>
      <c r="I3851" s="182"/>
    </row>
    <row r="3852" spans="2:9">
      <c r="B3852" s="1374"/>
      <c r="C3852" s="1375"/>
      <c r="D3852" s="1376"/>
      <c r="E3852" s="1374" t="s">
        <v>1223</v>
      </c>
      <c r="F3852" s="1377">
        <f>SUM(F3850:F3851)</f>
        <v>4000</v>
      </c>
      <c r="G3852" s="62"/>
      <c r="H3852" s="182"/>
      <c r="I3852" s="182"/>
    </row>
    <row r="3853" spans="2:9">
      <c r="B3853" s="1380" t="s">
        <v>1232</v>
      </c>
      <c r="C3853" s="1366" t="s">
        <v>310</v>
      </c>
      <c r="D3853" s="1366" t="s">
        <v>238</v>
      </c>
      <c r="E3853" s="1366" t="s">
        <v>1220</v>
      </c>
      <c r="F3853" s="1366" t="s">
        <v>1221</v>
      </c>
      <c r="G3853" s="62"/>
      <c r="H3853" s="182"/>
      <c r="I3853" s="182"/>
    </row>
    <row r="3854" spans="2:9">
      <c r="B3854" s="1374"/>
      <c r="C3854" s="1368" t="s">
        <v>1234</v>
      </c>
      <c r="D3854" s="1372">
        <v>1</v>
      </c>
      <c r="E3854" s="1371">
        <f>E3839*7%</f>
        <v>4473</v>
      </c>
      <c r="F3854" s="1371">
        <f>+E3854*D3854</f>
        <v>4473</v>
      </c>
      <c r="G3854" s="62"/>
      <c r="H3854" s="182"/>
      <c r="I3854" s="182"/>
    </row>
    <row r="3855" spans="2:9">
      <c r="B3855" s="1374"/>
      <c r="C3855" s="1375"/>
      <c r="D3855" s="1376"/>
      <c r="E3855" s="1374" t="s">
        <v>1223</v>
      </c>
      <c r="F3855" s="1377">
        <f>+F3854</f>
        <v>4473</v>
      </c>
      <c r="G3855" s="62"/>
      <c r="H3855" s="182"/>
      <c r="I3855" s="182"/>
    </row>
    <row r="3856" spans="2:9">
      <c r="B3856" s="1381" t="s">
        <v>1235</v>
      </c>
      <c r="C3856" s="1382" t="s">
        <v>209</v>
      </c>
      <c r="D3856" s="1383"/>
      <c r="E3856" s="1384"/>
      <c r="F3856" s="1385"/>
      <c r="G3856" s="62"/>
      <c r="H3856" s="182"/>
      <c r="I3856" s="182"/>
    </row>
    <row r="3857" spans="2:9">
      <c r="B3857" s="2676" t="s">
        <v>1236</v>
      </c>
      <c r="C3857" s="3096"/>
      <c r="D3857" s="3097"/>
      <c r="E3857" s="2677">
        <f>+F3841+F3847+F3852+F3855</f>
        <v>79518.95</v>
      </c>
      <c r="F3857" s="3098"/>
      <c r="G3857" s="62"/>
      <c r="H3857" s="182"/>
      <c r="I3857" s="182"/>
    </row>
    <row r="3858" spans="2:9">
      <c r="B3858" s="30"/>
      <c r="C3858" s="30"/>
      <c r="D3858" s="30"/>
      <c r="E3858" s="61"/>
      <c r="F3858" s="62"/>
      <c r="G3858" s="62"/>
      <c r="H3858" s="182"/>
      <c r="I3858" s="182"/>
    </row>
    <row r="3859" spans="2:9">
      <c r="B3859" s="30"/>
      <c r="C3859" s="30"/>
      <c r="D3859" s="30"/>
      <c r="E3859" s="61"/>
      <c r="F3859" s="62"/>
      <c r="G3859" s="62"/>
      <c r="H3859" s="182"/>
      <c r="I3859" s="182"/>
    </row>
    <row r="3860" spans="2:9">
      <c r="B3860" s="2684" t="s">
        <v>1217</v>
      </c>
      <c r="C3860" s="3096"/>
      <c r="D3860" s="3097"/>
      <c r="E3860" s="1363" t="s">
        <v>782</v>
      </c>
      <c r="F3860" s="1386">
        <f>+'Pres. OBRA'!B124</f>
        <v>11.199999999999998</v>
      </c>
      <c r="G3860" s="62"/>
      <c r="H3860" s="182"/>
      <c r="I3860" s="182"/>
    </row>
    <row r="3861" spans="2:9">
      <c r="B3861" s="2685" t="s">
        <v>1218</v>
      </c>
      <c r="C3861" s="3096"/>
      <c r="D3861" s="3097"/>
      <c r="E3861" s="1364" t="s">
        <v>45</v>
      </c>
      <c r="F3861" s="1387" t="str">
        <f>+'Pres. OBRA'!D124</f>
        <v>und</v>
      </c>
      <c r="G3861" s="62"/>
      <c r="H3861" s="182"/>
      <c r="I3861" s="182"/>
    </row>
    <row r="3862" spans="2:9">
      <c r="B3862" s="2686"/>
      <c r="C3862" s="3096"/>
      <c r="D3862" s="3096"/>
      <c r="E3862" s="3096"/>
      <c r="F3862" s="3097"/>
      <c r="G3862" s="62"/>
      <c r="H3862" s="182"/>
      <c r="I3862" s="182"/>
    </row>
    <row r="3863" spans="2:9" ht="15.75">
      <c r="B3863" s="2687" t="s">
        <v>840</v>
      </c>
      <c r="C3863" s="3096"/>
      <c r="D3863" s="3096"/>
      <c r="E3863" s="3096"/>
      <c r="F3863" s="3097"/>
      <c r="G3863" s="62"/>
      <c r="H3863" s="182"/>
      <c r="I3863" s="182"/>
    </row>
    <row r="3864" spans="2:9" ht="15.75">
      <c r="B3864" s="2687"/>
      <c r="C3864" s="3096"/>
      <c r="D3864" s="3096"/>
      <c r="E3864" s="3096"/>
      <c r="F3864" s="3097"/>
      <c r="G3864" s="62"/>
      <c r="H3864" s="182"/>
      <c r="I3864" s="182"/>
    </row>
    <row r="3865" spans="2:9">
      <c r="B3865" s="2675" t="str">
        <f>+'Pres. OBRA'!C124</f>
        <v>suministro e instalación de panel led 120 x 30 cm sobreponer</v>
      </c>
      <c r="C3865" s="3093"/>
      <c r="D3865" s="3093"/>
      <c r="E3865" s="3093"/>
      <c r="F3865" s="3094"/>
      <c r="G3865" s="62"/>
      <c r="H3865" s="182"/>
      <c r="I3865" s="182"/>
    </row>
    <row r="3866" spans="2:9">
      <c r="B3866" s="1365" t="s">
        <v>1219</v>
      </c>
      <c r="C3866" s="1366" t="s">
        <v>310</v>
      </c>
      <c r="D3866" s="1366" t="s">
        <v>238</v>
      </c>
      <c r="E3866" s="1366" t="s">
        <v>1220</v>
      </c>
      <c r="F3866" s="1366" t="s">
        <v>1221</v>
      </c>
      <c r="G3866" s="62"/>
      <c r="H3866" s="182"/>
      <c r="I3866" s="182"/>
    </row>
    <row r="3867" spans="2:9" ht="25.5">
      <c r="B3867" s="1367" t="s">
        <v>1281</v>
      </c>
      <c r="C3867" s="1368" t="s">
        <v>310</v>
      </c>
      <c r="D3867" s="1369">
        <v>1</v>
      </c>
      <c r="E3867" s="1388">
        <v>109900</v>
      </c>
      <c r="F3867" s="1389">
        <f t="shared" ref="F3867:F3868" si="57">+E3867*D3867</f>
        <v>109900</v>
      </c>
      <c r="G3867" s="62"/>
      <c r="H3867" s="182"/>
      <c r="I3867" s="182"/>
    </row>
    <row r="3868" spans="2:9">
      <c r="B3868" s="1367"/>
      <c r="C3868" s="1368"/>
      <c r="D3868" s="1372"/>
      <c r="E3868" s="1371"/>
      <c r="F3868" s="1371">
        <f t="shared" si="57"/>
        <v>0</v>
      </c>
      <c r="G3868" s="62"/>
      <c r="H3868" s="182"/>
      <c r="I3868" s="182"/>
    </row>
    <row r="3869" spans="2:9">
      <c r="B3869" s="1374"/>
      <c r="C3869" s="1375"/>
      <c r="D3869" s="1376"/>
      <c r="E3869" s="1374" t="s">
        <v>1223</v>
      </c>
      <c r="F3869" s="1377">
        <f>+F3867+F3868</f>
        <v>109900</v>
      </c>
      <c r="G3869" s="62"/>
      <c r="H3869" s="182"/>
      <c r="I3869" s="182"/>
    </row>
    <row r="3870" spans="2:9">
      <c r="B3870" s="1365" t="s">
        <v>1224</v>
      </c>
      <c r="C3870" s="1366" t="s">
        <v>310</v>
      </c>
      <c r="D3870" s="1366" t="s">
        <v>238</v>
      </c>
      <c r="E3870" s="1366" t="s">
        <v>1220</v>
      </c>
      <c r="F3870" s="1366" t="s">
        <v>1221</v>
      </c>
      <c r="G3870" s="62"/>
      <c r="H3870" s="182"/>
      <c r="I3870" s="182"/>
    </row>
    <row r="3871" spans="2:9">
      <c r="B3871" s="1367" t="s">
        <v>1225</v>
      </c>
      <c r="C3871" s="1378" t="s">
        <v>1226</v>
      </c>
      <c r="D3871" s="1379">
        <v>0.05</v>
      </c>
      <c r="E3871" s="1321">
        <v>95469</v>
      </c>
      <c r="F3871" s="1391">
        <f>E3871*D3871</f>
        <v>4773.45</v>
      </c>
      <c r="G3871" s="62"/>
      <c r="H3871" s="182"/>
      <c r="I3871" s="182"/>
    </row>
    <row r="3872" spans="2:9">
      <c r="B3872" s="1367" t="s">
        <v>1227</v>
      </c>
      <c r="C3872" s="1368" t="s">
        <v>1226</v>
      </c>
      <c r="D3872" s="1379">
        <v>0</v>
      </c>
      <c r="E3872" s="1321">
        <v>95469</v>
      </c>
      <c r="F3872" s="1321">
        <f>+E3872*D3872</f>
        <v>0</v>
      </c>
      <c r="G3872" s="62"/>
      <c r="H3872" s="182"/>
      <c r="I3872" s="182"/>
    </row>
    <row r="3873" spans="2:9">
      <c r="B3873" s="1367" t="s">
        <v>1228</v>
      </c>
      <c r="C3873" s="1368" t="s">
        <v>1226</v>
      </c>
      <c r="D3873" s="1379">
        <v>0.05</v>
      </c>
      <c r="E3873" s="1321">
        <v>47450</v>
      </c>
      <c r="F3873" s="1321">
        <f>+E3873*D3873</f>
        <v>2372.5</v>
      </c>
      <c r="G3873" s="62"/>
      <c r="H3873" s="182"/>
      <c r="I3873" s="182"/>
    </row>
    <row r="3874" spans="2:9">
      <c r="B3874" s="1367" t="s">
        <v>1229</v>
      </c>
      <c r="C3874" s="1368" t="s">
        <v>1226</v>
      </c>
      <c r="D3874" s="1379">
        <v>0</v>
      </c>
      <c r="E3874" s="1321">
        <v>47450</v>
      </c>
      <c r="F3874" s="1321">
        <f>+E3874*D3874</f>
        <v>0</v>
      </c>
      <c r="G3874" s="62"/>
      <c r="H3874" s="182"/>
      <c r="I3874" s="182"/>
    </row>
    <row r="3875" spans="2:9">
      <c r="B3875" s="1374"/>
      <c r="C3875" s="1375"/>
      <c r="D3875" s="1376"/>
      <c r="E3875" s="1374" t="s">
        <v>1223</v>
      </c>
      <c r="F3875" s="1377">
        <f>SUM(F3871:F3874)</f>
        <v>7145.95</v>
      </c>
      <c r="G3875" s="62"/>
      <c r="H3875" s="182"/>
      <c r="I3875" s="182"/>
    </row>
    <row r="3876" spans="2:9">
      <c r="B3876" s="1365" t="s">
        <v>854</v>
      </c>
      <c r="C3876" s="1366" t="s">
        <v>310</v>
      </c>
      <c r="D3876" s="1366" t="s">
        <v>238</v>
      </c>
      <c r="E3876" s="1366" t="s">
        <v>1220</v>
      </c>
      <c r="F3876" s="1366" t="s">
        <v>1221</v>
      </c>
      <c r="G3876" s="62"/>
      <c r="H3876" s="182"/>
      <c r="I3876" s="182"/>
    </row>
    <row r="3877" spans="2:9">
      <c r="B3877" s="1365"/>
      <c r="C3877" s="1366"/>
      <c r="D3877" s="1366"/>
      <c r="E3877" s="1366"/>
      <c r="F3877" s="1366"/>
      <c r="G3877" s="62"/>
      <c r="H3877" s="182"/>
      <c r="I3877" s="182"/>
    </row>
    <row r="3878" spans="2:9">
      <c r="B3878" s="1367" t="s">
        <v>877</v>
      </c>
      <c r="C3878" s="1368" t="s">
        <v>1230</v>
      </c>
      <c r="D3878" s="1372">
        <v>0.05</v>
      </c>
      <c r="E3878" s="1371">
        <v>80000</v>
      </c>
      <c r="F3878" s="1371">
        <f>+E3878*D3878</f>
        <v>4000</v>
      </c>
      <c r="G3878" s="62"/>
      <c r="H3878" s="182"/>
      <c r="I3878" s="182"/>
    </row>
    <row r="3879" spans="2:9">
      <c r="B3879" s="1367" t="s">
        <v>1231</v>
      </c>
      <c r="C3879" s="1368" t="s">
        <v>1230</v>
      </c>
      <c r="D3879" s="1372">
        <v>0</v>
      </c>
      <c r="E3879" s="1371">
        <v>3000000</v>
      </c>
      <c r="F3879" s="1371">
        <f>+E3879*D3879</f>
        <v>0</v>
      </c>
      <c r="G3879" s="62"/>
      <c r="H3879" s="182"/>
      <c r="I3879" s="182"/>
    </row>
    <row r="3880" spans="2:9">
      <c r="B3880" s="1374"/>
      <c r="C3880" s="1375"/>
      <c r="D3880" s="1376"/>
      <c r="E3880" s="1374" t="s">
        <v>1223</v>
      </c>
      <c r="F3880" s="1377">
        <f>SUM(F3878:F3879)</f>
        <v>4000</v>
      </c>
      <c r="G3880" s="62"/>
      <c r="H3880" s="182"/>
      <c r="I3880" s="182"/>
    </row>
    <row r="3881" spans="2:9">
      <c r="B3881" s="1380" t="s">
        <v>1232</v>
      </c>
      <c r="C3881" s="1366" t="s">
        <v>310</v>
      </c>
      <c r="D3881" s="1366" t="s">
        <v>238</v>
      </c>
      <c r="E3881" s="1366" t="s">
        <v>1220</v>
      </c>
      <c r="F3881" s="1366" t="s">
        <v>1221</v>
      </c>
      <c r="G3881" s="62"/>
      <c r="H3881" s="182"/>
      <c r="I3881" s="182"/>
    </row>
    <row r="3882" spans="2:9">
      <c r="B3882" s="1374"/>
      <c r="C3882" s="1368" t="s">
        <v>1234</v>
      </c>
      <c r="D3882" s="1372">
        <v>1</v>
      </c>
      <c r="E3882" s="1371">
        <f>E3867*4%</f>
        <v>4396</v>
      </c>
      <c r="F3882" s="1371">
        <f>+E3882*D3882</f>
        <v>4396</v>
      </c>
      <c r="G3882" s="62"/>
      <c r="H3882" s="182"/>
      <c r="I3882" s="182"/>
    </row>
    <row r="3883" spans="2:9">
      <c r="B3883" s="1374"/>
      <c r="C3883" s="1375"/>
      <c r="D3883" s="1376"/>
      <c r="E3883" s="1374" t="s">
        <v>1223</v>
      </c>
      <c r="F3883" s="1377">
        <f>+F3882</f>
        <v>4396</v>
      </c>
      <c r="G3883" s="62"/>
      <c r="H3883" s="182"/>
      <c r="I3883" s="182"/>
    </row>
    <row r="3884" spans="2:9">
      <c r="B3884" s="1381" t="s">
        <v>1235</v>
      </c>
      <c r="C3884" s="1382" t="s">
        <v>209</v>
      </c>
      <c r="D3884" s="1383"/>
      <c r="E3884" s="1384"/>
      <c r="F3884" s="1385"/>
      <c r="G3884" s="62"/>
      <c r="H3884" s="182"/>
      <c r="I3884" s="182"/>
    </row>
    <row r="3885" spans="2:9">
      <c r="B3885" s="2676" t="s">
        <v>1236</v>
      </c>
      <c r="C3885" s="3096"/>
      <c r="D3885" s="3097"/>
      <c r="E3885" s="2677">
        <f>+F3869+F3875+F3880+F3883</f>
        <v>125441.95</v>
      </c>
      <c r="F3885" s="3098"/>
      <c r="G3885" s="62"/>
      <c r="H3885" s="182"/>
      <c r="I3885" s="182"/>
    </row>
    <row r="3886" spans="2:9">
      <c r="B3886" s="30"/>
      <c r="C3886" s="30"/>
      <c r="D3886" s="30"/>
      <c r="E3886" s="61"/>
      <c r="F3886" s="62"/>
      <c r="G3886" s="62"/>
      <c r="H3886" s="182"/>
      <c r="I3886" s="182"/>
    </row>
    <row r="3887" spans="2:9">
      <c r="B3887" s="30"/>
      <c r="C3887" s="30"/>
      <c r="D3887" s="30"/>
      <c r="E3887" s="61"/>
      <c r="F3887" s="62"/>
      <c r="G3887" s="62"/>
      <c r="H3887" s="182"/>
      <c r="I3887" s="182"/>
    </row>
    <row r="3888" spans="2:9">
      <c r="B3888" s="2684" t="s">
        <v>1217</v>
      </c>
      <c r="C3888" s="3096"/>
      <c r="D3888" s="3097"/>
      <c r="E3888" s="1363" t="s">
        <v>782</v>
      </c>
      <c r="F3888" s="1386">
        <f>+'Pres. OBRA'!B125</f>
        <v>11.209999999999997</v>
      </c>
      <c r="G3888" s="62"/>
      <c r="H3888" s="182"/>
      <c r="I3888" s="182"/>
    </row>
    <row r="3889" spans="2:9" ht="27" customHeight="1">
      <c r="B3889" s="2685" t="s">
        <v>1218</v>
      </c>
      <c r="C3889" s="3096"/>
      <c r="D3889" s="3097"/>
      <c r="E3889" s="1364" t="s">
        <v>45</v>
      </c>
      <c r="F3889" s="1387" t="str">
        <f>+'Pres. OBRA'!D125</f>
        <v>und</v>
      </c>
      <c r="G3889" s="62"/>
      <c r="H3889" s="182"/>
      <c r="I3889" s="182"/>
    </row>
    <row r="3890" spans="2:9">
      <c r="B3890" s="2686"/>
      <c r="C3890" s="3096"/>
      <c r="D3890" s="3096"/>
      <c r="E3890" s="3096"/>
      <c r="F3890" s="3097"/>
      <c r="G3890" s="62"/>
      <c r="H3890" s="182"/>
      <c r="I3890" s="182"/>
    </row>
    <row r="3891" spans="2:9" ht="15.75">
      <c r="B3891" s="2687" t="s">
        <v>840</v>
      </c>
      <c r="C3891" s="3096"/>
      <c r="D3891" s="3096"/>
      <c r="E3891" s="3096"/>
      <c r="F3891" s="3097"/>
      <c r="G3891" s="62"/>
      <c r="H3891" s="182"/>
      <c r="I3891" s="182"/>
    </row>
    <row r="3892" spans="2:9" ht="15.75">
      <c r="B3892" s="2687"/>
      <c r="C3892" s="3096"/>
      <c r="D3892" s="3096"/>
      <c r="E3892" s="3096"/>
      <c r="F3892" s="3097"/>
      <c r="G3892" s="62"/>
      <c r="H3892" s="182"/>
      <c r="I3892" s="182"/>
    </row>
    <row r="3893" spans="2:9">
      <c r="B3893" s="2675" t="e" vm="6">
        <f>[159]GENERAL!D3536</f>
        <v>#VALUE!</v>
      </c>
      <c r="C3893" s="3093"/>
      <c r="D3893" s="3093"/>
      <c r="E3893" s="3093"/>
      <c r="F3893" s="3094"/>
      <c r="G3893" s="62"/>
      <c r="H3893" s="182"/>
      <c r="I3893" s="182"/>
    </row>
    <row r="3894" spans="2:9">
      <c r="B3894" s="1365" t="s">
        <v>1219</v>
      </c>
      <c r="C3894" s="1366" t="s">
        <v>310</v>
      </c>
      <c r="D3894" s="1366" t="s">
        <v>238</v>
      </c>
      <c r="E3894" s="1366" t="s">
        <v>1220</v>
      </c>
      <c r="F3894" s="1366" t="s">
        <v>1221</v>
      </c>
      <c r="G3894" s="62"/>
      <c r="H3894" s="182"/>
      <c r="I3894" s="182"/>
    </row>
    <row r="3895" spans="2:9" ht="25.5">
      <c r="B3895" s="1367" t="s">
        <v>1282</v>
      </c>
      <c r="C3895" s="1368" t="s">
        <v>310</v>
      </c>
      <c r="D3895" s="1369">
        <v>1</v>
      </c>
      <c r="E3895" s="1388">
        <v>17779</v>
      </c>
      <c r="F3895" s="1389">
        <f t="shared" ref="F3895:F3896" si="58">+E3895*D3895</f>
        <v>17779</v>
      </c>
      <c r="G3895" s="62"/>
      <c r="H3895" s="182"/>
      <c r="I3895" s="182"/>
    </row>
    <row r="3896" spans="2:9">
      <c r="B3896" s="1367"/>
      <c r="C3896" s="1368"/>
      <c r="D3896" s="1372"/>
      <c r="E3896" s="1371"/>
      <c r="F3896" s="1371">
        <f t="shared" si="58"/>
        <v>0</v>
      </c>
      <c r="G3896" s="62"/>
      <c r="H3896" s="182"/>
      <c r="I3896" s="182"/>
    </row>
    <row r="3897" spans="2:9">
      <c r="B3897" s="1374"/>
      <c r="C3897" s="1375"/>
      <c r="D3897" s="1376"/>
      <c r="E3897" s="1374" t="s">
        <v>1223</v>
      </c>
      <c r="F3897" s="1377">
        <f>+F3895+F3896</f>
        <v>17779</v>
      </c>
      <c r="G3897" s="62"/>
      <c r="H3897" s="182"/>
      <c r="I3897" s="182"/>
    </row>
    <row r="3898" spans="2:9">
      <c r="B3898" s="1365" t="s">
        <v>1224</v>
      </c>
      <c r="C3898" s="1366" t="s">
        <v>310</v>
      </c>
      <c r="D3898" s="1366" t="s">
        <v>238</v>
      </c>
      <c r="E3898" s="1366" t="s">
        <v>1220</v>
      </c>
      <c r="F3898" s="1366" t="s">
        <v>1221</v>
      </c>
      <c r="G3898" s="62"/>
      <c r="H3898" s="182"/>
      <c r="I3898" s="182"/>
    </row>
    <row r="3899" spans="2:9">
      <c r="B3899" s="1367" t="s">
        <v>1225</v>
      </c>
      <c r="C3899" s="1378" t="s">
        <v>1226</v>
      </c>
      <c r="D3899" s="1379">
        <v>0.05</v>
      </c>
      <c r="E3899" s="1321">
        <v>95469</v>
      </c>
      <c r="F3899" s="1371">
        <f>+E3899*D3899</f>
        <v>4773.45</v>
      </c>
      <c r="G3899" s="62"/>
      <c r="H3899" s="182"/>
      <c r="I3899" s="182"/>
    </row>
    <row r="3900" spans="2:9">
      <c r="B3900" s="1367" t="s">
        <v>1227</v>
      </c>
      <c r="C3900" s="1368" t="s">
        <v>1226</v>
      </c>
      <c r="D3900" s="1379">
        <v>0</v>
      </c>
      <c r="E3900" s="1321">
        <v>95469</v>
      </c>
      <c r="F3900" s="1371">
        <f>+E3900*D3900</f>
        <v>0</v>
      </c>
      <c r="G3900" s="62"/>
      <c r="H3900" s="182"/>
      <c r="I3900" s="182"/>
    </row>
    <row r="3901" spans="2:9">
      <c r="B3901" s="1367" t="s">
        <v>1228</v>
      </c>
      <c r="C3901" s="1368" t="s">
        <v>1226</v>
      </c>
      <c r="D3901" s="1379">
        <v>0.05</v>
      </c>
      <c r="E3901" s="1321">
        <v>47450</v>
      </c>
      <c r="F3901" s="1371">
        <f>+E3901*D3901</f>
        <v>2372.5</v>
      </c>
      <c r="G3901" s="62"/>
      <c r="H3901" s="182"/>
      <c r="I3901" s="182"/>
    </row>
    <row r="3902" spans="2:9">
      <c r="B3902" s="1367" t="s">
        <v>1229</v>
      </c>
      <c r="C3902" s="1368" t="s">
        <v>1226</v>
      </c>
      <c r="D3902" s="1379">
        <v>0</v>
      </c>
      <c r="E3902" s="1321">
        <v>47450</v>
      </c>
      <c r="F3902" s="1371">
        <f>+E3902*D3902</f>
        <v>0</v>
      </c>
      <c r="G3902" s="62"/>
      <c r="H3902" s="182"/>
      <c r="I3902" s="182"/>
    </row>
    <row r="3903" spans="2:9">
      <c r="B3903" s="1374"/>
      <c r="C3903" s="1375"/>
      <c r="D3903" s="1376"/>
      <c r="E3903" s="1321"/>
      <c r="F3903" s="1377">
        <f>SUM(F3899:F3902)</f>
        <v>7145.95</v>
      </c>
      <c r="G3903" s="62"/>
      <c r="H3903" s="182"/>
      <c r="I3903" s="182"/>
    </row>
    <row r="3904" spans="2:9">
      <c r="B3904" s="1365" t="s">
        <v>854</v>
      </c>
      <c r="C3904" s="1366" t="s">
        <v>310</v>
      </c>
      <c r="D3904" s="1366" t="s">
        <v>238</v>
      </c>
      <c r="E3904" s="1366" t="s">
        <v>1220</v>
      </c>
      <c r="F3904" s="1366" t="s">
        <v>1221</v>
      </c>
      <c r="G3904" s="62"/>
      <c r="H3904" s="182"/>
      <c r="I3904" s="182"/>
    </row>
    <row r="3905" spans="2:9">
      <c r="B3905" s="1365"/>
      <c r="C3905" s="1366"/>
      <c r="D3905" s="1366"/>
      <c r="E3905" s="1366"/>
      <c r="F3905" s="1366"/>
      <c r="G3905" s="62"/>
      <c r="H3905" s="182"/>
      <c r="I3905" s="182"/>
    </row>
    <row r="3906" spans="2:9">
      <c r="B3906" s="1367" t="s">
        <v>877</v>
      </c>
      <c r="C3906" s="1368" t="s">
        <v>1230</v>
      </c>
      <c r="D3906" s="1372">
        <v>0.05</v>
      </c>
      <c r="E3906" s="1371">
        <v>80000</v>
      </c>
      <c r="F3906" s="1371">
        <f>+E3906*D3906</f>
        <v>4000</v>
      </c>
      <c r="G3906" s="62"/>
      <c r="H3906" s="182"/>
      <c r="I3906" s="182"/>
    </row>
    <row r="3907" spans="2:9">
      <c r="B3907" s="1367" t="s">
        <v>1231</v>
      </c>
      <c r="C3907" s="1368" t="s">
        <v>1230</v>
      </c>
      <c r="D3907" s="1372">
        <v>0</v>
      </c>
      <c r="E3907" s="1371">
        <v>3000000</v>
      </c>
      <c r="F3907" s="1371">
        <f>+E3907*D3907</f>
        <v>0</v>
      </c>
      <c r="G3907" s="62"/>
      <c r="H3907" s="182"/>
      <c r="I3907" s="182"/>
    </row>
    <row r="3908" spans="2:9">
      <c r="B3908" s="1374"/>
      <c r="C3908" s="1375"/>
      <c r="D3908" s="1376"/>
      <c r="E3908" s="1374" t="s">
        <v>1223</v>
      </c>
      <c r="F3908" s="1377">
        <f>SUM(F3906:F3907)</f>
        <v>4000</v>
      </c>
      <c r="G3908" s="62"/>
      <c r="H3908" s="182"/>
      <c r="I3908" s="182"/>
    </row>
    <row r="3909" spans="2:9">
      <c r="B3909" s="1380" t="s">
        <v>1232</v>
      </c>
      <c r="C3909" s="1366" t="s">
        <v>310</v>
      </c>
      <c r="D3909" s="1366" t="s">
        <v>238</v>
      </c>
      <c r="E3909" s="1366" t="s">
        <v>1220</v>
      </c>
      <c r="F3909" s="1366" t="s">
        <v>1221</v>
      </c>
      <c r="G3909" s="62"/>
      <c r="H3909" s="182"/>
      <c r="I3909" s="182"/>
    </row>
    <row r="3910" spans="2:9">
      <c r="B3910" s="1374"/>
      <c r="C3910" s="1368" t="s">
        <v>1234</v>
      </c>
      <c r="D3910" s="1372">
        <v>1</v>
      </c>
      <c r="E3910" s="1371">
        <f>E3895*7%</f>
        <v>1244.5300000000002</v>
      </c>
      <c r="F3910" s="1371">
        <f>+E3910*D3910</f>
        <v>1244.5300000000002</v>
      </c>
      <c r="G3910" s="62"/>
      <c r="H3910" s="182"/>
      <c r="I3910" s="182"/>
    </row>
    <row r="3911" spans="2:9">
      <c r="B3911" s="1374"/>
      <c r="C3911" s="1375"/>
      <c r="D3911" s="1376"/>
      <c r="E3911" s="1374" t="s">
        <v>1223</v>
      </c>
      <c r="F3911" s="1377">
        <f>+F3910</f>
        <v>1244.5300000000002</v>
      </c>
      <c r="G3911" s="62"/>
      <c r="H3911" s="182"/>
      <c r="I3911" s="182"/>
    </row>
    <row r="3912" spans="2:9">
      <c r="B3912" s="1381" t="s">
        <v>1235</v>
      </c>
      <c r="C3912" s="1382" t="s">
        <v>209</v>
      </c>
      <c r="D3912" s="1383"/>
      <c r="E3912" s="1384"/>
      <c r="F3912" s="1385"/>
      <c r="G3912" s="62"/>
      <c r="H3912" s="182"/>
      <c r="I3912" s="182"/>
    </row>
    <row r="3913" spans="2:9">
      <c r="B3913" s="2676" t="s">
        <v>1236</v>
      </c>
      <c r="C3913" s="3096"/>
      <c r="D3913" s="3097"/>
      <c r="E3913" s="2677">
        <f>+F3897+F3903+F3908+F3911</f>
        <v>30169.48</v>
      </c>
      <c r="F3913" s="3098"/>
      <c r="G3913" s="62"/>
      <c r="H3913" s="182"/>
      <c r="I3913" s="182"/>
    </row>
    <row r="3914" spans="2:9">
      <c r="B3914" s="30"/>
      <c r="C3914" s="30"/>
      <c r="D3914" s="30"/>
      <c r="E3914" s="61"/>
      <c r="F3914" s="62"/>
      <c r="G3914" s="62"/>
      <c r="H3914" s="182"/>
      <c r="I3914" s="182"/>
    </row>
    <row r="3915" spans="2:9">
      <c r="B3915" s="30"/>
      <c r="C3915" s="30"/>
      <c r="D3915" s="30"/>
      <c r="E3915" s="61"/>
      <c r="F3915" s="62"/>
      <c r="G3915" s="62"/>
      <c r="H3915" s="182"/>
      <c r="I3915" s="182"/>
    </row>
    <row r="3916" spans="2:9">
      <c r="B3916" s="2684" t="s">
        <v>1217</v>
      </c>
      <c r="C3916" s="3096"/>
      <c r="D3916" s="3097"/>
      <c r="E3916" s="1363" t="s">
        <v>782</v>
      </c>
      <c r="F3916" s="1386">
        <f>+'Pres. OBRA'!B126</f>
        <v>11.219999999999997</v>
      </c>
      <c r="G3916" s="62"/>
      <c r="H3916" s="182"/>
      <c r="I3916" s="182"/>
    </row>
    <row r="3917" spans="2:9" ht="21.6" customHeight="1">
      <c r="B3917" s="2685" t="s">
        <v>1218</v>
      </c>
      <c r="C3917" s="3096"/>
      <c r="D3917" s="3097"/>
      <c r="E3917" s="1364" t="s">
        <v>45</v>
      </c>
      <c r="F3917" s="1387" t="str">
        <f>+'Pres. OBRA'!D126</f>
        <v>mts</v>
      </c>
      <c r="G3917" s="62"/>
      <c r="H3917" s="182"/>
      <c r="I3917" s="182"/>
    </row>
    <row r="3918" spans="2:9">
      <c r="B3918" s="2686"/>
      <c r="C3918" s="3096"/>
      <c r="D3918" s="3096"/>
      <c r="E3918" s="3096"/>
      <c r="F3918" s="3097"/>
      <c r="G3918" s="62"/>
      <c r="H3918" s="182"/>
      <c r="I3918" s="182"/>
    </row>
    <row r="3919" spans="2:9" ht="15.75">
      <c r="B3919" s="2687" t="s">
        <v>840</v>
      </c>
      <c r="C3919" s="3096"/>
      <c r="D3919" s="3096"/>
      <c r="E3919" s="3096"/>
      <c r="F3919" s="3097"/>
      <c r="G3919" s="62"/>
      <c r="H3919" s="182"/>
      <c r="I3919" s="182"/>
    </row>
    <row r="3920" spans="2:9" ht="15.75">
      <c r="B3920" s="2687"/>
      <c r="C3920" s="3096"/>
      <c r="D3920" s="3096"/>
      <c r="E3920" s="3096"/>
      <c r="F3920" s="3097"/>
      <c r="G3920" s="62"/>
      <c r="H3920" s="182"/>
      <c r="I3920" s="182"/>
    </row>
    <row r="3921" spans="2:9">
      <c r="B3921" s="2675" t="str">
        <f>+'Pres. OBRA'!C126</f>
        <v>suministro e instalación de cable #12 negro</v>
      </c>
      <c r="C3921" s="3093"/>
      <c r="D3921" s="3093"/>
      <c r="E3921" s="3093"/>
      <c r="F3921" s="3094"/>
      <c r="G3921" s="62"/>
      <c r="H3921" s="182"/>
      <c r="I3921" s="182"/>
    </row>
    <row r="3922" spans="2:9">
      <c r="B3922" s="1365" t="s">
        <v>1219</v>
      </c>
      <c r="C3922" s="1366" t="s">
        <v>310</v>
      </c>
      <c r="D3922" s="1366" t="s">
        <v>238</v>
      </c>
      <c r="E3922" s="1366" t="s">
        <v>1220</v>
      </c>
      <c r="F3922" s="1366" t="s">
        <v>1221</v>
      </c>
      <c r="G3922" s="62"/>
      <c r="H3922" s="182"/>
      <c r="I3922" s="182"/>
    </row>
    <row r="3923" spans="2:9" ht="25.5">
      <c r="B3923" s="1392" t="s">
        <v>1283</v>
      </c>
      <c r="C3923" s="1393" t="s">
        <v>1284</v>
      </c>
      <c r="D3923" s="1394">
        <f>1*1.05</f>
        <v>1.05</v>
      </c>
      <c r="E3923" s="1388">
        <v>3500</v>
      </c>
      <c r="F3923" s="1389">
        <f t="shared" ref="F3923:F3924" si="59">+E3923*D3923</f>
        <v>3675</v>
      </c>
      <c r="G3923" s="62"/>
      <c r="H3923" s="182"/>
      <c r="I3923" s="182"/>
    </row>
    <row r="3924" spans="2:9">
      <c r="B3924" s="1367"/>
      <c r="C3924" s="1368"/>
      <c r="D3924" s="1372"/>
      <c r="E3924" s="1371"/>
      <c r="F3924" s="1371">
        <f t="shared" si="59"/>
        <v>0</v>
      </c>
      <c r="G3924" s="62"/>
      <c r="H3924" s="182"/>
      <c r="I3924" s="182"/>
    </row>
    <row r="3925" spans="2:9">
      <c r="B3925" s="1374"/>
      <c r="C3925" s="1375"/>
      <c r="D3925" s="1376"/>
      <c r="E3925" s="1374" t="s">
        <v>1223</v>
      </c>
      <c r="F3925" s="1377">
        <f>+F3923+F3924</f>
        <v>3675</v>
      </c>
      <c r="G3925" s="62"/>
      <c r="H3925" s="182"/>
      <c r="I3925" s="182"/>
    </row>
    <row r="3926" spans="2:9">
      <c r="B3926" s="1365" t="s">
        <v>1224</v>
      </c>
      <c r="C3926" s="1366" t="s">
        <v>310</v>
      </c>
      <c r="D3926" s="1366" t="s">
        <v>238</v>
      </c>
      <c r="E3926" s="1366" t="s">
        <v>1220</v>
      </c>
      <c r="F3926" s="1366" t="s">
        <v>1221</v>
      </c>
      <c r="G3926" s="62"/>
      <c r="H3926" s="182"/>
      <c r="I3926" s="182"/>
    </row>
    <row r="3927" spans="2:9">
      <c r="B3927" s="1367" t="s">
        <v>1225</v>
      </c>
      <c r="C3927" s="1378" t="s">
        <v>1226</v>
      </c>
      <c r="D3927" s="1379">
        <v>0.04</v>
      </c>
      <c r="E3927" s="1321">
        <v>95469</v>
      </c>
      <c r="F3927" s="1371">
        <f>+E3927*D3927</f>
        <v>3818.76</v>
      </c>
      <c r="G3927" s="62"/>
      <c r="H3927" s="182"/>
      <c r="I3927" s="182"/>
    </row>
    <row r="3928" spans="2:9">
      <c r="B3928" s="1367" t="s">
        <v>1227</v>
      </c>
      <c r="C3928" s="1368" t="s">
        <v>1226</v>
      </c>
      <c r="D3928" s="1379">
        <v>0</v>
      </c>
      <c r="E3928" s="1321">
        <v>95469</v>
      </c>
      <c r="F3928" s="1371">
        <f>+E3928*D3928</f>
        <v>0</v>
      </c>
      <c r="G3928" s="62"/>
      <c r="H3928" s="182"/>
      <c r="I3928" s="182"/>
    </row>
    <row r="3929" spans="2:9">
      <c r="B3929" s="1367" t="s">
        <v>1228</v>
      </c>
      <c r="C3929" s="1368" t="s">
        <v>1226</v>
      </c>
      <c r="D3929" s="1379">
        <v>0.04</v>
      </c>
      <c r="E3929" s="1321">
        <v>47450</v>
      </c>
      <c r="F3929" s="1371">
        <f>+E3929*D3929</f>
        <v>1898</v>
      </c>
      <c r="G3929" s="62"/>
      <c r="H3929" s="182"/>
      <c r="I3929" s="182"/>
    </row>
    <row r="3930" spans="2:9">
      <c r="B3930" s="1367" t="s">
        <v>1229</v>
      </c>
      <c r="C3930" s="1368" t="s">
        <v>1226</v>
      </c>
      <c r="D3930" s="1379">
        <v>0</v>
      </c>
      <c r="E3930" s="1321">
        <v>47450</v>
      </c>
      <c r="F3930" s="1371">
        <f>+E3930*D3930</f>
        <v>0</v>
      </c>
      <c r="G3930" s="62"/>
      <c r="H3930" s="182"/>
      <c r="I3930" s="182"/>
    </row>
    <row r="3931" spans="2:9">
      <c r="B3931" s="1374"/>
      <c r="C3931" s="1375"/>
      <c r="D3931" s="1376"/>
      <c r="E3931" s="1374" t="s">
        <v>1223</v>
      </c>
      <c r="F3931" s="1377">
        <f>SUM(F3927:F3930)</f>
        <v>5716.76</v>
      </c>
      <c r="G3931" s="62"/>
      <c r="H3931" s="182"/>
      <c r="I3931" s="182"/>
    </row>
    <row r="3932" spans="2:9">
      <c r="B3932" s="1365" t="s">
        <v>854</v>
      </c>
      <c r="C3932" s="1366" t="s">
        <v>310</v>
      </c>
      <c r="D3932" s="1366" t="s">
        <v>238</v>
      </c>
      <c r="E3932" s="1366" t="s">
        <v>1220</v>
      </c>
      <c r="F3932" s="1366" t="s">
        <v>1221</v>
      </c>
      <c r="G3932" s="62"/>
      <c r="H3932" s="182"/>
      <c r="I3932" s="182"/>
    </row>
    <row r="3933" spans="2:9">
      <c r="B3933" s="1365"/>
      <c r="C3933" s="1366"/>
      <c r="D3933" s="1366"/>
      <c r="E3933" s="1366"/>
      <c r="F3933" s="1366"/>
      <c r="G3933" s="62"/>
      <c r="H3933" s="182"/>
      <c r="I3933" s="182"/>
    </row>
    <row r="3934" spans="2:9">
      <c r="B3934" s="1367" t="s">
        <v>877</v>
      </c>
      <c r="C3934" s="1368" t="s">
        <v>1230</v>
      </c>
      <c r="D3934" s="1372">
        <v>0.01</v>
      </c>
      <c r="E3934" s="1371">
        <v>80000</v>
      </c>
      <c r="F3934" s="1371">
        <f>+E3934*D3934</f>
        <v>800</v>
      </c>
      <c r="G3934" s="62"/>
      <c r="H3934" s="182"/>
      <c r="I3934" s="182"/>
    </row>
    <row r="3935" spans="2:9">
      <c r="B3935" s="1367" t="s">
        <v>1231</v>
      </c>
      <c r="C3935" s="1368" t="s">
        <v>1230</v>
      </c>
      <c r="D3935" s="1372">
        <v>0</v>
      </c>
      <c r="E3935" s="1371">
        <v>3000000</v>
      </c>
      <c r="F3935" s="1371">
        <f>+E3935*D3935</f>
        <v>0</v>
      </c>
      <c r="G3935" s="62"/>
      <c r="H3935" s="182"/>
      <c r="I3935" s="182"/>
    </row>
    <row r="3936" spans="2:9">
      <c r="B3936" s="1374"/>
      <c r="C3936" s="1375"/>
      <c r="D3936" s="1376"/>
      <c r="E3936" s="1374" t="s">
        <v>1223</v>
      </c>
      <c r="F3936" s="1377">
        <f>SUM(F3934:F3935)</f>
        <v>800</v>
      </c>
      <c r="G3936" s="62"/>
      <c r="H3936" s="182"/>
      <c r="I3936" s="182"/>
    </row>
    <row r="3937" spans="2:9">
      <c r="B3937" s="1380" t="s">
        <v>1232</v>
      </c>
      <c r="C3937" s="1366" t="s">
        <v>310</v>
      </c>
      <c r="D3937" s="1366" t="s">
        <v>238</v>
      </c>
      <c r="E3937" s="1366" t="s">
        <v>1220</v>
      </c>
      <c r="F3937" s="1366" t="s">
        <v>1221</v>
      </c>
      <c r="G3937" s="62"/>
      <c r="H3937" s="182"/>
      <c r="I3937" s="182"/>
    </row>
    <row r="3938" spans="2:9">
      <c r="B3938" s="1374"/>
      <c r="C3938" s="1368" t="s">
        <v>1234</v>
      </c>
      <c r="D3938" s="1372">
        <v>1</v>
      </c>
      <c r="E3938" s="1371">
        <v>500</v>
      </c>
      <c r="F3938" s="1371">
        <f>+E3938*D3938</f>
        <v>500</v>
      </c>
      <c r="G3938" s="62"/>
      <c r="H3938" s="182"/>
      <c r="I3938" s="182"/>
    </row>
    <row r="3939" spans="2:9">
      <c r="B3939" s="1374"/>
      <c r="C3939" s="1375"/>
      <c r="D3939" s="1376"/>
      <c r="E3939" s="1374" t="s">
        <v>1223</v>
      </c>
      <c r="F3939" s="1377">
        <f>+F3938</f>
        <v>500</v>
      </c>
      <c r="G3939" s="62"/>
      <c r="H3939" s="182"/>
      <c r="I3939" s="182"/>
    </row>
    <row r="3940" spans="2:9">
      <c r="B3940" s="1381" t="s">
        <v>1235</v>
      </c>
      <c r="C3940" s="1382" t="s">
        <v>209</v>
      </c>
      <c r="D3940" s="1383"/>
      <c r="E3940" s="1384"/>
      <c r="F3940" s="1385"/>
      <c r="G3940" s="62"/>
      <c r="H3940" s="182"/>
      <c r="I3940" s="182"/>
    </row>
    <row r="3941" spans="2:9">
      <c r="B3941" s="2676" t="s">
        <v>1236</v>
      </c>
      <c r="C3941" s="3096"/>
      <c r="D3941" s="3097"/>
      <c r="E3941" s="2677">
        <f>+F3925+F3931+F3936+F3939</f>
        <v>10691.76</v>
      </c>
      <c r="F3941" s="3098"/>
      <c r="G3941" s="62"/>
      <c r="H3941" s="182"/>
      <c r="I3941" s="182"/>
    </row>
    <row r="3942" spans="2:9">
      <c r="B3942" s="30"/>
      <c r="C3942" s="30"/>
      <c r="D3942" s="30"/>
      <c r="E3942" s="61"/>
      <c r="F3942" s="62"/>
      <c r="G3942" s="62"/>
      <c r="H3942" s="182"/>
      <c r="I3942" s="182"/>
    </row>
    <row r="3943" spans="2:9">
      <c r="B3943" s="30"/>
      <c r="C3943" s="30"/>
      <c r="D3943" s="30"/>
      <c r="E3943" s="61"/>
      <c r="F3943" s="62"/>
      <c r="G3943" s="62"/>
      <c r="H3943" s="182"/>
      <c r="I3943" s="182"/>
    </row>
    <row r="3944" spans="2:9">
      <c r="B3944" s="2684" t="s">
        <v>1217</v>
      </c>
      <c r="C3944" s="3096"/>
      <c r="D3944" s="3097"/>
      <c r="E3944" s="1363" t="s">
        <v>782</v>
      </c>
      <c r="F3944" s="1386">
        <f>+'Pres. OBRA'!B126</f>
        <v>11.219999999999997</v>
      </c>
      <c r="G3944" s="62"/>
      <c r="H3944" s="182"/>
      <c r="I3944" s="182"/>
    </row>
    <row r="3945" spans="2:9">
      <c r="B3945" s="2685" t="s">
        <v>1218</v>
      </c>
      <c r="C3945" s="3096"/>
      <c r="D3945" s="3097"/>
      <c r="E3945" s="1364" t="s">
        <v>45</v>
      </c>
      <c r="F3945" s="1387" t="str">
        <f>+'Pres. OBRA'!D127</f>
        <v>mts</v>
      </c>
      <c r="G3945" s="62"/>
      <c r="H3945" s="182"/>
      <c r="I3945" s="182"/>
    </row>
    <row r="3946" spans="2:9">
      <c r="B3946" s="2686"/>
      <c r="C3946" s="3096"/>
      <c r="D3946" s="3096"/>
      <c r="E3946" s="3096"/>
      <c r="F3946" s="3097"/>
      <c r="G3946" s="62"/>
      <c r="H3946" s="182"/>
      <c r="I3946" s="182"/>
    </row>
    <row r="3947" spans="2:9" ht="15.75">
      <c r="B3947" s="2687" t="s">
        <v>840</v>
      </c>
      <c r="C3947" s="3096"/>
      <c r="D3947" s="3096"/>
      <c r="E3947" s="3096"/>
      <c r="F3947" s="3097"/>
      <c r="G3947" s="62"/>
      <c r="H3947" s="182"/>
      <c r="I3947" s="182"/>
    </row>
    <row r="3948" spans="2:9" ht="15.75">
      <c r="B3948" s="2687"/>
      <c r="C3948" s="3096"/>
      <c r="D3948" s="3096"/>
      <c r="E3948" s="3096"/>
      <c r="F3948" s="3097"/>
      <c r="G3948" s="62"/>
      <c r="H3948" s="182"/>
      <c r="I3948" s="182"/>
    </row>
    <row r="3949" spans="2:9">
      <c r="B3949" s="2675" t="str">
        <f>+'Pres. OBRA'!C127</f>
        <v>suministro e instalación de cable #12 verde</v>
      </c>
      <c r="C3949" s="3093"/>
      <c r="D3949" s="3093"/>
      <c r="E3949" s="3093"/>
      <c r="F3949" s="3094"/>
      <c r="G3949" s="62"/>
      <c r="H3949" s="182"/>
      <c r="I3949" s="182"/>
    </row>
    <row r="3950" spans="2:9">
      <c r="B3950" s="1365" t="s">
        <v>1219</v>
      </c>
      <c r="C3950" s="1366" t="s">
        <v>310</v>
      </c>
      <c r="D3950" s="1366" t="s">
        <v>238</v>
      </c>
      <c r="E3950" s="1366" t="s">
        <v>1220</v>
      </c>
      <c r="F3950" s="1366" t="s">
        <v>1221</v>
      </c>
      <c r="G3950" s="62"/>
      <c r="H3950" s="182"/>
      <c r="I3950" s="182"/>
    </row>
    <row r="3951" spans="2:9" ht="25.5">
      <c r="B3951" s="1392" t="s">
        <v>1285</v>
      </c>
      <c r="C3951" s="1393" t="s">
        <v>1284</v>
      </c>
      <c r="D3951" s="1394">
        <f>1*1.05</f>
        <v>1.05</v>
      </c>
      <c r="E3951" s="1388">
        <v>3500</v>
      </c>
      <c r="F3951" s="1389">
        <f t="shared" ref="F3951:F3952" si="60">+E3951*D3951</f>
        <v>3675</v>
      </c>
      <c r="G3951" s="62"/>
      <c r="H3951" s="182"/>
      <c r="I3951" s="182"/>
    </row>
    <row r="3952" spans="2:9">
      <c r="B3952" s="1367"/>
      <c r="C3952" s="1368"/>
      <c r="D3952" s="1372"/>
      <c r="E3952" s="1371"/>
      <c r="F3952" s="1371">
        <f t="shared" si="60"/>
        <v>0</v>
      </c>
      <c r="G3952" s="62"/>
      <c r="H3952" s="182"/>
      <c r="I3952" s="182"/>
    </row>
    <row r="3953" spans="2:9">
      <c r="B3953" s="1374"/>
      <c r="C3953" s="1375"/>
      <c r="D3953" s="1376"/>
      <c r="E3953" s="1374" t="s">
        <v>1223</v>
      </c>
      <c r="F3953" s="1377">
        <f>+F3951+F3952</f>
        <v>3675</v>
      </c>
      <c r="G3953" s="62"/>
      <c r="H3953" s="182"/>
      <c r="I3953" s="182"/>
    </row>
    <row r="3954" spans="2:9">
      <c r="B3954" s="1365" t="s">
        <v>1224</v>
      </c>
      <c r="C3954" s="1366" t="s">
        <v>310</v>
      </c>
      <c r="D3954" s="1366" t="s">
        <v>238</v>
      </c>
      <c r="E3954" s="1366" t="s">
        <v>1220</v>
      </c>
      <c r="F3954" s="1366" t="s">
        <v>1221</v>
      </c>
      <c r="G3954" s="62"/>
      <c r="H3954" s="182"/>
      <c r="I3954" s="182"/>
    </row>
    <row r="3955" spans="2:9">
      <c r="B3955" s="1367" t="s">
        <v>1225</v>
      </c>
      <c r="C3955" s="1378" t="s">
        <v>1226</v>
      </c>
      <c r="D3955" s="1379">
        <v>0.04</v>
      </c>
      <c r="E3955" s="1321">
        <v>95469</v>
      </c>
      <c r="F3955" s="1371">
        <f>+E3955*D3955</f>
        <v>3818.76</v>
      </c>
      <c r="G3955" s="62"/>
      <c r="H3955" s="182"/>
      <c r="I3955" s="182"/>
    </row>
    <row r="3956" spans="2:9">
      <c r="B3956" s="1367" t="s">
        <v>1227</v>
      </c>
      <c r="C3956" s="1368" t="s">
        <v>1226</v>
      </c>
      <c r="D3956" s="1379">
        <v>0</v>
      </c>
      <c r="E3956" s="1321">
        <v>95469</v>
      </c>
      <c r="F3956" s="1371">
        <f>+E3956*D3956</f>
        <v>0</v>
      </c>
      <c r="G3956" s="62"/>
      <c r="H3956" s="182"/>
      <c r="I3956" s="182"/>
    </row>
    <row r="3957" spans="2:9">
      <c r="B3957" s="1367" t="s">
        <v>1228</v>
      </c>
      <c r="C3957" s="1368" t="s">
        <v>1226</v>
      </c>
      <c r="D3957" s="1379">
        <v>0.04</v>
      </c>
      <c r="E3957" s="1321">
        <v>47450</v>
      </c>
      <c r="F3957" s="1371">
        <f>+E3957*D3957</f>
        <v>1898</v>
      </c>
      <c r="G3957" s="62"/>
      <c r="H3957" s="182"/>
      <c r="I3957" s="182"/>
    </row>
    <row r="3958" spans="2:9">
      <c r="B3958" s="1367" t="s">
        <v>1229</v>
      </c>
      <c r="C3958" s="1368" t="s">
        <v>1226</v>
      </c>
      <c r="D3958" s="1379">
        <v>0</v>
      </c>
      <c r="E3958" s="1321">
        <v>47450</v>
      </c>
      <c r="F3958" s="1371">
        <f>+E3958*D3958</f>
        <v>0</v>
      </c>
      <c r="G3958" s="62"/>
      <c r="H3958" s="182"/>
      <c r="I3958" s="182"/>
    </row>
    <row r="3959" spans="2:9">
      <c r="B3959" s="1374"/>
      <c r="C3959" s="1375"/>
      <c r="D3959" s="1376"/>
      <c r="E3959" s="1374" t="s">
        <v>1223</v>
      </c>
      <c r="F3959" s="1377">
        <f>SUM(F3955:F3958)</f>
        <v>5716.76</v>
      </c>
      <c r="G3959" s="62"/>
      <c r="H3959" s="182"/>
      <c r="I3959" s="182"/>
    </row>
    <row r="3960" spans="2:9">
      <c r="B3960" s="1365" t="s">
        <v>854</v>
      </c>
      <c r="C3960" s="1366" t="s">
        <v>310</v>
      </c>
      <c r="D3960" s="1366" t="s">
        <v>238</v>
      </c>
      <c r="E3960" s="1366" t="s">
        <v>1220</v>
      </c>
      <c r="F3960" s="1366" t="s">
        <v>1221</v>
      </c>
      <c r="G3960" s="62"/>
      <c r="H3960" s="182"/>
      <c r="I3960" s="182"/>
    </row>
    <row r="3961" spans="2:9">
      <c r="B3961" s="1365"/>
      <c r="C3961" s="1366"/>
      <c r="D3961" s="1366"/>
      <c r="E3961" s="1366"/>
      <c r="F3961" s="1366"/>
      <c r="G3961" s="62"/>
      <c r="H3961" s="182"/>
      <c r="I3961" s="182"/>
    </row>
    <row r="3962" spans="2:9">
      <c r="B3962" s="1367" t="s">
        <v>877</v>
      </c>
      <c r="C3962" s="1368" t="s">
        <v>1230</v>
      </c>
      <c r="D3962" s="1372">
        <v>0.01</v>
      </c>
      <c r="E3962" s="1371">
        <v>80000</v>
      </c>
      <c r="F3962" s="1371">
        <f>+E3962*D3962</f>
        <v>800</v>
      </c>
      <c r="G3962" s="62"/>
      <c r="H3962" s="182"/>
      <c r="I3962" s="182"/>
    </row>
    <row r="3963" spans="2:9">
      <c r="B3963" s="1367" t="s">
        <v>1231</v>
      </c>
      <c r="C3963" s="1368" t="s">
        <v>1230</v>
      </c>
      <c r="D3963" s="1372">
        <v>0</v>
      </c>
      <c r="E3963" s="1371">
        <v>3000000</v>
      </c>
      <c r="F3963" s="1371">
        <f>+E3963*D3963</f>
        <v>0</v>
      </c>
      <c r="G3963" s="62"/>
      <c r="H3963" s="182"/>
      <c r="I3963" s="182"/>
    </row>
    <row r="3964" spans="2:9">
      <c r="B3964" s="1374"/>
      <c r="C3964" s="1375"/>
      <c r="D3964" s="1376"/>
      <c r="E3964" s="1374" t="s">
        <v>1223</v>
      </c>
      <c r="F3964" s="1377">
        <f>SUM(F3962:F3963)</f>
        <v>800</v>
      </c>
      <c r="G3964" s="62"/>
      <c r="H3964" s="182"/>
      <c r="I3964" s="182"/>
    </row>
    <row r="3965" spans="2:9">
      <c r="B3965" s="1380" t="s">
        <v>1232</v>
      </c>
      <c r="C3965" s="1366" t="s">
        <v>310</v>
      </c>
      <c r="D3965" s="1366" t="s">
        <v>238</v>
      </c>
      <c r="E3965" s="1366" t="s">
        <v>1220</v>
      </c>
      <c r="F3965" s="1366" t="s">
        <v>1221</v>
      </c>
      <c r="G3965" s="62"/>
      <c r="H3965" s="182"/>
      <c r="I3965" s="182"/>
    </row>
    <row r="3966" spans="2:9">
      <c r="B3966" s="1374"/>
      <c r="C3966" s="1368" t="s">
        <v>1234</v>
      </c>
      <c r="D3966" s="1372">
        <v>1</v>
      </c>
      <c r="E3966" s="1371">
        <v>500</v>
      </c>
      <c r="F3966" s="1371">
        <f>+E3966*D3966</f>
        <v>500</v>
      </c>
      <c r="G3966" s="62"/>
      <c r="H3966" s="182"/>
      <c r="I3966" s="182"/>
    </row>
    <row r="3967" spans="2:9">
      <c r="B3967" s="1374"/>
      <c r="C3967" s="1375"/>
      <c r="D3967" s="1376"/>
      <c r="E3967" s="1374" t="s">
        <v>1223</v>
      </c>
      <c r="F3967" s="1377">
        <f>+F3966</f>
        <v>500</v>
      </c>
      <c r="G3967" s="62"/>
      <c r="H3967" s="182"/>
      <c r="I3967" s="182"/>
    </row>
    <row r="3968" spans="2:9">
      <c r="B3968" s="1381" t="s">
        <v>1235</v>
      </c>
      <c r="C3968" s="1382" t="s">
        <v>209</v>
      </c>
      <c r="D3968" s="1383"/>
      <c r="E3968" s="1384"/>
      <c r="F3968" s="1385"/>
      <c r="G3968" s="62"/>
      <c r="H3968" s="182"/>
      <c r="I3968" s="182"/>
    </row>
    <row r="3969" spans="2:9">
      <c r="B3969" s="2676" t="s">
        <v>1236</v>
      </c>
      <c r="C3969" s="3096"/>
      <c r="D3969" s="3097"/>
      <c r="E3969" s="2677">
        <f>+F3953+F3959+F3964+F3967</f>
        <v>10691.76</v>
      </c>
      <c r="F3969" s="3098"/>
      <c r="G3969" s="62"/>
      <c r="H3969" s="182"/>
      <c r="I3969" s="182"/>
    </row>
    <row r="3970" spans="2:9">
      <c r="B3970" s="30"/>
      <c r="C3970" s="30"/>
      <c r="D3970" s="30"/>
      <c r="E3970" s="61"/>
      <c r="F3970" s="62"/>
      <c r="G3970" s="62"/>
      <c r="H3970" s="182"/>
      <c r="I3970" s="182"/>
    </row>
    <row r="3971" spans="2:9">
      <c r="B3971" s="30"/>
      <c r="C3971" s="30"/>
      <c r="D3971" s="30"/>
      <c r="E3971" s="61"/>
      <c r="F3971" s="62"/>
      <c r="G3971" s="62"/>
      <c r="H3971" s="182"/>
      <c r="I3971" s="182"/>
    </row>
    <row r="3972" spans="2:9">
      <c r="B3972" s="2684" t="s">
        <v>1217</v>
      </c>
      <c r="C3972" s="3096"/>
      <c r="D3972" s="3097"/>
      <c r="E3972" s="1363" t="s">
        <v>782</v>
      </c>
      <c r="F3972" s="1386">
        <f>+'Pres. OBRA'!B128</f>
        <v>11.239999999999997</v>
      </c>
      <c r="G3972" s="62"/>
      <c r="H3972" s="182"/>
      <c r="I3972" s="182"/>
    </row>
    <row r="3973" spans="2:9">
      <c r="B3973" s="2685" t="s">
        <v>1218</v>
      </c>
      <c r="C3973" s="3096"/>
      <c r="D3973" s="3097"/>
      <c r="E3973" s="1364" t="s">
        <v>45</v>
      </c>
      <c r="F3973" s="1387" t="str">
        <f>+'Pres. OBRA'!D128</f>
        <v>mts</v>
      </c>
      <c r="G3973" s="62"/>
      <c r="H3973" s="182"/>
      <c r="I3973" s="182"/>
    </row>
    <row r="3974" spans="2:9">
      <c r="B3974" s="2686"/>
      <c r="C3974" s="3096"/>
      <c r="D3974" s="3096"/>
      <c r="E3974" s="3096"/>
      <c r="F3974" s="3097"/>
      <c r="G3974" s="62"/>
      <c r="H3974" s="182"/>
      <c r="I3974" s="182"/>
    </row>
    <row r="3975" spans="2:9" ht="15.75">
      <c r="B3975" s="2687" t="s">
        <v>840</v>
      </c>
      <c r="C3975" s="3096"/>
      <c r="D3975" s="3096"/>
      <c r="E3975" s="3096"/>
      <c r="F3975" s="3097"/>
      <c r="G3975" s="62"/>
      <c r="H3975" s="182"/>
      <c r="I3975" s="182"/>
    </row>
    <row r="3976" spans="2:9" ht="15.75">
      <c r="B3976" s="2687"/>
      <c r="C3976" s="3096"/>
      <c r="D3976" s="3096"/>
      <c r="E3976" s="3096"/>
      <c r="F3976" s="3097"/>
      <c r="G3976" s="62"/>
      <c r="H3976" s="182"/>
      <c r="I3976" s="182"/>
    </row>
    <row r="3977" spans="2:9">
      <c r="B3977" s="2675" t="str">
        <f>+'Pres. OBRA'!C128</f>
        <v xml:space="preserve">suministro e instalación de cable #12 blanco </v>
      </c>
      <c r="C3977" s="3093"/>
      <c r="D3977" s="3093"/>
      <c r="E3977" s="3093"/>
      <c r="F3977" s="3094"/>
      <c r="G3977" s="62"/>
      <c r="H3977" s="182"/>
      <c r="I3977" s="182"/>
    </row>
    <row r="3978" spans="2:9">
      <c r="B3978" s="1365" t="s">
        <v>1219</v>
      </c>
      <c r="C3978" s="1366" t="s">
        <v>310</v>
      </c>
      <c r="D3978" s="1366" t="s">
        <v>238</v>
      </c>
      <c r="E3978" s="1366" t="s">
        <v>1220</v>
      </c>
      <c r="F3978" s="1366" t="s">
        <v>1221</v>
      </c>
      <c r="G3978" s="62"/>
      <c r="H3978" s="182"/>
      <c r="I3978" s="182"/>
    </row>
    <row r="3979" spans="2:9" ht="25.5">
      <c r="B3979" s="1392" t="s">
        <v>1286</v>
      </c>
      <c r="C3979" s="1393" t="s">
        <v>1284</v>
      </c>
      <c r="D3979" s="1394">
        <f>1*1.05</f>
        <v>1.05</v>
      </c>
      <c r="E3979" s="1388">
        <v>3500</v>
      </c>
      <c r="F3979" s="1389">
        <f t="shared" ref="F3979:F3980" si="61">+E3979*D3979</f>
        <v>3675</v>
      </c>
      <c r="G3979" s="62"/>
      <c r="H3979" s="182"/>
      <c r="I3979" s="182"/>
    </row>
    <row r="3980" spans="2:9">
      <c r="B3980" s="1367"/>
      <c r="C3980" s="1368"/>
      <c r="D3980" s="1372"/>
      <c r="E3980" s="1371"/>
      <c r="F3980" s="1371">
        <f t="shared" si="61"/>
        <v>0</v>
      </c>
      <c r="G3980" s="62"/>
      <c r="H3980" s="182"/>
      <c r="I3980" s="182"/>
    </row>
    <row r="3981" spans="2:9">
      <c r="B3981" s="1374"/>
      <c r="C3981" s="1375"/>
      <c r="D3981" s="1376"/>
      <c r="E3981" s="1374" t="s">
        <v>1223</v>
      </c>
      <c r="F3981" s="1377">
        <f>+F3979+F3980</f>
        <v>3675</v>
      </c>
      <c r="G3981" s="62"/>
      <c r="H3981" s="182"/>
      <c r="I3981" s="182"/>
    </row>
    <row r="3982" spans="2:9">
      <c r="B3982" s="1365" t="s">
        <v>1224</v>
      </c>
      <c r="C3982" s="1366" t="s">
        <v>310</v>
      </c>
      <c r="D3982" s="1366" t="s">
        <v>238</v>
      </c>
      <c r="E3982" s="1366" t="s">
        <v>1220</v>
      </c>
      <c r="F3982" s="1366" t="s">
        <v>1221</v>
      </c>
      <c r="G3982" s="62"/>
      <c r="H3982" s="182"/>
      <c r="I3982" s="182"/>
    </row>
    <row r="3983" spans="2:9">
      <c r="B3983" s="1367" t="s">
        <v>1225</v>
      </c>
      <c r="C3983" s="1378" t="s">
        <v>1226</v>
      </c>
      <c r="D3983" s="1379">
        <v>0.04</v>
      </c>
      <c r="E3983" s="1321">
        <v>95469</v>
      </c>
      <c r="F3983" s="1371">
        <f>+E3983*D3983</f>
        <v>3818.76</v>
      </c>
      <c r="G3983" s="62"/>
      <c r="H3983" s="182"/>
      <c r="I3983" s="182"/>
    </row>
    <row r="3984" spans="2:9">
      <c r="B3984" s="1367" t="s">
        <v>1227</v>
      </c>
      <c r="C3984" s="1368" t="s">
        <v>1226</v>
      </c>
      <c r="D3984" s="1379">
        <v>0</v>
      </c>
      <c r="E3984" s="1321">
        <v>95469</v>
      </c>
      <c r="F3984" s="1371">
        <f>+E3984*D3984</f>
        <v>0</v>
      </c>
      <c r="G3984" s="62"/>
      <c r="H3984" s="182"/>
      <c r="I3984" s="182"/>
    </row>
    <row r="3985" spans="2:9">
      <c r="B3985" s="1367" t="s">
        <v>1228</v>
      </c>
      <c r="C3985" s="1368" t="s">
        <v>1226</v>
      </c>
      <c r="D3985" s="1379">
        <v>0.04</v>
      </c>
      <c r="E3985" s="1321">
        <v>47450</v>
      </c>
      <c r="F3985" s="1371">
        <f>+E3985*D3985</f>
        <v>1898</v>
      </c>
      <c r="G3985" s="62"/>
      <c r="H3985" s="182"/>
      <c r="I3985" s="182"/>
    </row>
    <row r="3986" spans="2:9">
      <c r="B3986" s="1367" t="s">
        <v>1229</v>
      </c>
      <c r="C3986" s="1368" t="s">
        <v>1226</v>
      </c>
      <c r="D3986" s="1379">
        <v>0</v>
      </c>
      <c r="E3986" s="1321">
        <v>47450</v>
      </c>
      <c r="F3986" s="1371">
        <f>+E3986*D3986</f>
        <v>0</v>
      </c>
      <c r="G3986" s="62"/>
      <c r="H3986" s="182"/>
      <c r="I3986" s="182"/>
    </row>
    <row r="3987" spans="2:9">
      <c r="B3987" s="1374"/>
      <c r="C3987" s="1375"/>
      <c r="D3987" s="1376"/>
      <c r="E3987" s="1374" t="s">
        <v>1223</v>
      </c>
      <c r="F3987" s="1377">
        <f>SUM(F3983:F3986)</f>
        <v>5716.76</v>
      </c>
      <c r="G3987" s="62"/>
      <c r="H3987" s="182"/>
      <c r="I3987" s="182"/>
    </row>
    <row r="3988" spans="2:9">
      <c r="B3988" s="1365" t="s">
        <v>854</v>
      </c>
      <c r="C3988" s="1366" t="s">
        <v>310</v>
      </c>
      <c r="D3988" s="1366" t="s">
        <v>238</v>
      </c>
      <c r="E3988" s="1366" t="s">
        <v>1220</v>
      </c>
      <c r="F3988" s="1366" t="s">
        <v>1221</v>
      </c>
      <c r="G3988" s="62"/>
      <c r="H3988" s="182"/>
      <c r="I3988" s="182"/>
    </row>
    <row r="3989" spans="2:9">
      <c r="B3989" s="1365"/>
      <c r="C3989" s="1366"/>
      <c r="D3989" s="1366"/>
      <c r="E3989" s="1366"/>
      <c r="F3989" s="1366"/>
      <c r="G3989" s="62"/>
      <c r="H3989" s="182"/>
      <c r="I3989" s="182"/>
    </row>
    <row r="3990" spans="2:9">
      <c r="B3990" s="1367" t="s">
        <v>877</v>
      </c>
      <c r="C3990" s="1368" t="s">
        <v>1230</v>
      </c>
      <c r="D3990" s="1372">
        <v>0.01</v>
      </c>
      <c r="E3990" s="1371">
        <v>80000</v>
      </c>
      <c r="F3990" s="1371">
        <f>+E3990*D3990</f>
        <v>800</v>
      </c>
      <c r="G3990" s="62"/>
      <c r="H3990" s="182"/>
      <c r="I3990" s="182"/>
    </row>
    <row r="3991" spans="2:9">
      <c r="B3991" s="1367" t="s">
        <v>1231</v>
      </c>
      <c r="C3991" s="1368" t="s">
        <v>1230</v>
      </c>
      <c r="D3991" s="1372">
        <v>0</v>
      </c>
      <c r="E3991" s="1371">
        <v>3000000</v>
      </c>
      <c r="F3991" s="1371">
        <f>+E3991*D3991</f>
        <v>0</v>
      </c>
      <c r="G3991" s="62"/>
      <c r="H3991" s="182"/>
      <c r="I3991" s="182"/>
    </row>
    <row r="3992" spans="2:9">
      <c r="B3992" s="1374"/>
      <c r="C3992" s="1375"/>
      <c r="D3992" s="1376"/>
      <c r="E3992" s="1374" t="s">
        <v>1223</v>
      </c>
      <c r="F3992" s="1377">
        <f>SUM(F3990:F3991)</f>
        <v>800</v>
      </c>
      <c r="G3992" s="62"/>
      <c r="H3992" s="182"/>
      <c r="I3992" s="182"/>
    </row>
    <row r="3993" spans="2:9">
      <c r="B3993" s="1380" t="s">
        <v>1232</v>
      </c>
      <c r="C3993" s="1366" t="s">
        <v>310</v>
      </c>
      <c r="D3993" s="1366" t="s">
        <v>238</v>
      </c>
      <c r="E3993" s="1366" t="s">
        <v>1220</v>
      </c>
      <c r="F3993" s="1366" t="s">
        <v>1221</v>
      </c>
      <c r="G3993" s="62"/>
      <c r="H3993" s="182"/>
      <c r="I3993" s="182"/>
    </row>
    <row r="3994" spans="2:9">
      <c r="B3994" s="1374"/>
      <c r="C3994" s="1368" t="s">
        <v>1234</v>
      </c>
      <c r="D3994" s="1372">
        <v>1</v>
      </c>
      <c r="E3994" s="1371">
        <v>500</v>
      </c>
      <c r="F3994" s="1371">
        <f>+E3994*D3994</f>
        <v>500</v>
      </c>
      <c r="G3994" s="62"/>
      <c r="H3994" s="182"/>
      <c r="I3994" s="182"/>
    </row>
    <row r="3995" spans="2:9">
      <c r="B3995" s="1374"/>
      <c r="C3995" s="1375"/>
      <c r="D3995" s="1376"/>
      <c r="E3995" s="1374" t="s">
        <v>1223</v>
      </c>
      <c r="F3995" s="1377">
        <f>+F3994</f>
        <v>500</v>
      </c>
      <c r="G3995" s="62"/>
      <c r="H3995" s="182"/>
      <c r="I3995" s="182"/>
    </row>
    <row r="3996" spans="2:9">
      <c r="B3996" s="1381" t="s">
        <v>1235</v>
      </c>
      <c r="C3996" s="1382" t="s">
        <v>209</v>
      </c>
      <c r="D3996" s="1383"/>
      <c r="E3996" s="1384"/>
      <c r="F3996" s="1385"/>
      <c r="G3996" s="62"/>
      <c r="H3996" s="182"/>
      <c r="I3996" s="182"/>
    </row>
    <row r="3997" spans="2:9">
      <c r="B3997" s="2676" t="s">
        <v>1236</v>
      </c>
      <c r="C3997" s="3096"/>
      <c r="D3997" s="3097"/>
      <c r="E3997" s="2677">
        <f>+F3981+F3987+F3992+F3995</f>
        <v>10691.76</v>
      </c>
      <c r="F3997" s="3098"/>
      <c r="G3997" s="62"/>
      <c r="H3997" s="182"/>
      <c r="I3997" s="182"/>
    </row>
    <row r="3998" spans="2:9">
      <c r="B3998" s="30"/>
      <c r="C3998" s="30"/>
      <c r="D3998" s="30"/>
      <c r="E3998" s="61"/>
      <c r="F3998" s="62"/>
      <c r="G3998" s="62"/>
      <c r="H3998" s="182"/>
      <c r="I3998" s="182"/>
    </row>
    <row r="3999" spans="2:9">
      <c r="B3999" s="30"/>
      <c r="C3999" s="30"/>
      <c r="D3999" s="30"/>
      <c r="E3999" s="61"/>
      <c r="F3999" s="62"/>
      <c r="G3999" s="62"/>
      <c r="H3999" s="182"/>
      <c r="I3999" s="182"/>
    </row>
    <row r="4000" spans="2:9">
      <c r="B4000" s="2684" t="s">
        <v>1217</v>
      </c>
      <c r="C4000" s="3096"/>
      <c r="D4000" s="3097"/>
      <c r="E4000" s="1363" t="s">
        <v>782</v>
      </c>
      <c r="F4000" s="1386">
        <f>+'Pres. OBRA'!B129</f>
        <v>11.249999999999996</v>
      </c>
      <c r="G4000" s="62"/>
      <c r="H4000" s="182"/>
      <c r="I4000" s="182"/>
    </row>
    <row r="4001" spans="2:9" ht="22.9" customHeight="1">
      <c r="B4001" s="2685" t="s">
        <v>1218</v>
      </c>
      <c r="C4001" s="3096"/>
      <c r="D4001" s="3097"/>
      <c r="E4001" s="1364" t="s">
        <v>45</v>
      </c>
      <c r="F4001" s="1387" t="str">
        <f>+'Pres. OBRA'!D129</f>
        <v>mts</v>
      </c>
      <c r="G4001" s="62"/>
      <c r="H4001" s="182"/>
      <c r="I4001" s="182"/>
    </row>
    <row r="4002" spans="2:9">
      <c r="B4002" s="2686"/>
      <c r="C4002" s="3096"/>
      <c r="D4002" s="3096"/>
      <c r="E4002" s="3096"/>
      <c r="F4002" s="3097"/>
      <c r="G4002" s="62"/>
      <c r="H4002" s="182"/>
      <c r="I4002" s="182"/>
    </row>
    <row r="4003" spans="2:9" ht="15.75">
      <c r="B4003" s="2687" t="s">
        <v>840</v>
      </c>
      <c r="C4003" s="3096"/>
      <c r="D4003" s="3096"/>
      <c r="E4003" s="3096"/>
      <c r="F4003" s="3097"/>
      <c r="G4003" s="62"/>
      <c r="H4003" s="182"/>
      <c r="I4003" s="182"/>
    </row>
    <row r="4004" spans="2:9" ht="15.75">
      <c r="B4004" s="2687"/>
      <c r="C4004" s="3096"/>
      <c r="D4004" s="3096"/>
      <c r="E4004" s="3096"/>
      <c r="F4004" s="3097"/>
      <c r="G4004" s="62"/>
      <c r="H4004" s="182"/>
      <c r="I4004" s="182"/>
    </row>
    <row r="4005" spans="2:9">
      <c r="B4005" s="2675" t="str">
        <f>+'Pres. OBRA'!C129</f>
        <v>suministro e instalación de cable #12 azul</v>
      </c>
      <c r="C4005" s="3093"/>
      <c r="D4005" s="3093"/>
      <c r="E4005" s="3093"/>
      <c r="F4005" s="3094"/>
      <c r="G4005" s="62"/>
      <c r="H4005" s="182"/>
      <c r="I4005" s="182"/>
    </row>
    <row r="4006" spans="2:9">
      <c r="B4006" s="1365" t="s">
        <v>1219</v>
      </c>
      <c r="C4006" s="1366" t="s">
        <v>310</v>
      </c>
      <c r="D4006" s="1366" t="s">
        <v>238</v>
      </c>
      <c r="E4006" s="1366" t="s">
        <v>1220</v>
      </c>
      <c r="F4006" s="1366" t="s">
        <v>1221</v>
      </c>
      <c r="G4006" s="62"/>
      <c r="H4006" s="182"/>
      <c r="I4006" s="182"/>
    </row>
    <row r="4007" spans="2:9" ht="25.5">
      <c r="B4007" s="1392" t="s">
        <v>1287</v>
      </c>
      <c r="C4007" s="1393" t="s">
        <v>1284</v>
      </c>
      <c r="D4007" s="1394">
        <f>1*1.05</f>
        <v>1.05</v>
      </c>
      <c r="E4007" s="1388">
        <v>3500</v>
      </c>
      <c r="F4007" s="1389">
        <f t="shared" ref="F4007:F4008" si="62">+E4007*D4007</f>
        <v>3675</v>
      </c>
      <c r="G4007" s="62"/>
      <c r="H4007" s="182"/>
      <c r="I4007" s="182"/>
    </row>
    <row r="4008" spans="2:9">
      <c r="B4008" s="1367"/>
      <c r="C4008" s="1368"/>
      <c r="D4008" s="1372"/>
      <c r="E4008" s="1371"/>
      <c r="F4008" s="1371">
        <f t="shared" si="62"/>
        <v>0</v>
      </c>
      <c r="G4008" s="62"/>
      <c r="H4008" s="182"/>
      <c r="I4008" s="182"/>
    </row>
    <row r="4009" spans="2:9">
      <c r="B4009" s="1374"/>
      <c r="C4009" s="1375"/>
      <c r="D4009" s="1376"/>
      <c r="E4009" s="1374" t="s">
        <v>1223</v>
      </c>
      <c r="F4009" s="1377">
        <f>+F4007+F4008</f>
        <v>3675</v>
      </c>
      <c r="G4009" s="62"/>
      <c r="H4009" s="182"/>
      <c r="I4009" s="182"/>
    </row>
    <row r="4010" spans="2:9">
      <c r="B4010" s="1365" t="s">
        <v>1224</v>
      </c>
      <c r="C4010" s="1366" t="s">
        <v>310</v>
      </c>
      <c r="D4010" s="1366" t="s">
        <v>238</v>
      </c>
      <c r="E4010" s="1366" t="s">
        <v>1220</v>
      </c>
      <c r="F4010" s="1366" t="s">
        <v>1221</v>
      </c>
      <c r="G4010" s="62"/>
      <c r="H4010" s="182"/>
      <c r="I4010" s="182"/>
    </row>
    <row r="4011" spans="2:9">
      <c r="B4011" s="1367" t="s">
        <v>1225</v>
      </c>
      <c r="C4011" s="1378" t="s">
        <v>1226</v>
      </c>
      <c r="D4011" s="1379">
        <v>0.04</v>
      </c>
      <c r="E4011" s="1321">
        <v>95469</v>
      </c>
      <c r="F4011" s="1371">
        <f>+E4011*D4011</f>
        <v>3818.76</v>
      </c>
      <c r="G4011" s="62"/>
      <c r="H4011" s="182"/>
      <c r="I4011" s="182"/>
    </row>
    <row r="4012" spans="2:9">
      <c r="B4012" s="1367" t="s">
        <v>1227</v>
      </c>
      <c r="C4012" s="1368" t="s">
        <v>1226</v>
      </c>
      <c r="D4012" s="1379">
        <v>0</v>
      </c>
      <c r="E4012" s="1321">
        <v>95469</v>
      </c>
      <c r="F4012" s="1371">
        <f>+E4012*D4012</f>
        <v>0</v>
      </c>
      <c r="G4012" s="62"/>
      <c r="H4012" s="182"/>
      <c r="I4012" s="182"/>
    </row>
    <row r="4013" spans="2:9">
      <c r="B4013" s="1367" t="s">
        <v>1228</v>
      </c>
      <c r="C4013" s="1368" t="s">
        <v>1226</v>
      </c>
      <c r="D4013" s="1379">
        <v>0.04</v>
      </c>
      <c r="E4013" s="1321">
        <v>47450</v>
      </c>
      <c r="F4013" s="1371">
        <f>+E4013*D4013</f>
        <v>1898</v>
      </c>
      <c r="G4013" s="62"/>
      <c r="H4013" s="182"/>
      <c r="I4013" s="182"/>
    </row>
    <row r="4014" spans="2:9">
      <c r="B4014" s="1367" t="s">
        <v>1229</v>
      </c>
      <c r="C4014" s="1368" t="s">
        <v>1226</v>
      </c>
      <c r="D4014" s="1379">
        <v>0</v>
      </c>
      <c r="E4014" s="1321">
        <v>47450</v>
      </c>
      <c r="F4014" s="1371">
        <f>+E4014*D4014</f>
        <v>0</v>
      </c>
      <c r="G4014" s="62"/>
      <c r="H4014" s="182"/>
      <c r="I4014" s="182"/>
    </row>
    <row r="4015" spans="2:9">
      <c r="B4015" s="1374"/>
      <c r="C4015" s="1375"/>
      <c r="D4015" s="1376"/>
      <c r="E4015" s="1374" t="s">
        <v>1223</v>
      </c>
      <c r="F4015" s="1377">
        <f>SUM(F4011:F4014)</f>
        <v>5716.76</v>
      </c>
      <c r="G4015" s="62"/>
      <c r="H4015" s="182"/>
      <c r="I4015" s="182"/>
    </row>
    <row r="4016" spans="2:9">
      <c r="B4016" s="1365" t="s">
        <v>854</v>
      </c>
      <c r="C4016" s="1366" t="s">
        <v>310</v>
      </c>
      <c r="D4016" s="1366" t="s">
        <v>238</v>
      </c>
      <c r="E4016" s="1366" t="s">
        <v>1220</v>
      </c>
      <c r="F4016" s="1366" t="s">
        <v>1221</v>
      </c>
      <c r="G4016" s="62"/>
      <c r="H4016" s="182"/>
      <c r="I4016" s="182"/>
    </row>
    <row r="4017" spans="2:9">
      <c r="B4017" s="1365"/>
      <c r="C4017" s="1366"/>
      <c r="D4017" s="1366"/>
      <c r="E4017" s="1366"/>
      <c r="F4017" s="1366"/>
      <c r="G4017" s="62"/>
      <c r="H4017" s="182"/>
      <c r="I4017" s="182"/>
    </row>
    <row r="4018" spans="2:9">
      <c r="B4018" s="1367" t="s">
        <v>877</v>
      </c>
      <c r="C4018" s="1368" t="s">
        <v>1230</v>
      </c>
      <c r="D4018" s="1372">
        <v>0.01</v>
      </c>
      <c r="E4018" s="1371">
        <v>80000</v>
      </c>
      <c r="F4018" s="1371">
        <f>+E4018*D4018</f>
        <v>800</v>
      </c>
      <c r="G4018" s="62"/>
      <c r="H4018" s="182"/>
      <c r="I4018" s="182"/>
    </row>
    <row r="4019" spans="2:9">
      <c r="B4019" s="1367" t="s">
        <v>1231</v>
      </c>
      <c r="C4019" s="1368" t="s">
        <v>1230</v>
      </c>
      <c r="D4019" s="1372">
        <v>0</v>
      </c>
      <c r="E4019" s="1371">
        <v>3000000</v>
      </c>
      <c r="F4019" s="1371">
        <f>+E4019*D4019</f>
        <v>0</v>
      </c>
      <c r="G4019" s="62"/>
      <c r="H4019" s="182"/>
      <c r="I4019" s="182"/>
    </row>
    <row r="4020" spans="2:9">
      <c r="B4020" s="1374"/>
      <c r="C4020" s="1375"/>
      <c r="D4020" s="1376"/>
      <c r="E4020" s="1374" t="s">
        <v>1223</v>
      </c>
      <c r="F4020" s="1377">
        <f>SUM(F4018:F4019)</f>
        <v>800</v>
      </c>
      <c r="G4020" s="62"/>
      <c r="H4020" s="182"/>
      <c r="I4020" s="182"/>
    </row>
    <row r="4021" spans="2:9">
      <c r="B4021" s="1380" t="s">
        <v>1232</v>
      </c>
      <c r="C4021" s="1366" t="s">
        <v>310</v>
      </c>
      <c r="D4021" s="1366" t="s">
        <v>238</v>
      </c>
      <c r="E4021" s="1366" t="s">
        <v>1220</v>
      </c>
      <c r="F4021" s="1366" t="s">
        <v>1221</v>
      </c>
      <c r="G4021" s="62"/>
      <c r="H4021" s="182"/>
      <c r="I4021" s="182"/>
    </row>
    <row r="4022" spans="2:9">
      <c r="B4022" s="1374"/>
      <c r="C4022" s="1368" t="s">
        <v>1234</v>
      </c>
      <c r="D4022" s="1372">
        <v>1</v>
      </c>
      <c r="E4022" s="1371">
        <v>500</v>
      </c>
      <c r="F4022" s="1371">
        <f>+E4022*D4022</f>
        <v>500</v>
      </c>
      <c r="G4022" s="62"/>
      <c r="H4022" s="182"/>
      <c r="I4022" s="182"/>
    </row>
    <row r="4023" spans="2:9">
      <c r="B4023" s="1374"/>
      <c r="C4023" s="1375"/>
      <c r="D4023" s="1376"/>
      <c r="E4023" s="1374" t="s">
        <v>1223</v>
      </c>
      <c r="F4023" s="1377">
        <f>+F4022</f>
        <v>500</v>
      </c>
      <c r="G4023" s="62"/>
      <c r="H4023" s="182"/>
      <c r="I4023" s="182"/>
    </row>
    <row r="4024" spans="2:9">
      <c r="B4024" s="1381" t="s">
        <v>1235</v>
      </c>
      <c r="C4024" s="1382" t="s">
        <v>209</v>
      </c>
      <c r="D4024" s="1383"/>
      <c r="E4024" s="1384"/>
      <c r="F4024" s="1385"/>
      <c r="G4024" s="62"/>
      <c r="H4024" s="182"/>
      <c r="I4024" s="182"/>
    </row>
    <row r="4025" spans="2:9">
      <c r="B4025" s="2676" t="s">
        <v>1236</v>
      </c>
      <c r="C4025" s="3096"/>
      <c r="D4025" s="3097"/>
      <c r="E4025" s="2677">
        <f>+F4009+F4015+F4020+F4023</f>
        <v>10691.76</v>
      </c>
      <c r="F4025" s="3098"/>
      <c r="G4025" s="62"/>
      <c r="H4025" s="182"/>
      <c r="I4025" s="182"/>
    </row>
    <row r="4026" spans="2:9">
      <c r="B4026" s="30"/>
      <c r="C4026" s="30"/>
      <c r="D4026" s="30"/>
      <c r="E4026" s="61"/>
      <c r="F4026" s="62"/>
      <c r="G4026" s="62"/>
      <c r="H4026" s="182"/>
      <c r="I4026" s="182"/>
    </row>
    <row r="4027" spans="2:9">
      <c r="B4027" s="30"/>
      <c r="C4027" s="30"/>
      <c r="D4027" s="30"/>
      <c r="E4027" s="61"/>
      <c r="F4027" s="62"/>
      <c r="G4027" s="62"/>
      <c r="H4027" s="182"/>
      <c r="I4027" s="182"/>
    </row>
    <row r="4028" spans="2:9">
      <c r="B4028" s="2684" t="s">
        <v>1217</v>
      </c>
      <c r="C4028" s="3096"/>
      <c r="D4028" s="3097"/>
      <c r="E4028" s="1363" t="s">
        <v>782</v>
      </c>
      <c r="F4028" s="1386">
        <f>+'Pres. OBRA'!B130</f>
        <v>11.259999999999996</v>
      </c>
      <c r="G4028" s="62"/>
      <c r="H4028" s="182"/>
      <c r="I4028" s="182"/>
    </row>
    <row r="4029" spans="2:9" ht="24" customHeight="1">
      <c r="B4029" s="2685" t="s">
        <v>1218</v>
      </c>
      <c r="C4029" s="3096"/>
      <c r="D4029" s="3097"/>
      <c r="E4029" s="1364" t="s">
        <v>45</v>
      </c>
      <c r="F4029" s="1387" t="str">
        <f>+'Pres. OBRA'!D130</f>
        <v>mts</v>
      </c>
      <c r="G4029" s="62"/>
      <c r="H4029" s="182"/>
      <c r="I4029" s="182"/>
    </row>
    <row r="4030" spans="2:9">
      <c r="B4030" s="2686"/>
      <c r="C4030" s="3096"/>
      <c r="D4030" s="3096"/>
      <c r="E4030" s="3096"/>
      <c r="F4030" s="3097"/>
      <c r="G4030" s="62"/>
      <c r="H4030" s="182"/>
      <c r="I4030" s="182"/>
    </row>
    <row r="4031" spans="2:9" ht="15.75">
      <c r="B4031" s="2687" t="s">
        <v>840</v>
      </c>
      <c r="C4031" s="3096"/>
      <c r="D4031" s="3096"/>
      <c r="E4031" s="3096"/>
      <c r="F4031" s="3097"/>
      <c r="G4031" s="62"/>
      <c r="H4031" s="182"/>
      <c r="I4031" s="182"/>
    </row>
    <row r="4032" spans="2:9" ht="15.75">
      <c r="B4032" s="2687"/>
      <c r="C4032" s="3096"/>
      <c r="D4032" s="3096"/>
      <c r="E4032" s="3096"/>
      <c r="F4032" s="3097"/>
      <c r="G4032" s="62"/>
      <c r="H4032" s="182"/>
      <c r="I4032" s="182"/>
    </row>
    <row r="4033" spans="2:9">
      <c r="B4033" s="2675" t="str">
        <f>+'Pres. OBRA'!C130</f>
        <v>suministro e instalación de cable encauchetado 3x14</v>
      </c>
      <c r="C4033" s="3093"/>
      <c r="D4033" s="3093"/>
      <c r="E4033" s="3093"/>
      <c r="F4033" s="3094"/>
      <c r="G4033" s="62"/>
      <c r="H4033" s="182"/>
      <c r="I4033" s="182"/>
    </row>
    <row r="4034" spans="2:9">
      <c r="B4034" s="1365" t="s">
        <v>1219</v>
      </c>
      <c r="C4034" s="1366" t="s">
        <v>310</v>
      </c>
      <c r="D4034" s="1366" t="s">
        <v>238</v>
      </c>
      <c r="E4034" s="1366" t="s">
        <v>1220</v>
      </c>
      <c r="F4034" s="1366" t="s">
        <v>1221</v>
      </c>
      <c r="G4034" s="62"/>
      <c r="H4034" s="182"/>
      <c r="I4034" s="182"/>
    </row>
    <row r="4035" spans="2:9" ht="25.5">
      <c r="B4035" s="1392" t="s">
        <v>1288</v>
      </c>
      <c r="C4035" s="1393" t="s">
        <v>1284</v>
      </c>
      <c r="D4035" s="1394">
        <f>1*1.05</f>
        <v>1.05</v>
      </c>
      <c r="E4035" s="1388">
        <v>9668</v>
      </c>
      <c r="F4035" s="1389">
        <f t="shared" ref="F4035:F4036" si="63">+E4035*D4035</f>
        <v>10151.4</v>
      </c>
      <c r="G4035" s="62"/>
      <c r="H4035" s="182"/>
      <c r="I4035" s="182"/>
    </row>
    <row r="4036" spans="2:9">
      <c r="B4036" s="1367"/>
      <c r="C4036" s="1368"/>
      <c r="D4036" s="1372"/>
      <c r="E4036" s="1371"/>
      <c r="F4036" s="1371">
        <f t="shared" si="63"/>
        <v>0</v>
      </c>
      <c r="G4036" s="62"/>
      <c r="H4036" s="182"/>
      <c r="I4036" s="182"/>
    </row>
    <row r="4037" spans="2:9">
      <c r="B4037" s="1374"/>
      <c r="C4037" s="1375"/>
      <c r="D4037" s="1376"/>
      <c r="E4037" s="1374" t="s">
        <v>1223</v>
      </c>
      <c r="F4037" s="1377">
        <f>+F4035+F4036</f>
        <v>10151.4</v>
      </c>
      <c r="G4037" s="62"/>
      <c r="H4037" s="182"/>
      <c r="I4037" s="182"/>
    </row>
    <row r="4038" spans="2:9">
      <c r="B4038" s="1365" t="s">
        <v>1224</v>
      </c>
      <c r="C4038" s="1366" t="s">
        <v>310</v>
      </c>
      <c r="D4038" s="1366" t="s">
        <v>238</v>
      </c>
      <c r="E4038" s="1366" t="s">
        <v>1220</v>
      </c>
      <c r="F4038" s="1366" t="s">
        <v>1221</v>
      </c>
      <c r="G4038" s="62"/>
      <c r="H4038" s="182"/>
      <c r="I4038" s="182"/>
    </row>
    <row r="4039" spans="2:9">
      <c r="B4039" s="1367" t="s">
        <v>1225</v>
      </c>
      <c r="C4039" s="1378" t="s">
        <v>1226</v>
      </c>
      <c r="D4039" s="1379">
        <v>0</v>
      </c>
      <c r="E4039" s="1321">
        <v>95469</v>
      </c>
      <c r="F4039" s="1371">
        <f>+E4039*D4039</f>
        <v>0</v>
      </c>
      <c r="G4039" s="62"/>
      <c r="H4039" s="182"/>
      <c r="I4039" s="182"/>
    </row>
    <row r="4040" spans="2:9">
      <c r="B4040" s="1367" t="s">
        <v>1227</v>
      </c>
      <c r="C4040" s="1368" t="s">
        <v>1226</v>
      </c>
      <c r="D4040" s="1379">
        <v>0.04</v>
      </c>
      <c r="E4040" s="1321">
        <v>95469</v>
      </c>
      <c r="F4040" s="1371">
        <f>+E4040*D4040</f>
        <v>3818.76</v>
      </c>
      <c r="G4040" s="62"/>
      <c r="H4040" s="182"/>
      <c r="I4040" s="182"/>
    </row>
    <row r="4041" spans="2:9">
      <c r="B4041" s="1367" t="s">
        <v>1228</v>
      </c>
      <c r="C4041" s="1368" t="s">
        <v>1226</v>
      </c>
      <c r="D4041" s="1379">
        <v>0</v>
      </c>
      <c r="E4041" s="1321">
        <v>47450</v>
      </c>
      <c r="F4041" s="1371">
        <f>+E4041*D4041</f>
        <v>0</v>
      </c>
      <c r="G4041" s="62"/>
      <c r="H4041" s="182"/>
      <c r="I4041" s="182"/>
    </row>
    <row r="4042" spans="2:9">
      <c r="B4042" s="1367" t="s">
        <v>1229</v>
      </c>
      <c r="C4042" s="1368" t="s">
        <v>1226</v>
      </c>
      <c r="D4042" s="1379">
        <v>0.04</v>
      </c>
      <c r="E4042" s="1321">
        <v>47450</v>
      </c>
      <c r="F4042" s="1371">
        <f>+E4042*D4042</f>
        <v>1898</v>
      </c>
      <c r="G4042" s="62"/>
      <c r="H4042" s="182"/>
      <c r="I4042" s="182"/>
    </row>
    <row r="4043" spans="2:9">
      <c r="B4043" s="1374"/>
      <c r="C4043" s="1375"/>
      <c r="D4043" s="1376"/>
      <c r="E4043" s="1374" t="s">
        <v>1223</v>
      </c>
      <c r="F4043" s="1377">
        <f>SUM(F4039:F4042)</f>
        <v>5716.76</v>
      </c>
      <c r="G4043" s="62"/>
      <c r="H4043" s="182"/>
      <c r="I4043" s="182"/>
    </row>
    <row r="4044" spans="2:9">
      <c r="B4044" s="1365" t="s">
        <v>854</v>
      </c>
      <c r="C4044" s="1366" t="s">
        <v>310</v>
      </c>
      <c r="D4044" s="1366" t="s">
        <v>238</v>
      </c>
      <c r="E4044" s="1366" t="s">
        <v>1220</v>
      </c>
      <c r="F4044" s="1366" t="s">
        <v>1221</v>
      </c>
      <c r="G4044" s="62"/>
      <c r="H4044" s="182"/>
      <c r="I4044" s="182"/>
    </row>
    <row r="4045" spans="2:9">
      <c r="B4045" s="1365"/>
      <c r="C4045" s="1366"/>
      <c r="D4045" s="1366"/>
      <c r="E4045" s="1366"/>
      <c r="F4045" s="1366"/>
      <c r="G4045" s="62"/>
      <c r="H4045" s="182"/>
      <c r="I4045" s="182"/>
    </row>
    <row r="4046" spans="2:9">
      <c r="B4046" s="1367" t="s">
        <v>877</v>
      </c>
      <c r="C4046" s="1368" t="s">
        <v>1230</v>
      </c>
      <c r="D4046" s="1372">
        <v>0.01</v>
      </c>
      <c r="E4046" s="1371">
        <v>80000</v>
      </c>
      <c r="F4046" s="1371">
        <f>+E4046*D4046</f>
        <v>800</v>
      </c>
      <c r="G4046" s="62"/>
      <c r="H4046" s="182"/>
      <c r="I4046" s="182"/>
    </row>
    <row r="4047" spans="2:9">
      <c r="B4047" s="1367" t="s">
        <v>1231</v>
      </c>
      <c r="C4047" s="1368" t="s">
        <v>1230</v>
      </c>
      <c r="D4047" s="1372">
        <v>0</v>
      </c>
      <c r="E4047" s="1371">
        <v>3000000</v>
      </c>
      <c r="F4047" s="1371">
        <f>+E4047*D4047</f>
        <v>0</v>
      </c>
      <c r="G4047" s="62"/>
      <c r="H4047" s="182"/>
      <c r="I4047" s="182"/>
    </row>
    <row r="4048" spans="2:9">
      <c r="B4048" s="1374"/>
      <c r="C4048" s="1375"/>
      <c r="D4048" s="1376"/>
      <c r="E4048" s="1374" t="s">
        <v>1223</v>
      </c>
      <c r="F4048" s="1377">
        <f>SUM(F4046:F4047)</f>
        <v>800</v>
      </c>
      <c r="G4048" s="62"/>
      <c r="H4048" s="182"/>
      <c r="I4048" s="182"/>
    </row>
    <row r="4049" spans="2:9">
      <c r="B4049" s="1380" t="s">
        <v>1232</v>
      </c>
      <c r="C4049" s="1366" t="s">
        <v>310</v>
      </c>
      <c r="D4049" s="1366" t="s">
        <v>238</v>
      </c>
      <c r="E4049" s="1366" t="s">
        <v>1220</v>
      </c>
      <c r="F4049" s="1366" t="s">
        <v>1221</v>
      </c>
      <c r="G4049" s="62"/>
      <c r="H4049" s="182"/>
      <c r="I4049" s="182"/>
    </row>
    <row r="4050" spans="2:9">
      <c r="B4050" s="1374"/>
      <c r="C4050" s="1368" t="s">
        <v>1234</v>
      </c>
      <c r="D4050" s="1372">
        <v>1</v>
      </c>
      <c r="E4050" s="1371">
        <v>500</v>
      </c>
      <c r="F4050" s="1371">
        <f>+E4050*D4050</f>
        <v>500</v>
      </c>
      <c r="G4050" s="62"/>
      <c r="H4050" s="182"/>
      <c r="I4050" s="182"/>
    </row>
    <row r="4051" spans="2:9">
      <c r="B4051" s="1374"/>
      <c r="C4051" s="1375"/>
      <c r="D4051" s="1376"/>
      <c r="E4051" s="1374" t="s">
        <v>1223</v>
      </c>
      <c r="F4051" s="1377">
        <f>+F4050</f>
        <v>500</v>
      </c>
      <c r="G4051" s="62"/>
      <c r="H4051" s="182"/>
      <c r="I4051" s="182"/>
    </row>
    <row r="4052" spans="2:9">
      <c r="B4052" s="1381" t="s">
        <v>1235</v>
      </c>
      <c r="C4052" s="1382" t="s">
        <v>209</v>
      </c>
      <c r="D4052" s="1383"/>
      <c r="E4052" s="1384"/>
      <c r="F4052" s="1385"/>
      <c r="G4052" s="62"/>
      <c r="H4052" s="182"/>
      <c r="I4052" s="182"/>
    </row>
    <row r="4053" spans="2:9">
      <c r="B4053" s="2676" t="s">
        <v>1236</v>
      </c>
      <c r="C4053" s="3096"/>
      <c r="D4053" s="3097"/>
      <c r="E4053" s="2677">
        <f>+F4037+F4043+F4048+F4051</f>
        <v>17168.16</v>
      </c>
      <c r="F4053" s="3098"/>
      <c r="G4053" s="62"/>
      <c r="H4053" s="182"/>
      <c r="I4053" s="182"/>
    </row>
    <row r="4054" spans="2:9">
      <c r="B4054" s="30"/>
      <c r="C4054" s="30"/>
      <c r="D4054" s="30"/>
      <c r="E4054" s="61"/>
      <c r="F4054" s="62"/>
      <c r="G4054" s="62"/>
      <c r="H4054" s="182"/>
      <c r="I4054" s="182"/>
    </row>
    <row r="4055" spans="2:9">
      <c r="B4055" s="30"/>
      <c r="C4055" s="30"/>
      <c r="D4055" s="30"/>
      <c r="E4055" s="61"/>
      <c r="F4055" s="62"/>
      <c r="G4055" s="62"/>
      <c r="H4055" s="182"/>
      <c r="I4055" s="182"/>
    </row>
    <row r="4056" spans="2:9">
      <c r="B4056" s="2684" t="s">
        <v>1217</v>
      </c>
      <c r="C4056" s="3096"/>
      <c r="D4056" s="3097"/>
      <c r="E4056" s="1363" t="s">
        <v>782</v>
      </c>
      <c r="F4056" s="1386">
        <f>+'Pres. OBRA'!B131</f>
        <v>11.269999999999996</v>
      </c>
      <c r="G4056" s="62"/>
      <c r="H4056" s="182"/>
      <c r="I4056" s="182"/>
    </row>
    <row r="4057" spans="2:9" ht="21.6" customHeight="1">
      <c r="B4057" s="2685" t="s">
        <v>1218</v>
      </c>
      <c r="C4057" s="3096"/>
      <c r="D4057" s="3097"/>
      <c r="E4057" s="1364" t="s">
        <v>45</v>
      </c>
      <c r="F4057" s="1387" t="str">
        <f>+'Pres. OBRA'!D131</f>
        <v>mts</v>
      </c>
      <c r="G4057" s="62"/>
      <c r="H4057" s="182"/>
      <c r="I4057" s="182"/>
    </row>
    <row r="4058" spans="2:9">
      <c r="B4058" s="2686"/>
      <c r="C4058" s="3096"/>
      <c r="D4058" s="3096"/>
      <c r="E4058" s="3096"/>
      <c r="F4058" s="3097"/>
      <c r="G4058" s="62"/>
      <c r="H4058" s="182"/>
      <c r="I4058" s="182"/>
    </row>
    <row r="4059" spans="2:9" ht="15.75">
      <c r="B4059" s="2687" t="s">
        <v>840</v>
      </c>
      <c r="C4059" s="3096"/>
      <c r="D4059" s="3096"/>
      <c r="E4059" s="3096"/>
      <c r="F4059" s="3097"/>
      <c r="G4059" s="62"/>
      <c r="H4059" s="182"/>
      <c r="I4059" s="182"/>
    </row>
    <row r="4060" spans="2:9" ht="15.75">
      <c r="B4060" s="2687"/>
      <c r="C4060" s="3096"/>
      <c r="D4060" s="3096"/>
      <c r="E4060" s="3096"/>
      <c r="F4060" s="3097"/>
      <c r="G4060" s="62"/>
      <c r="H4060" s="182"/>
      <c r="I4060" s="182"/>
    </row>
    <row r="4061" spans="2:9">
      <c r="B4061" s="2675" t="str">
        <f>+'Pres. OBRA'!C131</f>
        <v>suministro e instalación de cable encauchetado 3x12</v>
      </c>
      <c r="C4061" s="3093"/>
      <c r="D4061" s="3093"/>
      <c r="E4061" s="3093"/>
      <c r="F4061" s="3094"/>
      <c r="G4061" s="62"/>
      <c r="H4061" s="182"/>
      <c r="I4061" s="182"/>
    </row>
    <row r="4062" spans="2:9">
      <c r="B4062" s="1365" t="s">
        <v>1219</v>
      </c>
      <c r="C4062" s="1366" t="s">
        <v>310</v>
      </c>
      <c r="D4062" s="1366" t="s">
        <v>238</v>
      </c>
      <c r="E4062" s="1366" t="s">
        <v>1220</v>
      </c>
      <c r="F4062" s="1366" t="s">
        <v>1221</v>
      </c>
      <c r="G4062" s="62"/>
      <c r="H4062" s="182"/>
      <c r="I4062" s="182"/>
    </row>
    <row r="4063" spans="2:9" ht="25.5">
      <c r="B4063" s="1392" t="s">
        <v>1289</v>
      </c>
      <c r="C4063" s="1393" t="s">
        <v>1284</v>
      </c>
      <c r="D4063" s="1394">
        <f>1*1.05</f>
        <v>1.05</v>
      </c>
      <c r="E4063" s="1388">
        <v>14228</v>
      </c>
      <c r="F4063" s="1389">
        <f>+E4063*D4063</f>
        <v>14939.400000000001</v>
      </c>
      <c r="G4063" s="62"/>
      <c r="H4063" s="182"/>
      <c r="I4063" s="182"/>
    </row>
    <row r="4064" spans="2:9">
      <c r="B4064" s="1367"/>
      <c r="C4064" s="1368"/>
      <c r="D4064" s="1372"/>
      <c r="E4064" s="1371"/>
      <c r="F4064" s="1371">
        <f t="shared" ref="F4064" si="64">+E4064*D4064</f>
        <v>0</v>
      </c>
      <c r="G4064" s="62"/>
      <c r="H4064" s="182"/>
      <c r="I4064" s="182"/>
    </row>
    <row r="4065" spans="2:9">
      <c r="B4065" s="1374"/>
      <c r="C4065" s="1375"/>
      <c r="D4065" s="1376"/>
      <c r="E4065" s="1374" t="s">
        <v>1223</v>
      </c>
      <c r="F4065" s="1377">
        <f>+F4063+F4064</f>
        <v>14939.400000000001</v>
      </c>
      <c r="G4065" s="62"/>
      <c r="H4065" s="182"/>
      <c r="I4065" s="182"/>
    </row>
    <row r="4066" spans="2:9">
      <c r="B4066" s="1365" t="s">
        <v>1224</v>
      </c>
      <c r="C4066" s="1366" t="s">
        <v>310</v>
      </c>
      <c r="D4066" s="1366" t="s">
        <v>238</v>
      </c>
      <c r="E4066" s="1366" t="s">
        <v>1220</v>
      </c>
      <c r="F4066" s="1366" t="s">
        <v>1221</v>
      </c>
      <c r="G4066" s="62"/>
      <c r="H4066" s="182"/>
      <c r="I4066" s="182"/>
    </row>
    <row r="4067" spans="2:9">
      <c r="B4067" s="1367" t="s">
        <v>1225</v>
      </c>
      <c r="C4067" s="1378" t="s">
        <v>1226</v>
      </c>
      <c r="D4067" s="1379">
        <v>0</v>
      </c>
      <c r="E4067" s="1321">
        <v>95469</v>
      </c>
      <c r="F4067" s="1371">
        <f>+E4067*D4067</f>
        <v>0</v>
      </c>
      <c r="G4067" s="62"/>
      <c r="H4067" s="182"/>
      <c r="I4067" s="182"/>
    </row>
    <row r="4068" spans="2:9">
      <c r="B4068" s="1367" t="s">
        <v>1227</v>
      </c>
      <c r="C4068" s="1368" t="s">
        <v>1226</v>
      </c>
      <c r="D4068" s="1379">
        <v>0.04</v>
      </c>
      <c r="E4068" s="1321">
        <v>95469</v>
      </c>
      <c r="F4068" s="1371">
        <f>+E4068*D4068</f>
        <v>3818.76</v>
      </c>
      <c r="G4068" s="62"/>
      <c r="H4068" s="182"/>
      <c r="I4068" s="182"/>
    </row>
    <row r="4069" spans="2:9">
      <c r="B4069" s="1367" t="s">
        <v>1228</v>
      </c>
      <c r="C4069" s="1368" t="s">
        <v>1226</v>
      </c>
      <c r="D4069" s="1379">
        <v>0</v>
      </c>
      <c r="E4069" s="1321">
        <v>47450</v>
      </c>
      <c r="F4069" s="1371">
        <f>+E4069*D4069</f>
        <v>0</v>
      </c>
      <c r="G4069" s="62"/>
      <c r="H4069" s="182"/>
      <c r="I4069" s="182"/>
    </row>
    <row r="4070" spans="2:9">
      <c r="B4070" s="1367" t="s">
        <v>1229</v>
      </c>
      <c r="C4070" s="1368" t="s">
        <v>1226</v>
      </c>
      <c r="D4070" s="1379">
        <v>0.04</v>
      </c>
      <c r="E4070" s="1321">
        <v>47450</v>
      </c>
      <c r="F4070" s="1371">
        <f>+E4070*D4070</f>
        <v>1898</v>
      </c>
      <c r="G4070" s="62"/>
      <c r="H4070" s="182"/>
      <c r="I4070" s="182"/>
    </row>
    <row r="4071" spans="2:9">
      <c r="B4071" s="1374"/>
      <c r="C4071" s="1375"/>
      <c r="D4071" s="1376"/>
      <c r="E4071" s="1374" t="s">
        <v>1223</v>
      </c>
      <c r="F4071" s="1377">
        <f>SUM(F4067:F4070)</f>
        <v>5716.76</v>
      </c>
      <c r="G4071" s="62"/>
      <c r="H4071" s="182"/>
      <c r="I4071" s="182"/>
    </row>
    <row r="4072" spans="2:9">
      <c r="B4072" s="1365" t="s">
        <v>854</v>
      </c>
      <c r="C4072" s="1366" t="s">
        <v>310</v>
      </c>
      <c r="D4072" s="1366" t="s">
        <v>238</v>
      </c>
      <c r="E4072" s="1366" t="s">
        <v>1220</v>
      </c>
      <c r="F4072" s="1366" t="s">
        <v>1221</v>
      </c>
      <c r="G4072" s="62"/>
      <c r="H4072" s="182"/>
      <c r="I4072" s="182"/>
    </row>
    <row r="4073" spans="2:9">
      <c r="B4073" s="1365"/>
      <c r="C4073" s="1366"/>
      <c r="D4073" s="1366"/>
      <c r="E4073" s="1366"/>
      <c r="F4073" s="1366"/>
      <c r="G4073" s="62"/>
      <c r="H4073" s="182"/>
      <c r="I4073" s="182"/>
    </row>
    <row r="4074" spans="2:9">
      <c r="B4074" s="1367" t="s">
        <v>877</v>
      </c>
      <c r="C4074" s="1368" t="s">
        <v>1230</v>
      </c>
      <c r="D4074" s="1372">
        <v>0.01</v>
      </c>
      <c r="E4074" s="1371">
        <v>80000</v>
      </c>
      <c r="F4074" s="1371">
        <f>+E4074*D4074</f>
        <v>800</v>
      </c>
      <c r="G4074" s="62"/>
      <c r="H4074" s="182"/>
      <c r="I4074" s="182"/>
    </row>
    <row r="4075" spans="2:9">
      <c r="B4075" s="1367" t="s">
        <v>1231</v>
      </c>
      <c r="C4075" s="1368" t="s">
        <v>1230</v>
      </c>
      <c r="D4075" s="1372">
        <v>0</v>
      </c>
      <c r="E4075" s="1371">
        <v>3000000</v>
      </c>
      <c r="F4075" s="1371">
        <f>+E4075*D4075</f>
        <v>0</v>
      </c>
      <c r="G4075" s="62"/>
      <c r="H4075" s="182"/>
      <c r="I4075" s="182"/>
    </row>
    <row r="4076" spans="2:9">
      <c r="B4076" s="1374"/>
      <c r="C4076" s="1375"/>
      <c r="D4076" s="1376"/>
      <c r="E4076" s="1374" t="s">
        <v>1223</v>
      </c>
      <c r="F4076" s="1377">
        <f>SUM(F4074:F4075)</f>
        <v>800</v>
      </c>
      <c r="G4076" s="62"/>
      <c r="H4076" s="182"/>
      <c r="I4076" s="182"/>
    </row>
    <row r="4077" spans="2:9">
      <c r="B4077" s="1380" t="s">
        <v>1232</v>
      </c>
      <c r="C4077" s="1366" t="s">
        <v>310</v>
      </c>
      <c r="D4077" s="1366" t="s">
        <v>238</v>
      </c>
      <c r="E4077" s="1366" t="s">
        <v>1220</v>
      </c>
      <c r="F4077" s="1366" t="s">
        <v>1221</v>
      </c>
      <c r="G4077" s="62"/>
      <c r="H4077" s="182"/>
      <c r="I4077" s="182"/>
    </row>
    <row r="4078" spans="2:9">
      <c r="B4078" s="1374"/>
      <c r="C4078" s="1368" t="s">
        <v>1234</v>
      </c>
      <c r="D4078" s="1372">
        <v>1</v>
      </c>
      <c r="E4078" s="1371">
        <v>500</v>
      </c>
      <c r="F4078" s="1371">
        <f>+E4078*D4078</f>
        <v>500</v>
      </c>
      <c r="G4078" s="62"/>
      <c r="H4078" s="182"/>
      <c r="I4078" s="182"/>
    </row>
    <row r="4079" spans="2:9">
      <c r="B4079" s="1374"/>
      <c r="C4079" s="1375"/>
      <c r="D4079" s="1376"/>
      <c r="E4079" s="1374" t="s">
        <v>1223</v>
      </c>
      <c r="F4079" s="1377">
        <f>+F4078</f>
        <v>500</v>
      </c>
      <c r="G4079" s="62"/>
      <c r="H4079" s="182"/>
      <c r="I4079" s="182"/>
    </row>
    <row r="4080" spans="2:9">
      <c r="B4080" s="1381" t="s">
        <v>1235</v>
      </c>
      <c r="C4080" s="1382" t="s">
        <v>209</v>
      </c>
      <c r="D4080" s="1383"/>
      <c r="E4080" s="1384"/>
      <c r="F4080" s="1385"/>
      <c r="G4080" s="62"/>
      <c r="H4080" s="182"/>
      <c r="I4080" s="182"/>
    </row>
    <row r="4081" spans="2:9">
      <c r="B4081" s="2676" t="s">
        <v>1236</v>
      </c>
      <c r="C4081" s="3096"/>
      <c r="D4081" s="3097"/>
      <c r="E4081" s="2677">
        <f>+F4065+F4071+F4076+F4079</f>
        <v>21956.160000000003</v>
      </c>
      <c r="F4081" s="3098"/>
      <c r="G4081" s="62"/>
      <c r="H4081" s="182"/>
      <c r="I4081" s="182"/>
    </row>
    <row r="4082" spans="2:9">
      <c r="B4082" s="30"/>
      <c r="C4082" s="30"/>
      <c r="D4082" s="30"/>
      <c r="E4082" s="61"/>
      <c r="F4082" s="62"/>
      <c r="G4082" s="62"/>
      <c r="H4082" s="182"/>
      <c r="I4082" s="182"/>
    </row>
    <row r="4083" spans="2:9">
      <c r="B4083" s="30"/>
      <c r="C4083" s="30"/>
      <c r="D4083" s="30"/>
      <c r="E4083" s="61"/>
      <c r="F4083" s="62"/>
      <c r="G4083" s="62"/>
      <c r="H4083" s="182"/>
      <c r="I4083" s="182"/>
    </row>
    <row r="4084" spans="2:9">
      <c r="B4084" s="2684" t="s">
        <v>1217</v>
      </c>
      <c r="C4084" s="3096"/>
      <c r="D4084" s="3097"/>
      <c r="E4084" s="1363" t="s">
        <v>782</v>
      </c>
      <c r="F4084" s="1386">
        <f>+'Pres. OBRA'!B132</f>
        <v>11.279999999999996</v>
      </c>
      <c r="G4084" s="62"/>
      <c r="H4084" s="182"/>
      <c r="I4084" s="182"/>
    </row>
    <row r="4085" spans="2:9" ht="24.6" customHeight="1">
      <c r="B4085" s="2685" t="s">
        <v>1218</v>
      </c>
      <c r="C4085" s="3096"/>
      <c r="D4085" s="3097"/>
      <c r="E4085" s="1364" t="s">
        <v>45</v>
      </c>
      <c r="F4085" s="1387" t="str">
        <f>+'Pres. OBRA'!D132</f>
        <v>mts</v>
      </c>
      <c r="G4085" s="62"/>
      <c r="H4085" s="182"/>
      <c r="I4085" s="182"/>
    </row>
    <row r="4086" spans="2:9">
      <c r="B4086" s="2686"/>
      <c r="C4086" s="3096"/>
      <c r="D4086" s="3096"/>
      <c r="E4086" s="3096"/>
      <c r="F4086" s="3097"/>
      <c r="G4086" s="62"/>
      <c r="H4086" s="182"/>
      <c r="I4086" s="182"/>
    </row>
    <row r="4087" spans="2:9" ht="15.75">
      <c r="B4087" s="2687" t="s">
        <v>840</v>
      </c>
      <c r="C4087" s="3096"/>
      <c r="D4087" s="3096"/>
      <c r="E4087" s="3096"/>
      <c r="F4087" s="3097"/>
      <c r="G4087" s="62"/>
      <c r="H4087" s="182"/>
      <c r="I4087" s="182"/>
    </row>
    <row r="4088" spans="2:9" ht="15.75">
      <c r="B4088" s="2687"/>
      <c r="C4088" s="3096"/>
      <c r="D4088" s="3096"/>
      <c r="E4088" s="3096"/>
      <c r="F4088" s="3097"/>
      <c r="G4088" s="62"/>
      <c r="H4088" s="182"/>
      <c r="I4088" s="182"/>
    </row>
    <row r="4089" spans="2:9">
      <c r="B4089" s="2675" t="str">
        <f>+'Pres. OBRA'!C132</f>
        <v>suministro e instalación de cable encauchetado 3x10</v>
      </c>
      <c r="C4089" s="3093"/>
      <c r="D4089" s="3093"/>
      <c r="E4089" s="3093"/>
      <c r="F4089" s="3094"/>
      <c r="G4089" s="62"/>
      <c r="H4089" s="182"/>
      <c r="I4089" s="182"/>
    </row>
    <row r="4090" spans="2:9">
      <c r="B4090" s="1365" t="s">
        <v>1219</v>
      </c>
      <c r="C4090" s="1366" t="s">
        <v>310</v>
      </c>
      <c r="D4090" s="1366" t="s">
        <v>238</v>
      </c>
      <c r="E4090" s="1366" t="s">
        <v>1220</v>
      </c>
      <c r="F4090" s="1366" t="s">
        <v>1221</v>
      </c>
      <c r="G4090" s="62"/>
      <c r="H4090" s="182"/>
      <c r="I4090" s="182"/>
    </row>
    <row r="4091" spans="2:9" ht="25.5">
      <c r="B4091" s="1367" t="s">
        <v>1290</v>
      </c>
      <c r="C4091" s="1368" t="s">
        <v>1284</v>
      </c>
      <c r="D4091" s="1372">
        <f>1*1.05</f>
        <v>1.05</v>
      </c>
      <c r="E4091" s="1388">
        <v>23059</v>
      </c>
      <c r="F4091" s="1389">
        <f t="shared" ref="F4091:F4092" si="65">+E4091*D4091</f>
        <v>24211.95</v>
      </c>
      <c r="G4091" s="62"/>
      <c r="H4091" s="182"/>
      <c r="I4091" s="182"/>
    </row>
    <row r="4092" spans="2:9">
      <c r="B4092" s="1367"/>
      <c r="C4092" s="1368"/>
      <c r="D4092" s="1372"/>
      <c r="E4092" s="1371"/>
      <c r="F4092" s="1371">
        <f t="shared" si="65"/>
        <v>0</v>
      </c>
      <c r="G4092" s="62"/>
      <c r="H4092" s="182"/>
      <c r="I4092" s="182"/>
    </row>
    <row r="4093" spans="2:9">
      <c r="B4093" s="1374"/>
      <c r="C4093" s="1375"/>
      <c r="D4093" s="1376"/>
      <c r="E4093" s="1374" t="s">
        <v>1223</v>
      </c>
      <c r="F4093" s="1377">
        <f>+F4091+F4092</f>
        <v>24211.95</v>
      </c>
      <c r="G4093" s="62"/>
      <c r="H4093" s="182"/>
      <c r="I4093" s="182"/>
    </row>
    <row r="4094" spans="2:9">
      <c r="B4094" s="1365" t="s">
        <v>1224</v>
      </c>
      <c r="C4094" s="1366" t="s">
        <v>310</v>
      </c>
      <c r="D4094" s="1366" t="s">
        <v>238</v>
      </c>
      <c r="E4094" s="1366" t="s">
        <v>1220</v>
      </c>
      <c r="F4094" s="1366" t="s">
        <v>1221</v>
      </c>
      <c r="G4094" s="62"/>
      <c r="H4094" s="182"/>
      <c r="I4094" s="182"/>
    </row>
    <row r="4095" spans="2:9">
      <c r="B4095" s="1367" t="s">
        <v>1225</v>
      </c>
      <c r="C4095" s="1378" t="s">
        <v>1226</v>
      </c>
      <c r="D4095" s="1379">
        <v>0</v>
      </c>
      <c r="E4095" s="1321">
        <v>95469</v>
      </c>
      <c r="F4095" s="1371">
        <f>+E4095*D4095</f>
        <v>0</v>
      </c>
      <c r="G4095" s="62"/>
      <c r="H4095" s="182"/>
      <c r="I4095" s="182"/>
    </row>
    <row r="4096" spans="2:9">
      <c r="B4096" s="1367" t="s">
        <v>1227</v>
      </c>
      <c r="C4096" s="1368" t="s">
        <v>1226</v>
      </c>
      <c r="D4096" s="1379">
        <v>0.04</v>
      </c>
      <c r="E4096" s="1321">
        <v>95469</v>
      </c>
      <c r="F4096" s="1371">
        <f>+E4096*D4096</f>
        <v>3818.76</v>
      </c>
      <c r="G4096" s="62"/>
      <c r="H4096" s="182"/>
      <c r="I4096" s="182"/>
    </row>
    <row r="4097" spans="2:9">
      <c r="B4097" s="1367" t="s">
        <v>1228</v>
      </c>
      <c r="C4097" s="1368" t="s">
        <v>1226</v>
      </c>
      <c r="D4097" s="1379">
        <v>0</v>
      </c>
      <c r="E4097" s="1321">
        <v>47450</v>
      </c>
      <c r="F4097" s="1371">
        <f>+E4097*D4097</f>
        <v>0</v>
      </c>
      <c r="G4097" s="62"/>
      <c r="H4097" s="182"/>
      <c r="I4097" s="182"/>
    </row>
    <row r="4098" spans="2:9">
      <c r="B4098" s="1367" t="s">
        <v>1229</v>
      </c>
      <c r="C4098" s="1368" t="s">
        <v>1226</v>
      </c>
      <c r="D4098" s="1379">
        <v>0.04</v>
      </c>
      <c r="E4098" s="1321">
        <v>47450</v>
      </c>
      <c r="F4098" s="1371">
        <f>+E4098*D4098</f>
        <v>1898</v>
      </c>
      <c r="G4098" s="62"/>
      <c r="H4098" s="182"/>
      <c r="I4098" s="182"/>
    </row>
    <row r="4099" spans="2:9">
      <c r="B4099" s="1374"/>
      <c r="C4099" s="1375"/>
      <c r="D4099" s="1376"/>
      <c r="E4099" s="1374" t="s">
        <v>1223</v>
      </c>
      <c r="F4099" s="1377">
        <f>SUM(F4095:F4098)</f>
        <v>5716.76</v>
      </c>
      <c r="G4099" s="62"/>
      <c r="H4099" s="182"/>
      <c r="I4099" s="182"/>
    </row>
    <row r="4100" spans="2:9">
      <c r="B4100" s="1365" t="s">
        <v>854</v>
      </c>
      <c r="C4100" s="1366" t="s">
        <v>310</v>
      </c>
      <c r="D4100" s="1366" t="s">
        <v>238</v>
      </c>
      <c r="E4100" s="1366" t="s">
        <v>1220</v>
      </c>
      <c r="F4100" s="1366" t="s">
        <v>1221</v>
      </c>
      <c r="G4100" s="62"/>
      <c r="H4100" s="182"/>
      <c r="I4100" s="182"/>
    </row>
    <row r="4101" spans="2:9">
      <c r="B4101" s="1365"/>
      <c r="C4101" s="1366"/>
      <c r="D4101" s="1366"/>
      <c r="E4101" s="1366"/>
      <c r="F4101" s="1366"/>
      <c r="G4101" s="62"/>
      <c r="H4101" s="182"/>
      <c r="I4101" s="182"/>
    </row>
    <row r="4102" spans="2:9">
      <c r="B4102" s="1367" t="s">
        <v>877</v>
      </c>
      <c r="C4102" s="1368" t="s">
        <v>1230</v>
      </c>
      <c r="D4102" s="1372">
        <v>0.01</v>
      </c>
      <c r="E4102" s="1371">
        <v>80000</v>
      </c>
      <c r="F4102" s="1371">
        <f>+E4102*D4102</f>
        <v>800</v>
      </c>
      <c r="G4102" s="62"/>
      <c r="H4102" s="182"/>
      <c r="I4102" s="182"/>
    </row>
    <row r="4103" spans="2:9">
      <c r="B4103" s="1367" t="s">
        <v>1231</v>
      </c>
      <c r="C4103" s="1368" t="s">
        <v>1230</v>
      </c>
      <c r="D4103" s="1372">
        <v>0</v>
      </c>
      <c r="E4103" s="1371">
        <v>3000000</v>
      </c>
      <c r="F4103" s="1371">
        <f>+E4103*D4103</f>
        <v>0</v>
      </c>
      <c r="G4103" s="62"/>
      <c r="H4103" s="182"/>
      <c r="I4103" s="182"/>
    </row>
    <row r="4104" spans="2:9">
      <c r="B4104" s="1374"/>
      <c r="C4104" s="1375"/>
      <c r="D4104" s="1376"/>
      <c r="E4104" s="1374" t="s">
        <v>1223</v>
      </c>
      <c r="F4104" s="1377">
        <f>SUM(F4102:F4103)</f>
        <v>800</v>
      </c>
      <c r="G4104" s="62"/>
      <c r="H4104" s="182"/>
      <c r="I4104" s="182"/>
    </row>
    <row r="4105" spans="2:9">
      <c r="B4105" s="1380" t="s">
        <v>1232</v>
      </c>
      <c r="C4105" s="1366" t="s">
        <v>310</v>
      </c>
      <c r="D4105" s="1366" t="s">
        <v>238</v>
      </c>
      <c r="E4105" s="1366" t="s">
        <v>1220</v>
      </c>
      <c r="F4105" s="1366" t="s">
        <v>1221</v>
      </c>
      <c r="G4105" s="62"/>
      <c r="H4105" s="182"/>
      <c r="I4105" s="182"/>
    </row>
    <row r="4106" spans="2:9">
      <c r="B4106" s="1374"/>
      <c r="C4106" s="1368" t="s">
        <v>1234</v>
      </c>
      <c r="D4106" s="1372">
        <v>1</v>
      </c>
      <c r="E4106" s="1371">
        <v>500</v>
      </c>
      <c r="F4106" s="1371">
        <f>+E4106*D4106</f>
        <v>500</v>
      </c>
      <c r="G4106" s="62"/>
      <c r="H4106" s="182"/>
      <c r="I4106" s="182"/>
    </row>
    <row r="4107" spans="2:9">
      <c r="B4107" s="1374"/>
      <c r="C4107" s="1375"/>
      <c r="D4107" s="1376"/>
      <c r="E4107" s="1374" t="s">
        <v>1223</v>
      </c>
      <c r="F4107" s="1377">
        <f>+F4106</f>
        <v>500</v>
      </c>
      <c r="G4107" s="62"/>
      <c r="H4107" s="182"/>
      <c r="I4107" s="182"/>
    </row>
    <row r="4108" spans="2:9">
      <c r="B4108" s="1381" t="s">
        <v>1235</v>
      </c>
      <c r="C4108" s="1382" t="s">
        <v>209</v>
      </c>
      <c r="D4108" s="1383"/>
      <c r="E4108" s="1384"/>
      <c r="F4108" s="1385"/>
      <c r="G4108" s="62"/>
      <c r="H4108" s="182"/>
      <c r="I4108" s="182"/>
    </row>
    <row r="4109" spans="2:9">
      <c r="B4109" s="2676" t="s">
        <v>1236</v>
      </c>
      <c r="C4109" s="3096"/>
      <c r="D4109" s="3097"/>
      <c r="E4109" s="2677">
        <f>+F4093+F4099+F4104+F4107</f>
        <v>31228.71</v>
      </c>
      <c r="F4109" s="3098"/>
      <c r="G4109" s="62"/>
      <c r="H4109" s="182"/>
      <c r="I4109" s="182"/>
    </row>
    <row r="4110" spans="2:9">
      <c r="B4110" s="30"/>
      <c r="C4110" s="30"/>
      <c r="D4110" s="30"/>
      <c r="E4110" s="61"/>
      <c r="F4110" s="62"/>
      <c r="G4110" s="62"/>
      <c r="H4110" s="182"/>
      <c r="I4110" s="182"/>
    </row>
    <row r="4111" spans="2:9">
      <c r="B4111" s="30"/>
      <c r="C4111" s="30"/>
      <c r="D4111" s="30"/>
      <c r="E4111" s="61"/>
      <c r="F4111" s="62"/>
      <c r="G4111" s="62"/>
      <c r="H4111" s="182"/>
      <c r="I4111" s="182"/>
    </row>
    <row r="4112" spans="2:9">
      <c r="B4112" s="2684" t="s">
        <v>1217</v>
      </c>
      <c r="C4112" s="3096"/>
      <c r="D4112" s="3097"/>
      <c r="E4112" s="1363" t="s">
        <v>782</v>
      </c>
      <c r="F4112" s="1386">
        <f>+'Pres. OBRA'!B133</f>
        <v>11.289999999999996</v>
      </c>
      <c r="G4112" s="62"/>
      <c r="H4112" s="182"/>
      <c r="I4112" s="182"/>
    </row>
    <row r="4113" spans="2:9" ht="24.6" customHeight="1">
      <c r="B4113" s="2685" t="s">
        <v>1218</v>
      </c>
      <c r="C4113" s="3096"/>
      <c r="D4113" s="3097"/>
      <c r="E4113" s="1364" t="s">
        <v>45</v>
      </c>
      <c r="F4113" s="1387" t="str">
        <f>+'Pres. OBRA'!D133</f>
        <v>mts</v>
      </c>
      <c r="G4113" s="62"/>
      <c r="H4113" s="182"/>
      <c r="I4113" s="182"/>
    </row>
    <row r="4114" spans="2:9">
      <c r="B4114" s="2686"/>
      <c r="C4114" s="3096"/>
      <c r="D4114" s="3096"/>
      <c r="E4114" s="3096"/>
      <c r="F4114" s="3097"/>
      <c r="G4114" s="62"/>
      <c r="H4114" s="182"/>
      <c r="I4114" s="182"/>
    </row>
    <row r="4115" spans="2:9" ht="15.75">
      <c r="B4115" s="2687" t="s">
        <v>840</v>
      </c>
      <c r="C4115" s="3096"/>
      <c r="D4115" s="3096"/>
      <c r="E4115" s="3096"/>
      <c r="F4115" s="3097"/>
      <c r="G4115" s="62"/>
      <c r="H4115" s="182"/>
      <c r="I4115" s="182"/>
    </row>
    <row r="4116" spans="2:9" ht="15.75">
      <c r="B4116" s="2687"/>
      <c r="C4116" s="3096"/>
      <c r="D4116" s="3096"/>
      <c r="E4116" s="3096"/>
      <c r="F4116" s="3097"/>
      <c r="G4116" s="62"/>
      <c r="H4116" s="182"/>
      <c r="I4116" s="182"/>
    </row>
    <row r="4117" spans="2:9">
      <c r="B4117" s="2675" t="str">
        <f>+'Pres. OBRA'!C133</f>
        <v>suministro e instalación de cable encauchetado 3x8</v>
      </c>
      <c r="C4117" s="3093"/>
      <c r="D4117" s="3093"/>
      <c r="E4117" s="3093"/>
      <c r="F4117" s="3094"/>
      <c r="G4117" s="62"/>
      <c r="H4117" s="182"/>
      <c r="I4117" s="182"/>
    </row>
    <row r="4118" spans="2:9">
      <c r="B4118" s="1365" t="s">
        <v>1219</v>
      </c>
      <c r="C4118" s="1366" t="s">
        <v>310</v>
      </c>
      <c r="D4118" s="1366" t="s">
        <v>238</v>
      </c>
      <c r="E4118" s="1366" t="s">
        <v>1220</v>
      </c>
      <c r="F4118" s="1366" t="s">
        <v>1221</v>
      </c>
      <c r="G4118" s="62"/>
      <c r="H4118" s="182"/>
      <c r="I4118" s="182"/>
    </row>
    <row r="4119" spans="2:9" ht="25.5">
      <c r="B4119" s="1367" t="s">
        <v>1291</v>
      </c>
      <c r="C4119" s="1368" t="s">
        <v>1284</v>
      </c>
      <c r="D4119" s="1372">
        <f>1*1.05</f>
        <v>1.05</v>
      </c>
      <c r="E4119" s="1388">
        <v>36127</v>
      </c>
      <c r="F4119" s="1389">
        <f t="shared" ref="F4119:F4120" si="66">+E4119*D4119</f>
        <v>37933.35</v>
      </c>
      <c r="G4119" s="62"/>
      <c r="H4119" s="182"/>
      <c r="I4119" s="182"/>
    </row>
    <row r="4120" spans="2:9">
      <c r="B4120" s="1367"/>
      <c r="C4120" s="1368"/>
      <c r="D4120" s="1372"/>
      <c r="E4120" s="1371"/>
      <c r="F4120" s="1371">
        <f t="shared" si="66"/>
        <v>0</v>
      </c>
      <c r="G4120" s="62"/>
      <c r="H4120" s="182"/>
      <c r="I4120" s="182"/>
    </row>
    <row r="4121" spans="2:9">
      <c r="B4121" s="1374"/>
      <c r="C4121" s="1375"/>
      <c r="D4121" s="1376"/>
      <c r="E4121" s="1374" t="s">
        <v>1223</v>
      </c>
      <c r="F4121" s="1377">
        <f>+F4119+F4120</f>
        <v>37933.35</v>
      </c>
      <c r="G4121" s="62"/>
      <c r="H4121" s="182"/>
      <c r="I4121" s="182"/>
    </row>
    <row r="4122" spans="2:9">
      <c r="B4122" s="1365" t="s">
        <v>1224</v>
      </c>
      <c r="C4122" s="1366" t="s">
        <v>310</v>
      </c>
      <c r="D4122" s="1366" t="s">
        <v>238</v>
      </c>
      <c r="E4122" s="1366" t="s">
        <v>1220</v>
      </c>
      <c r="F4122" s="1366" t="s">
        <v>1221</v>
      </c>
      <c r="G4122" s="62"/>
      <c r="H4122" s="182"/>
      <c r="I4122" s="182"/>
    </row>
    <row r="4123" spans="2:9">
      <c r="B4123" s="1367" t="s">
        <v>1225</v>
      </c>
      <c r="C4123" s="1378" t="s">
        <v>1226</v>
      </c>
      <c r="D4123" s="1379">
        <v>0</v>
      </c>
      <c r="E4123" s="1321">
        <v>95469</v>
      </c>
      <c r="F4123" s="1371">
        <f>+E4123*D4123</f>
        <v>0</v>
      </c>
      <c r="G4123" s="62"/>
      <c r="H4123" s="182"/>
      <c r="I4123" s="182"/>
    </row>
    <row r="4124" spans="2:9">
      <c r="B4124" s="1367" t="s">
        <v>1227</v>
      </c>
      <c r="C4124" s="1368" t="s">
        <v>1226</v>
      </c>
      <c r="D4124" s="1379">
        <v>0.04</v>
      </c>
      <c r="E4124" s="1321">
        <v>95469</v>
      </c>
      <c r="F4124" s="1371">
        <f>+E4124*D4124</f>
        <v>3818.76</v>
      </c>
      <c r="G4124" s="62"/>
      <c r="H4124" s="182"/>
      <c r="I4124" s="182"/>
    </row>
    <row r="4125" spans="2:9">
      <c r="B4125" s="1367" t="s">
        <v>1228</v>
      </c>
      <c r="C4125" s="1368" t="s">
        <v>1226</v>
      </c>
      <c r="D4125" s="1379">
        <v>0</v>
      </c>
      <c r="E4125" s="1321">
        <v>47450</v>
      </c>
      <c r="F4125" s="1371">
        <f>+E4125*D4125</f>
        <v>0</v>
      </c>
      <c r="G4125" s="62"/>
      <c r="H4125" s="182"/>
      <c r="I4125" s="182"/>
    </row>
    <row r="4126" spans="2:9">
      <c r="B4126" s="1367" t="s">
        <v>1229</v>
      </c>
      <c r="C4126" s="1368" t="s">
        <v>1226</v>
      </c>
      <c r="D4126" s="1379">
        <v>0.04</v>
      </c>
      <c r="E4126" s="1321">
        <v>47450</v>
      </c>
      <c r="F4126" s="1371">
        <f>+E4126*D4126</f>
        <v>1898</v>
      </c>
      <c r="G4126" s="62"/>
      <c r="H4126" s="182"/>
      <c r="I4126" s="182"/>
    </row>
    <row r="4127" spans="2:9">
      <c r="B4127" s="1374"/>
      <c r="C4127" s="1375"/>
      <c r="D4127" s="1376"/>
      <c r="E4127" s="1374" t="s">
        <v>1223</v>
      </c>
      <c r="F4127" s="1377">
        <f>SUM(F4123:F4126)</f>
        <v>5716.76</v>
      </c>
      <c r="G4127" s="62"/>
      <c r="H4127" s="182"/>
      <c r="I4127" s="182"/>
    </row>
    <row r="4128" spans="2:9">
      <c r="B4128" s="1365" t="s">
        <v>854</v>
      </c>
      <c r="C4128" s="1366" t="s">
        <v>310</v>
      </c>
      <c r="D4128" s="1366" t="s">
        <v>238</v>
      </c>
      <c r="E4128" s="1366" t="s">
        <v>1220</v>
      </c>
      <c r="F4128" s="1366" t="s">
        <v>1221</v>
      </c>
      <c r="G4128" s="62"/>
      <c r="H4128" s="182"/>
      <c r="I4128" s="182"/>
    </row>
    <row r="4129" spans="2:9">
      <c r="B4129" s="1365"/>
      <c r="C4129" s="1366"/>
      <c r="D4129" s="1366"/>
      <c r="E4129" s="1366"/>
      <c r="F4129" s="1366"/>
      <c r="G4129" s="62"/>
      <c r="H4129" s="182"/>
      <c r="I4129" s="182"/>
    </row>
    <row r="4130" spans="2:9">
      <c r="B4130" s="1367" t="s">
        <v>877</v>
      </c>
      <c r="C4130" s="1368" t="s">
        <v>1230</v>
      </c>
      <c r="D4130" s="1372">
        <v>0.01</v>
      </c>
      <c r="E4130" s="1371">
        <v>80000</v>
      </c>
      <c r="F4130" s="1371">
        <f>+E4130*D4130</f>
        <v>800</v>
      </c>
      <c r="G4130" s="62"/>
      <c r="H4130" s="182"/>
      <c r="I4130" s="182"/>
    </row>
    <row r="4131" spans="2:9">
      <c r="B4131" s="1367" t="s">
        <v>1231</v>
      </c>
      <c r="C4131" s="1368" t="s">
        <v>1230</v>
      </c>
      <c r="D4131" s="1372">
        <v>0</v>
      </c>
      <c r="E4131" s="1371">
        <v>3000000</v>
      </c>
      <c r="F4131" s="1371">
        <f>+E4131*D4131</f>
        <v>0</v>
      </c>
      <c r="G4131" s="62"/>
      <c r="H4131" s="182"/>
      <c r="I4131" s="182"/>
    </row>
    <row r="4132" spans="2:9">
      <c r="B4132" s="1374"/>
      <c r="C4132" s="1375"/>
      <c r="D4132" s="1376"/>
      <c r="E4132" s="1374" t="s">
        <v>1223</v>
      </c>
      <c r="F4132" s="1377">
        <f>SUM(F4130:F4131)</f>
        <v>800</v>
      </c>
      <c r="G4132" s="62"/>
      <c r="H4132" s="182"/>
      <c r="I4132" s="182"/>
    </row>
    <row r="4133" spans="2:9">
      <c r="B4133" s="1380" t="s">
        <v>1232</v>
      </c>
      <c r="C4133" s="1366" t="s">
        <v>310</v>
      </c>
      <c r="D4133" s="1366" t="s">
        <v>238</v>
      </c>
      <c r="E4133" s="1366" t="s">
        <v>1220</v>
      </c>
      <c r="F4133" s="1366" t="s">
        <v>1221</v>
      </c>
      <c r="G4133" s="62"/>
      <c r="H4133" s="182"/>
      <c r="I4133" s="182"/>
    </row>
    <row r="4134" spans="2:9">
      <c r="B4134" s="1374"/>
      <c r="C4134" s="1368" t="s">
        <v>1234</v>
      </c>
      <c r="D4134" s="1372">
        <v>1</v>
      </c>
      <c r="E4134" s="1371">
        <v>500</v>
      </c>
      <c r="F4134" s="1371">
        <f>+E4134*D4134</f>
        <v>500</v>
      </c>
      <c r="G4134" s="62"/>
      <c r="H4134" s="182"/>
      <c r="I4134" s="182"/>
    </row>
    <row r="4135" spans="2:9">
      <c r="B4135" s="1374"/>
      <c r="C4135" s="1375"/>
      <c r="D4135" s="1376"/>
      <c r="E4135" s="1374" t="s">
        <v>1223</v>
      </c>
      <c r="F4135" s="1377">
        <f>+F4134</f>
        <v>500</v>
      </c>
      <c r="G4135" s="62"/>
      <c r="H4135" s="182"/>
      <c r="I4135" s="182"/>
    </row>
    <row r="4136" spans="2:9">
      <c r="B4136" s="1381" t="s">
        <v>1235</v>
      </c>
      <c r="C4136" s="1382" t="s">
        <v>209</v>
      </c>
      <c r="D4136" s="1383"/>
      <c r="E4136" s="1384"/>
      <c r="F4136" s="1385"/>
      <c r="G4136" s="62"/>
      <c r="H4136" s="182"/>
      <c r="I4136" s="182"/>
    </row>
    <row r="4137" spans="2:9">
      <c r="B4137" s="2676" t="s">
        <v>1236</v>
      </c>
      <c r="C4137" s="3096"/>
      <c r="D4137" s="3097"/>
      <c r="E4137" s="2677">
        <f>+F4121+F4127+F4132+F4135</f>
        <v>44950.11</v>
      </c>
      <c r="F4137" s="3098"/>
      <c r="G4137" s="62"/>
      <c r="H4137" s="182"/>
      <c r="I4137" s="182"/>
    </row>
    <row r="4138" spans="2:9">
      <c r="B4138" s="30"/>
      <c r="C4138" s="30"/>
      <c r="D4138" s="30"/>
      <c r="E4138" s="61"/>
      <c r="F4138" s="62"/>
      <c r="G4138" s="62"/>
      <c r="H4138" s="182"/>
      <c r="I4138" s="182"/>
    </row>
    <row r="4139" spans="2:9">
      <c r="B4139" s="30"/>
      <c r="C4139" s="30"/>
      <c r="D4139" s="30"/>
      <c r="E4139" s="61"/>
      <c r="F4139" s="62"/>
      <c r="G4139" s="62"/>
      <c r="H4139" s="182"/>
      <c r="I4139" s="182"/>
    </row>
    <row r="4140" spans="2:9">
      <c r="B4140" s="2684" t="s">
        <v>1217</v>
      </c>
      <c r="C4140" s="3096"/>
      <c r="D4140" s="3097"/>
      <c r="E4140" s="1363" t="s">
        <v>782</v>
      </c>
      <c r="F4140" s="1386">
        <f>+'Pres. OBRA'!B134</f>
        <v>11.299999999999995</v>
      </c>
      <c r="G4140" s="62"/>
      <c r="H4140" s="182"/>
      <c r="I4140" s="182"/>
    </row>
    <row r="4141" spans="2:9" ht="30" customHeight="1">
      <c r="B4141" s="2685" t="s">
        <v>1218</v>
      </c>
      <c r="C4141" s="3096"/>
      <c r="D4141" s="3097"/>
      <c r="E4141" s="1364" t="s">
        <v>45</v>
      </c>
      <c r="F4141" s="1387" t="str">
        <f>+'Pres. OBRA'!D134</f>
        <v>und</v>
      </c>
      <c r="G4141" s="62"/>
      <c r="H4141" s="182"/>
      <c r="I4141" s="182"/>
    </row>
    <row r="4142" spans="2:9">
      <c r="B4142" s="2686"/>
      <c r="C4142" s="3096"/>
      <c r="D4142" s="3096"/>
      <c r="E4142" s="3096"/>
      <c r="F4142" s="3097"/>
      <c r="G4142" s="62"/>
      <c r="H4142" s="182"/>
      <c r="I4142" s="182"/>
    </row>
    <row r="4143" spans="2:9" ht="15.75">
      <c r="B4143" s="2687" t="s">
        <v>840</v>
      </c>
      <c r="C4143" s="3096"/>
      <c r="D4143" s="3096"/>
      <c r="E4143" s="3096"/>
      <c r="F4143" s="3097"/>
      <c r="G4143" s="62"/>
      <c r="H4143" s="182"/>
      <c r="I4143" s="182"/>
    </row>
    <row r="4144" spans="2:9" ht="15.75">
      <c r="B4144" s="2687"/>
      <c r="C4144" s="3096"/>
      <c r="D4144" s="3096"/>
      <c r="E4144" s="3096"/>
      <c r="F4144" s="3097"/>
      <c r="G4144" s="62"/>
      <c r="H4144" s="182"/>
      <c r="I4144" s="182"/>
    </row>
    <row r="4145" spans="2:9">
      <c r="B4145" s="2698" t="str">
        <f>+'Pres. OBRA'!C134</f>
        <v>suministro e instalación de tuberia emt 3/4" x 3mt</v>
      </c>
      <c r="C4145" s="3093"/>
      <c r="D4145" s="3093"/>
      <c r="E4145" s="3093"/>
      <c r="F4145" s="3094"/>
      <c r="G4145" s="62"/>
      <c r="H4145" s="182"/>
      <c r="I4145" s="182"/>
    </row>
    <row r="4146" spans="2:9">
      <c r="B4146" s="1365" t="s">
        <v>1219</v>
      </c>
      <c r="C4146" s="1366" t="s">
        <v>310</v>
      </c>
      <c r="D4146" s="1366" t="s">
        <v>238</v>
      </c>
      <c r="E4146" s="1366" t="s">
        <v>1220</v>
      </c>
      <c r="F4146" s="1366" t="s">
        <v>1221</v>
      </c>
      <c r="G4146" s="62"/>
      <c r="H4146" s="182"/>
      <c r="I4146" s="182"/>
    </row>
    <row r="4147" spans="2:9" ht="25.5">
      <c r="B4147" s="1367" t="s">
        <v>1292</v>
      </c>
      <c r="C4147" s="1393" t="s">
        <v>310</v>
      </c>
      <c r="D4147" s="1395">
        <v>1</v>
      </c>
      <c r="E4147" s="1388">
        <v>25500</v>
      </c>
      <c r="F4147" s="1389">
        <f>+E4147*D4147</f>
        <v>25500</v>
      </c>
      <c r="G4147" s="62"/>
      <c r="H4147" s="182"/>
      <c r="I4147" s="182"/>
    </row>
    <row r="4148" spans="2:9" ht="25.5">
      <c r="B4148" s="1367" t="s">
        <v>1293</v>
      </c>
      <c r="C4148" s="1368" t="s">
        <v>310</v>
      </c>
      <c r="D4148" s="1372">
        <v>4</v>
      </c>
      <c r="E4148" s="1371">
        <v>250</v>
      </c>
      <c r="F4148" s="1389">
        <f>+E4148*D4148</f>
        <v>1000</v>
      </c>
      <c r="G4148" s="62"/>
      <c r="H4148" s="182"/>
      <c r="I4148" s="182"/>
    </row>
    <row r="4149" spans="2:9">
      <c r="B4149" s="1374"/>
      <c r="C4149" s="1375"/>
      <c r="D4149" s="1376"/>
      <c r="E4149" s="1374" t="s">
        <v>1223</v>
      </c>
      <c r="F4149" s="1377">
        <f>+F4147+F4148</f>
        <v>26500</v>
      </c>
      <c r="G4149" s="62"/>
      <c r="H4149" s="182"/>
      <c r="I4149" s="182"/>
    </row>
    <row r="4150" spans="2:9">
      <c r="B4150" s="1365" t="s">
        <v>1224</v>
      </c>
      <c r="C4150" s="1366" t="s">
        <v>310</v>
      </c>
      <c r="D4150" s="1366" t="s">
        <v>238</v>
      </c>
      <c r="E4150" s="1366" t="s">
        <v>1220</v>
      </c>
      <c r="F4150" s="1366" t="s">
        <v>1221</v>
      </c>
      <c r="G4150" s="62"/>
      <c r="H4150" s="182"/>
      <c r="I4150" s="182"/>
    </row>
    <row r="4151" spans="2:9">
      <c r="B4151" s="1367" t="s">
        <v>1225</v>
      </c>
      <c r="C4151" s="1378" t="s">
        <v>1226</v>
      </c>
      <c r="D4151" s="1379">
        <v>0.1</v>
      </c>
      <c r="E4151" s="1321">
        <v>95469</v>
      </c>
      <c r="F4151" s="1371">
        <f>+E4151*D4151</f>
        <v>9546.9</v>
      </c>
      <c r="G4151" s="62"/>
      <c r="H4151" s="182"/>
      <c r="I4151" s="182"/>
    </row>
    <row r="4152" spans="2:9">
      <c r="B4152" s="1367" t="s">
        <v>1227</v>
      </c>
      <c r="C4152" s="1368" t="s">
        <v>1226</v>
      </c>
      <c r="D4152" s="1379">
        <v>0</v>
      </c>
      <c r="E4152" s="1321">
        <v>95469</v>
      </c>
      <c r="F4152" s="1371">
        <f>+E4152*D4152</f>
        <v>0</v>
      </c>
      <c r="G4152" s="62"/>
      <c r="H4152" s="182"/>
      <c r="I4152" s="182"/>
    </row>
    <row r="4153" spans="2:9">
      <c r="B4153" s="1367" t="s">
        <v>1228</v>
      </c>
      <c r="C4153" s="1368" t="s">
        <v>1226</v>
      </c>
      <c r="D4153" s="1379">
        <v>0.1</v>
      </c>
      <c r="E4153" s="1321">
        <v>47450</v>
      </c>
      <c r="F4153" s="1371">
        <f>+E4153*D4153</f>
        <v>4745</v>
      </c>
      <c r="G4153" s="62"/>
      <c r="H4153" s="182"/>
      <c r="I4153" s="182"/>
    </row>
    <row r="4154" spans="2:9">
      <c r="B4154" s="1367" t="s">
        <v>1229</v>
      </c>
      <c r="C4154" s="1368" t="s">
        <v>1226</v>
      </c>
      <c r="D4154" s="1379">
        <v>0</v>
      </c>
      <c r="E4154" s="1321">
        <v>47450</v>
      </c>
      <c r="F4154" s="1371">
        <f>+E4154*D4154</f>
        <v>0</v>
      </c>
      <c r="G4154" s="62"/>
      <c r="H4154" s="182"/>
      <c r="I4154" s="182"/>
    </row>
    <row r="4155" spans="2:9">
      <c r="B4155" s="1374"/>
      <c r="C4155" s="1375"/>
      <c r="D4155" s="1376"/>
      <c r="E4155" s="1374" t="s">
        <v>1223</v>
      </c>
      <c r="F4155" s="1377">
        <f>SUM(F4151:F4154)</f>
        <v>14291.9</v>
      </c>
      <c r="G4155" s="62"/>
      <c r="H4155" s="182"/>
      <c r="I4155" s="182"/>
    </row>
    <row r="4156" spans="2:9">
      <c r="B4156" s="1365" t="s">
        <v>854</v>
      </c>
      <c r="C4156" s="1366" t="s">
        <v>310</v>
      </c>
      <c r="D4156" s="1366" t="s">
        <v>238</v>
      </c>
      <c r="E4156" s="1366" t="s">
        <v>1220</v>
      </c>
      <c r="F4156" s="1366" t="s">
        <v>1221</v>
      </c>
      <c r="G4156" s="62"/>
      <c r="H4156" s="182"/>
      <c r="I4156" s="182"/>
    </row>
    <row r="4157" spans="2:9">
      <c r="B4157" s="1365"/>
      <c r="C4157" s="1366"/>
      <c r="D4157" s="1366"/>
      <c r="E4157" s="1366"/>
      <c r="F4157" s="1366"/>
      <c r="G4157" s="62"/>
      <c r="H4157" s="182"/>
      <c r="I4157" s="182"/>
    </row>
    <row r="4158" spans="2:9">
      <c r="B4158" s="1367" t="s">
        <v>877</v>
      </c>
      <c r="C4158" s="1368" t="s">
        <v>1230</v>
      </c>
      <c r="D4158" s="1372">
        <v>0.01</v>
      </c>
      <c r="E4158" s="1371">
        <v>80000</v>
      </c>
      <c r="F4158" s="1371">
        <f>+E4158*D4158</f>
        <v>800</v>
      </c>
      <c r="G4158" s="62"/>
      <c r="H4158" s="182"/>
      <c r="I4158" s="182"/>
    </row>
    <row r="4159" spans="2:9">
      <c r="B4159" s="1367" t="s">
        <v>1231</v>
      </c>
      <c r="C4159" s="1368" t="s">
        <v>1230</v>
      </c>
      <c r="D4159" s="1372">
        <v>0</v>
      </c>
      <c r="E4159" s="1371">
        <v>3000000</v>
      </c>
      <c r="F4159" s="1371">
        <f>+E4159*D4159</f>
        <v>0</v>
      </c>
      <c r="G4159" s="62"/>
      <c r="H4159" s="182"/>
      <c r="I4159" s="182"/>
    </row>
    <row r="4160" spans="2:9">
      <c r="B4160" s="1374"/>
      <c r="C4160" s="1375"/>
      <c r="D4160" s="1376"/>
      <c r="E4160" s="1374" t="s">
        <v>1223</v>
      </c>
      <c r="F4160" s="1377">
        <f>SUM(F4158:F4159)</f>
        <v>800</v>
      </c>
      <c r="G4160" s="62"/>
      <c r="H4160" s="182"/>
      <c r="I4160" s="182"/>
    </row>
    <row r="4161" spans="2:9">
      <c r="B4161" s="1380" t="s">
        <v>1232</v>
      </c>
      <c r="C4161" s="1366" t="s">
        <v>310</v>
      </c>
      <c r="D4161" s="1366" t="s">
        <v>238</v>
      </c>
      <c r="E4161" s="1366" t="s">
        <v>1220</v>
      </c>
      <c r="F4161" s="1366" t="s">
        <v>1221</v>
      </c>
      <c r="G4161" s="62"/>
      <c r="H4161" s="182"/>
      <c r="I4161" s="182"/>
    </row>
    <row r="4162" spans="2:9">
      <c r="B4162" s="1374"/>
      <c r="C4162" s="1368" t="s">
        <v>1234</v>
      </c>
      <c r="D4162" s="1372">
        <v>1</v>
      </c>
      <c r="E4162" s="1371">
        <f>E4147*7%</f>
        <v>1785.0000000000002</v>
      </c>
      <c r="F4162" s="1371">
        <f>+E4162*D4162</f>
        <v>1785.0000000000002</v>
      </c>
      <c r="G4162" s="62"/>
      <c r="H4162" s="182"/>
      <c r="I4162" s="182"/>
    </row>
    <row r="4163" spans="2:9">
      <c r="B4163" s="1374"/>
      <c r="C4163" s="1375"/>
      <c r="D4163" s="1376"/>
      <c r="E4163" s="1374" t="s">
        <v>1223</v>
      </c>
      <c r="F4163" s="1377">
        <f>+F4162</f>
        <v>1785.0000000000002</v>
      </c>
      <c r="G4163" s="62"/>
      <c r="H4163" s="182"/>
      <c r="I4163" s="182"/>
    </row>
    <row r="4164" spans="2:9">
      <c r="B4164" s="1381" t="s">
        <v>1235</v>
      </c>
      <c r="C4164" s="1382" t="s">
        <v>209</v>
      </c>
      <c r="D4164" s="1383"/>
      <c r="E4164" s="1384"/>
      <c r="F4164" s="1385"/>
      <c r="G4164" s="62"/>
      <c r="H4164" s="182"/>
      <c r="I4164" s="182"/>
    </row>
    <row r="4165" spans="2:9">
      <c r="B4165" s="2676" t="s">
        <v>1236</v>
      </c>
      <c r="C4165" s="3096"/>
      <c r="D4165" s="3097"/>
      <c r="E4165" s="2677">
        <f>+F4149+F4155+F4160+F4163</f>
        <v>43376.9</v>
      </c>
      <c r="F4165" s="3098"/>
      <c r="G4165" s="62"/>
      <c r="H4165" s="182"/>
      <c r="I4165" s="182"/>
    </row>
    <row r="4166" spans="2:9">
      <c r="B4166" s="30"/>
      <c r="C4166" s="30"/>
      <c r="D4166" s="30"/>
      <c r="E4166" s="61"/>
      <c r="F4166" s="62"/>
      <c r="G4166" s="62"/>
      <c r="H4166" s="182"/>
      <c r="I4166" s="182"/>
    </row>
    <row r="4167" spans="2:9">
      <c r="B4167" s="30"/>
      <c r="C4167" s="30"/>
      <c r="D4167" s="30"/>
      <c r="E4167" s="61"/>
      <c r="F4167" s="62"/>
      <c r="G4167" s="62"/>
      <c r="H4167" s="182"/>
      <c r="I4167" s="182"/>
    </row>
    <row r="4168" spans="2:9">
      <c r="B4168" s="2684" t="s">
        <v>1217</v>
      </c>
      <c r="C4168" s="3096"/>
      <c r="D4168" s="3097"/>
      <c r="E4168" s="1363" t="s">
        <v>782</v>
      </c>
      <c r="F4168" s="1386">
        <f>+'Pres. OBRA'!B135</f>
        <v>11.309999999999995</v>
      </c>
      <c r="G4168" s="62"/>
      <c r="H4168" s="182"/>
      <c r="I4168" s="182"/>
    </row>
    <row r="4169" spans="2:9" ht="24.6" customHeight="1">
      <c r="B4169" s="2685" t="s">
        <v>1218</v>
      </c>
      <c r="C4169" s="3096"/>
      <c r="D4169" s="3097"/>
      <c r="E4169" s="1364" t="s">
        <v>45</v>
      </c>
      <c r="F4169" s="1387" t="str">
        <f>+'Pres. OBRA'!D135</f>
        <v>und</v>
      </c>
      <c r="G4169" s="62"/>
      <c r="H4169" s="182"/>
      <c r="I4169" s="182"/>
    </row>
    <row r="4170" spans="2:9">
      <c r="B4170" s="2686"/>
      <c r="C4170" s="3096"/>
      <c r="D4170" s="3096"/>
      <c r="E4170" s="3096"/>
      <c r="F4170" s="3097"/>
      <c r="G4170" s="62"/>
      <c r="H4170" s="182"/>
      <c r="I4170" s="182"/>
    </row>
    <row r="4171" spans="2:9" ht="15.75">
      <c r="B4171" s="2687" t="s">
        <v>840</v>
      </c>
      <c r="C4171" s="3096"/>
      <c r="D4171" s="3096"/>
      <c r="E4171" s="3096"/>
      <c r="F4171" s="3097"/>
      <c r="G4171" s="62"/>
      <c r="H4171" s="182"/>
      <c r="I4171" s="182"/>
    </row>
    <row r="4172" spans="2:9" ht="15.75">
      <c r="B4172" s="2687"/>
      <c r="C4172" s="3096"/>
      <c r="D4172" s="3096"/>
      <c r="E4172" s="3096"/>
      <c r="F4172" s="3097"/>
      <c r="G4172" s="62"/>
      <c r="H4172" s="182"/>
      <c r="I4172" s="182"/>
    </row>
    <row r="4173" spans="2:9">
      <c r="B4173" s="2675" t="str">
        <f>+'Pres. OBRA'!C135</f>
        <v>suministro e instalación de caja 12 x 12 tapa lisa</v>
      </c>
      <c r="C4173" s="3093"/>
      <c r="D4173" s="3093"/>
      <c r="E4173" s="3093"/>
      <c r="F4173" s="3094"/>
      <c r="G4173" s="62"/>
      <c r="H4173" s="182"/>
      <c r="I4173" s="182"/>
    </row>
    <row r="4174" spans="2:9">
      <c r="B4174" s="1365" t="s">
        <v>1219</v>
      </c>
      <c r="C4174" s="1366" t="s">
        <v>310</v>
      </c>
      <c r="D4174" s="1366" t="s">
        <v>238</v>
      </c>
      <c r="E4174" s="1366" t="s">
        <v>1220</v>
      </c>
      <c r="F4174" s="1366" t="s">
        <v>1221</v>
      </c>
      <c r="G4174" s="62"/>
      <c r="H4174" s="182"/>
      <c r="I4174" s="182"/>
    </row>
    <row r="4175" spans="2:9" ht="25.5">
      <c r="B4175" s="1367" t="s">
        <v>1294</v>
      </c>
      <c r="C4175" s="1393" t="s">
        <v>310</v>
      </c>
      <c r="D4175" s="1395">
        <v>1</v>
      </c>
      <c r="E4175" s="1388">
        <v>19900</v>
      </c>
      <c r="F4175" s="1389">
        <f>+E4175*D4175</f>
        <v>19900</v>
      </c>
      <c r="G4175" s="62"/>
      <c r="H4175" s="182"/>
      <c r="I4175" s="182"/>
    </row>
    <row r="4176" spans="2:9" ht="25.5">
      <c r="B4176" s="1367" t="s">
        <v>1293</v>
      </c>
      <c r="C4176" s="1368" t="s">
        <v>310</v>
      </c>
      <c r="D4176" s="1372">
        <v>2</v>
      </c>
      <c r="E4176" s="1371">
        <v>250</v>
      </c>
      <c r="F4176" s="1389">
        <f>+E4176*D4176</f>
        <v>500</v>
      </c>
      <c r="G4176" s="62"/>
      <c r="H4176" s="182"/>
      <c r="I4176" s="182"/>
    </row>
    <row r="4177" spans="2:9">
      <c r="B4177" s="1374"/>
      <c r="C4177" s="1375"/>
      <c r="D4177" s="1376"/>
      <c r="E4177" s="1374" t="s">
        <v>1223</v>
      </c>
      <c r="F4177" s="1377">
        <f>+F4175+F4176</f>
        <v>20400</v>
      </c>
      <c r="G4177" s="62"/>
      <c r="H4177" s="182"/>
      <c r="I4177" s="182"/>
    </row>
    <row r="4178" spans="2:9">
      <c r="B4178" s="1365" t="s">
        <v>1224</v>
      </c>
      <c r="C4178" s="1366" t="s">
        <v>310</v>
      </c>
      <c r="D4178" s="1366" t="s">
        <v>238</v>
      </c>
      <c r="E4178" s="1366" t="s">
        <v>1220</v>
      </c>
      <c r="F4178" s="1366" t="s">
        <v>1221</v>
      </c>
      <c r="G4178" s="62"/>
      <c r="H4178" s="182"/>
      <c r="I4178" s="182"/>
    </row>
    <row r="4179" spans="2:9">
      <c r="B4179" s="1367" t="s">
        <v>1225</v>
      </c>
      <c r="C4179" s="1378" t="s">
        <v>1226</v>
      </c>
      <c r="D4179" s="1379">
        <v>0.05</v>
      </c>
      <c r="E4179" s="1321">
        <v>95469</v>
      </c>
      <c r="F4179" s="1371">
        <f>+E4179*D4179</f>
        <v>4773.45</v>
      </c>
      <c r="G4179" s="62"/>
      <c r="H4179" s="182"/>
      <c r="I4179" s="182"/>
    </row>
    <row r="4180" spans="2:9">
      <c r="B4180" s="1367" t="s">
        <v>1227</v>
      </c>
      <c r="C4180" s="1368" t="s">
        <v>1226</v>
      </c>
      <c r="D4180" s="1379">
        <v>0</v>
      </c>
      <c r="E4180" s="1321">
        <v>95469</v>
      </c>
      <c r="F4180" s="1371">
        <f>+E4180*D4180</f>
        <v>0</v>
      </c>
      <c r="G4180" s="62"/>
      <c r="H4180" s="182"/>
      <c r="I4180" s="182"/>
    </row>
    <row r="4181" spans="2:9">
      <c r="B4181" s="1367" t="s">
        <v>1228</v>
      </c>
      <c r="C4181" s="1368" t="s">
        <v>1226</v>
      </c>
      <c r="D4181" s="1379">
        <v>0</v>
      </c>
      <c r="E4181" s="1321">
        <v>47450</v>
      </c>
      <c r="F4181" s="1371">
        <f>+E4181*D4181</f>
        <v>0</v>
      </c>
      <c r="G4181" s="62"/>
      <c r="H4181" s="182"/>
      <c r="I4181" s="182"/>
    </row>
    <row r="4182" spans="2:9">
      <c r="B4182" s="1367" t="s">
        <v>1229</v>
      </c>
      <c r="C4182" s="1368" t="s">
        <v>1226</v>
      </c>
      <c r="D4182" s="1379">
        <v>0.05</v>
      </c>
      <c r="E4182" s="1321">
        <v>47450</v>
      </c>
      <c r="F4182" s="1371">
        <f>+E4182*D4182</f>
        <v>2372.5</v>
      </c>
      <c r="G4182" s="62"/>
      <c r="H4182" s="182"/>
      <c r="I4182" s="182"/>
    </row>
    <row r="4183" spans="2:9">
      <c r="B4183" s="1374"/>
      <c r="C4183" s="1375"/>
      <c r="D4183" s="1376"/>
      <c r="E4183" s="1374" t="s">
        <v>1223</v>
      </c>
      <c r="F4183" s="1377">
        <f>SUM(F4179:F4182)</f>
        <v>7145.95</v>
      </c>
      <c r="G4183" s="62"/>
      <c r="H4183" s="182"/>
      <c r="I4183" s="182"/>
    </row>
    <row r="4184" spans="2:9">
      <c r="B4184" s="1365" t="s">
        <v>854</v>
      </c>
      <c r="C4184" s="1366" t="s">
        <v>310</v>
      </c>
      <c r="D4184" s="1366" t="s">
        <v>238</v>
      </c>
      <c r="E4184" s="1366" t="s">
        <v>1220</v>
      </c>
      <c r="F4184" s="1366" t="s">
        <v>1221</v>
      </c>
      <c r="G4184" s="62"/>
      <c r="H4184" s="182"/>
      <c r="I4184" s="182"/>
    </row>
    <row r="4185" spans="2:9">
      <c r="B4185" s="1365"/>
      <c r="C4185" s="1366"/>
      <c r="D4185" s="1366"/>
      <c r="E4185" s="1366"/>
      <c r="F4185" s="1366"/>
      <c r="G4185" s="62"/>
      <c r="H4185" s="182"/>
      <c r="I4185" s="182"/>
    </row>
    <row r="4186" spans="2:9">
      <c r="B4186" s="1367" t="s">
        <v>877</v>
      </c>
      <c r="C4186" s="1368" t="s">
        <v>1230</v>
      </c>
      <c r="D4186" s="1372">
        <v>0.01</v>
      </c>
      <c r="E4186" s="1371">
        <v>80000</v>
      </c>
      <c r="F4186" s="1371">
        <f>+E4186*D4186</f>
        <v>800</v>
      </c>
      <c r="G4186" s="62"/>
      <c r="H4186" s="182"/>
      <c r="I4186" s="182"/>
    </row>
    <row r="4187" spans="2:9">
      <c r="B4187" s="1367" t="s">
        <v>1231</v>
      </c>
      <c r="C4187" s="1368" t="s">
        <v>1230</v>
      </c>
      <c r="D4187" s="1372">
        <v>0</v>
      </c>
      <c r="E4187" s="1371">
        <v>3000000</v>
      </c>
      <c r="F4187" s="1371">
        <f>+E4187*D4187</f>
        <v>0</v>
      </c>
      <c r="G4187" s="62"/>
      <c r="H4187" s="182"/>
      <c r="I4187" s="182"/>
    </row>
    <row r="4188" spans="2:9">
      <c r="B4188" s="1374"/>
      <c r="C4188" s="1375"/>
      <c r="D4188" s="1376"/>
      <c r="E4188" s="1374" t="s">
        <v>1223</v>
      </c>
      <c r="F4188" s="1377">
        <f>SUM(F4186:F4187)</f>
        <v>800</v>
      </c>
      <c r="G4188" s="62"/>
      <c r="H4188" s="182"/>
      <c r="I4188" s="182"/>
    </row>
    <row r="4189" spans="2:9">
      <c r="B4189" s="1380" t="s">
        <v>1232</v>
      </c>
      <c r="C4189" s="1366" t="s">
        <v>310</v>
      </c>
      <c r="D4189" s="1366" t="s">
        <v>238</v>
      </c>
      <c r="E4189" s="1366" t="s">
        <v>1220</v>
      </c>
      <c r="F4189" s="1366" t="s">
        <v>1221</v>
      </c>
      <c r="G4189" s="62"/>
      <c r="H4189" s="182"/>
      <c r="I4189" s="182"/>
    </row>
    <row r="4190" spans="2:9">
      <c r="B4190" s="1374"/>
      <c r="C4190" s="1368" t="s">
        <v>1234</v>
      </c>
      <c r="D4190" s="1372">
        <v>1</v>
      </c>
      <c r="E4190" s="1371">
        <v>2000</v>
      </c>
      <c r="F4190" s="1371">
        <f>+E4190*D4190</f>
        <v>2000</v>
      </c>
      <c r="G4190" s="62"/>
      <c r="H4190" s="182"/>
      <c r="I4190" s="182"/>
    </row>
    <row r="4191" spans="2:9">
      <c r="B4191" s="1374"/>
      <c r="C4191" s="1375"/>
      <c r="D4191" s="1376"/>
      <c r="E4191" s="1374" t="s">
        <v>1223</v>
      </c>
      <c r="F4191" s="1377">
        <f>+F4190</f>
        <v>2000</v>
      </c>
      <c r="G4191" s="62"/>
      <c r="H4191" s="182"/>
      <c r="I4191" s="182"/>
    </row>
    <row r="4192" spans="2:9">
      <c r="B4192" s="1381" t="s">
        <v>1235</v>
      </c>
      <c r="C4192" s="1382" t="s">
        <v>209</v>
      </c>
      <c r="D4192" s="1383"/>
      <c r="E4192" s="1384"/>
      <c r="F4192" s="1385"/>
      <c r="G4192" s="62"/>
      <c r="H4192" s="182"/>
      <c r="I4192" s="182"/>
    </row>
    <row r="4193" spans="2:9">
      <c r="B4193" s="2676" t="s">
        <v>1236</v>
      </c>
      <c r="C4193" s="3096"/>
      <c r="D4193" s="3097"/>
      <c r="E4193" s="2677">
        <f>+F4177+F4183+F4188+F4191</f>
        <v>30345.95</v>
      </c>
      <c r="F4193" s="3098"/>
      <c r="G4193" s="62"/>
      <c r="H4193" s="182"/>
      <c r="I4193" s="182"/>
    </row>
    <row r="4194" spans="2:9">
      <c r="B4194" s="30"/>
      <c r="C4194" s="30"/>
      <c r="D4194" s="30"/>
      <c r="E4194" s="61"/>
      <c r="F4194" s="62"/>
      <c r="G4194" s="62"/>
      <c r="H4194" s="182"/>
      <c r="I4194" s="182"/>
    </row>
    <row r="4195" spans="2:9">
      <c r="B4195" s="30"/>
      <c r="C4195" s="30"/>
      <c r="D4195" s="30"/>
      <c r="E4195" s="61"/>
      <c r="F4195" s="62"/>
      <c r="G4195" s="62"/>
      <c r="H4195" s="182"/>
      <c r="I4195" s="182"/>
    </row>
    <row r="4196" spans="2:9">
      <c r="B4196" s="2684" t="s">
        <v>1217</v>
      </c>
      <c r="C4196" s="3096"/>
      <c r="D4196" s="3097"/>
      <c r="E4196" s="1363" t="s">
        <v>782</v>
      </c>
      <c r="F4196" s="1386">
        <f>+'Pres. OBRA'!B136</f>
        <v>11.319999999999995</v>
      </c>
      <c r="G4196" s="62"/>
      <c r="H4196" s="182"/>
      <c r="I4196" s="182"/>
    </row>
    <row r="4197" spans="2:9" ht="21.6" customHeight="1">
      <c r="B4197" s="2685" t="s">
        <v>1218</v>
      </c>
      <c r="C4197" s="3096"/>
      <c r="D4197" s="3097"/>
      <c r="E4197" s="1364" t="s">
        <v>45</v>
      </c>
      <c r="F4197" s="1387" t="str">
        <f>+'Pres. OBRA'!D136</f>
        <v>und</v>
      </c>
      <c r="G4197" s="62"/>
      <c r="H4197" s="182"/>
      <c r="I4197" s="182"/>
    </row>
    <row r="4198" spans="2:9">
      <c r="B4198" s="2686"/>
      <c r="C4198" s="3096"/>
      <c r="D4198" s="3096"/>
      <c r="E4198" s="3096"/>
      <c r="F4198" s="3097"/>
      <c r="G4198" s="62"/>
      <c r="H4198" s="182"/>
      <c r="I4198" s="182"/>
    </row>
    <row r="4199" spans="2:9" ht="15.75">
      <c r="B4199" s="2687" t="s">
        <v>840</v>
      </c>
      <c r="C4199" s="3096"/>
      <c r="D4199" s="3096"/>
      <c r="E4199" s="3096"/>
      <c r="F4199" s="3097"/>
      <c r="G4199" s="62"/>
      <c r="H4199" s="182"/>
      <c r="I4199" s="182"/>
    </row>
    <row r="4200" spans="2:9" ht="15.75">
      <c r="B4200" s="2687"/>
      <c r="C4200" s="3096"/>
      <c r="D4200" s="3096"/>
      <c r="E4200" s="3096"/>
      <c r="F4200" s="3097"/>
      <c r="G4200" s="62"/>
      <c r="H4200" s="182"/>
      <c r="I4200" s="182"/>
    </row>
    <row r="4201" spans="2:9">
      <c r="B4201" s="2675" t="str">
        <f>+'Pres. OBRA'!C136</f>
        <v>suministro e instalación de caja 12 x 12 tapa troquel</v>
      </c>
      <c r="C4201" s="3093"/>
      <c r="D4201" s="3093"/>
      <c r="E4201" s="3093"/>
      <c r="F4201" s="3094"/>
      <c r="G4201" s="62"/>
      <c r="H4201" s="182"/>
      <c r="I4201" s="182"/>
    </row>
    <row r="4202" spans="2:9">
      <c r="B4202" s="1365" t="s">
        <v>1219</v>
      </c>
      <c r="C4202" s="1366" t="s">
        <v>310</v>
      </c>
      <c r="D4202" s="1366" t="s">
        <v>238</v>
      </c>
      <c r="E4202" s="1366" t="s">
        <v>1220</v>
      </c>
      <c r="F4202" s="1366" t="s">
        <v>1221</v>
      </c>
      <c r="G4202" s="62"/>
      <c r="H4202" s="182"/>
      <c r="I4202" s="182"/>
    </row>
    <row r="4203" spans="2:9" ht="25.5">
      <c r="B4203" s="1367" t="s">
        <v>1295</v>
      </c>
      <c r="C4203" s="1393" t="s">
        <v>310</v>
      </c>
      <c r="D4203" s="1395">
        <v>1</v>
      </c>
      <c r="E4203" s="1388">
        <v>19900</v>
      </c>
      <c r="F4203" s="1389">
        <f>+E4203*D4203</f>
        <v>19900</v>
      </c>
      <c r="G4203" s="62"/>
      <c r="H4203" s="182"/>
      <c r="I4203" s="182"/>
    </row>
    <row r="4204" spans="2:9" ht="25.5">
      <c r="B4204" s="1367" t="s">
        <v>1293</v>
      </c>
      <c r="C4204" s="1368" t="s">
        <v>310</v>
      </c>
      <c r="D4204" s="1372">
        <v>2</v>
      </c>
      <c r="E4204" s="1371">
        <v>250</v>
      </c>
      <c r="F4204" s="1389">
        <f>+E4204*D4204</f>
        <v>500</v>
      </c>
      <c r="G4204" s="62"/>
      <c r="H4204" s="182"/>
      <c r="I4204" s="182"/>
    </row>
    <row r="4205" spans="2:9">
      <c r="B4205" s="1374"/>
      <c r="C4205" s="1375"/>
      <c r="D4205" s="1376"/>
      <c r="E4205" s="1374" t="s">
        <v>1223</v>
      </c>
      <c r="F4205" s="1377">
        <f>+F4203+F4204</f>
        <v>20400</v>
      </c>
      <c r="G4205" s="62"/>
      <c r="H4205" s="182"/>
      <c r="I4205" s="182"/>
    </row>
    <row r="4206" spans="2:9">
      <c r="B4206" s="1365" t="s">
        <v>1224</v>
      </c>
      <c r="C4206" s="1366" t="s">
        <v>310</v>
      </c>
      <c r="D4206" s="1366" t="s">
        <v>238</v>
      </c>
      <c r="E4206" s="1366" t="s">
        <v>1220</v>
      </c>
      <c r="F4206" s="1366" t="s">
        <v>1221</v>
      </c>
      <c r="G4206" s="62"/>
      <c r="H4206" s="182"/>
      <c r="I4206" s="182"/>
    </row>
    <row r="4207" spans="2:9">
      <c r="B4207" s="1367" t="s">
        <v>1225</v>
      </c>
      <c r="C4207" s="1378" t="s">
        <v>1226</v>
      </c>
      <c r="D4207" s="1379">
        <v>0.05</v>
      </c>
      <c r="E4207" s="1321">
        <v>95469</v>
      </c>
      <c r="F4207" s="1371">
        <f>+E4207*D4207</f>
        <v>4773.45</v>
      </c>
      <c r="G4207" s="62"/>
      <c r="H4207" s="182"/>
      <c r="I4207" s="182"/>
    </row>
    <row r="4208" spans="2:9">
      <c r="B4208" s="1367" t="s">
        <v>1227</v>
      </c>
      <c r="C4208" s="1368" t="s">
        <v>1226</v>
      </c>
      <c r="D4208" s="1379">
        <v>0</v>
      </c>
      <c r="E4208" s="1321">
        <v>95469</v>
      </c>
      <c r="F4208" s="1371">
        <f>+E4208*D4208</f>
        <v>0</v>
      </c>
      <c r="G4208" s="62"/>
      <c r="H4208" s="182"/>
      <c r="I4208" s="182"/>
    </row>
    <row r="4209" spans="2:9">
      <c r="B4209" s="1367" t="s">
        <v>1228</v>
      </c>
      <c r="C4209" s="1368" t="s">
        <v>1226</v>
      </c>
      <c r="D4209" s="1379">
        <v>0</v>
      </c>
      <c r="E4209" s="1321">
        <v>47450</v>
      </c>
      <c r="F4209" s="1371">
        <f>+E4209*D4209</f>
        <v>0</v>
      </c>
      <c r="G4209" s="62"/>
      <c r="H4209" s="182"/>
      <c r="I4209" s="182"/>
    </row>
    <row r="4210" spans="2:9">
      <c r="B4210" s="1367" t="s">
        <v>1229</v>
      </c>
      <c r="C4210" s="1368" t="s">
        <v>1226</v>
      </c>
      <c r="D4210" s="1379">
        <v>0.05</v>
      </c>
      <c r="E4210" s="1321">
        <v>47450</v>
      </c>
      <c r="F4210" s="1371">
        <f>+E4210*D4210</f>
        <v>2372.5</v>
      </c>
      <c r="G4210" s="62"/>
      <c r="H4210" s="182"/>
      <c r="I4210" s="182"/>
    </row>
    <row r="4211" spans="2:9">
      <c r="B4211" s="1374"/>
      <c r="C4211" s="1375"/>
      <c r="D4211" s="1376"/>
      <c r="E4211" s="1374" t="s">
        <v>1223</v>
      </c>
      <c r="F4211" s="1377">
        <f>SUM(F4207:F4210)</f>
        <v>7145.95</v>
      </c>
      <c r="G4211" s="62"/>
      <c r="H4211" s="182"/>
      <c r="I4211" s="182"/>
    </row>
    <row r="4212" spans="2:9">
      <c r="B4212" s="1365" t="s">
        <v>854</v>
      </c>
      <c r="C4212" s="1366" t="s">
        <v>310</v>
      </c>
      <c r="D4212" s="1366" t="s">
        <v>238</v>
      </c>
      <c r="E4212" s="1366" t="s">
        <v>1220</v>
      </c>
      <c r="F4212" s="1366" t="s">
        <v>1221</v>
      </c>
      <c r="G4212" s="62"/>
      <c r="H4212" s="182"/>
      <c r="I4212" s="182"/>
    </row>
    <row r="4213" spans="2:9">
      <c r="B4213" s="1365"/>
      <c r="C4213" s="1366"/>
      <c r="D4213" s="1366"/>
      <c r="E4213" s="1366"/>
      <c r="F4213" s="1366"/>
      <c r="G4213" s="62"/>
      <c r="H4213" s="182"/>
      <c r="I4213" s="182"/>
    </row>
    <row r="4214" spans="2:9">
      <c r="B4214" s="1367" t="s">
        <v>877</v>
      </c>
      <c r="C4214" s="1368" t="s">
        <v>1230</v>
      </c>
      <c r="D4214" s="1372">
        <v>0.01</v>
      </c>
      <c r="E4214" s="1371">
        <v>80000</v>
      </c>
      <c r="F4214" s="1371">
        <f>+E4214*D4214</f>
        <v>800</v>
      </c>
      <c r="G4214" s="62"/>
      <c r="H4214" s="182"/>
      <c r="I4214" s="182"/>
    </row>
    <row r="4215" spans="2:9">
      <c r="B4215" s="1367" t="s">
        <v>1231</v>
      </c>
      <c r="C4215" s="1368" t="s">
        <v>1230</v>
      </c>
      <c r="D4215" s="1372">
        <v>0</v>
      </c>
      <c r="E4215" s="1371">
        <v>3000000</v>
      </c>
      <c r="F4215" s="1371">
        <f>+E4215*D4215</f>
        <v>0</v>
      </c>
      <c r="G4215" s="62"/>
      <c r="H4215" s="182"/>
      <c r="I4215" s="182"/>
    </row>
    <row r="4216" spans="2:9">
      <c r="B4216" s="1374"/>
      <c r="C4216" s="1375"/>
      <c r="D4216" s="1376"/>
      <c r="E4216" s="1374" t="s">
        <v>1223</v>
      </c>
      <c r="F4216" s="1377">
        <f>SUM(F4214:F4215)</f>
        <v>800</v>
      </c>
      <c r="G4216" s="62"/>
      <c r="H4216" s="182"/>
      <c r="I4216" s="182"/>
    </row>
    <row r="4217" spans="2:9">
      <c r="B4217" s="1380" t="s">
        <v>1232</v>
      </c>
      <c r="C4217" s="1366" t="s">
        <v>310</v>
      </c>
      <c r="D4217" s="1366" t="s">
        <v>238</v>
      </c>
      <c r="E4217" s="1366" t="s">
        <v>1220</v>
      </c>
      <c r="F4217" s="1366" t="s">
        <v>1221</v>
      </c>
      <c r="G4217" s="62"/>
      <c r="H4217" s="182"/>
      <c r="I4217" s="182"/>
    </row>
    <row r="4218" spans="2:9">
      <c r="B4218" s="1374"/>
      <c r="C4218" s="1368" t="s">
        <v>1234</v>
      </c>
      <c r="D4218" s="1372">
        <v>1</v>
      </c>
      <c r="E4218" s="1371">
        <v>2000</v>
      </c>
      <c r="F4218" s="1371">
        <f>+E4218*D4218</f>
        <v>2000</v>
      </c>
      <c r="G4218" s="62"/>
      <c r="H4218" s="182"/>
      <c r="I4218" s="182"/>
    </row>
    <row r="4219" spans="2:9">
      <c r="B4219" s="1374"/>
      <c r="C4219" s="1375"/>
      <c r="D4219" s="1376"/>
      <c r="E4219" s="1374" t="s">
        <v>1223</v>
      </c>
      <c r="F4219" s="1377">
        <f>+F4218</f>
        <v>2000</v>
      </c>
      <c r="G4219" s="62"/>
      <c r="H4219" s="182"/>
      <c r="I4219" s="182"/>
    </row>
    <row r="4220" spans="2:9">
      <c r="B4220" s="1381" t="s">
        <v>1235</v>
      </c>
      <c r="C4220" s="1382" t="s">
        <v>209</v>
      </c>
      <c r="D4220" s="1383"/>
      <c r="E4220" s="1384"/>
      <c r="F4220" s="1385"/>
      <c r="G4220" s="62"/>
      <c r="H4220" s="182"/>
      <c r="I4220" s="182"/>
    </row>
    <row r="4221" spans="2:9">
      <c r="B4221" s="2676" t="s">
        <v>1236</v>
      </c>
      <c r="C4221" s="3096"/>
      <c r="D4221" s="3097"/>
      <c r="E4221" s="2677">
        <f>+F4205+F4211+F4216+F4219</f>
        <v>30345.95</v>
      </c>
      <c r="F4221" s="3098"/>
      <c r="G4221" s="62"/>
      <c r="H4221" s="182"/>
      <c r="I4221" s="182"/>
    </row>
    <row r="4222" spans="2:9">
      <c r="B4222" s="30"/>
      <c r="C4222" s="30"/>
      <c r="D4222" s="30"/>
      <c r="E4222" s="61"/>
      <c r="F4222" s="62"/>
      <c r="G4222" s="62"/>
      <c r="H4222" s="182"/>
      <c r="I4222" s="182"/>
    </row>
    <row r="4223" spans="2:9">
      <c r="B4223" s="30"/>
      <c r="C4223" s="30"/>
      <c r="D4223" s="30"/>
      <c r="E4223" s="61"/>
      <c r="F4223" s="62"/>
      <c r="G4223" s="62"/>
      <c r="H4223" s="182"/>
      <c r="I4223" s="182"/>
    </row>
    <row r="4224" spans="2:9">
      <c r="B4224" s="2684" t="s">
        <v>1217</v>
      </c>
      <c r="C4224" s="3096"/>
      <c r="D4224" s="3097"/>
      <c r="E4224" s="1363" t="s">
        <v>782</v>
      </c>
      <c r="F4224" s="1386">
        <f>+'Pres. OBRA'!B137</f>
        <v>11.329999999999995</v>
      </c>
      <c r="G4224" s="62"/>
      <c r="H4224" s="182"/>
      <c r="I4224" s="182"/>
    </row>
    <row r="4225" spans="2:9" ht="23.45" customHeight="1">
      <c r="B4225" s="2685" t="s">
        <v>1218</v>
      </c>
      <c r="C4225" s="3096"/>
      <c r="D4225" s="3097"/>
      <c r="E4225" s="1364" t="s">
        <v>45</v>
      </c>
      <c r="F4225" s="1387" t="str">
        <f>+'Pres. OBRA'!D137</f>
        <v>und</v>
      </c>
      <c r="G4225" s="62"/>
      <c r="H4225" s="182"/>
      <c r="I4225" s="182"/>
    </row>
    <row r="4226" spans="2:9">
      <c r="B4226" s="2686"/>
      <c r="C4226" s="3096"/>
      <c r="D4226" s="3096"/>
      <c r="E4226" s="3096"/>
      <c r="F4226" s="3097"/>
      <c r="G4226" s="62"/>
      <c r="H4226" s="182"/>
      <c r="I4226" s="182"/>
    </row>
    <row r="4227" spans="2:9" ht="15.75">
      <c r="B4227" s="2687" t="s">
        <v>840</v>
      </c>
      <c r="C4227" s="3096"/>
      <c r="D4227" s="3096"/>
      <c r="E4227" s="3096"/>
      <c r="F4227" s="3097"/>
      <c r="G4227" s="62"/>
      <c r="H4227" s="182"/>
      <c r="I4227" s="182"/>
    </row>
    <row r="4228" spans="2:9" ht="15.75">
      <c r="B4228" s="2687"/>
      <c r="C4228" s="3096"/>
      <c r="D4228" s="3096"/>
      <c r="E4228" s="3096"/>
      <c r="F4228" s="3097"/>
      <c r="G4228" s="62"/>
      <c r="H4228" s="182"/>
      <c r="I4228" s="182"/>
    </row>
    <row r="4229" spans="2:9">
      <c r="B4229" s="2675" t="str">
        <f>+'Pres. OBRA'!C137</f>
        <v>suministro e instalación de entrada a caja emt 3/4</v>
      </c>
      <c r="C4229" s="3093"/>
      <c r="D4229" s="3093"/>
      <c r="E4229" s="3093"/>
      <c r="F4229" s="3094"/>
      <c r="G4229" s="62"/>
      <c r="H4229" s="182"/>
      <c r="I4229" s="182"/>
    </row>
    <row r="4230" spans="2:9">
      <c r="B4230" s="1365" t="s">
        <v>1219</v>
      </c>
      <c r="C4230" s="1366" t="s">
        <v>310</v>
      </c>
      <c r="D4230" s="1366" t="s">
        <v>238</v>
      </c>
      <c r="E4230" s="1366" t="s">
        <v>1220</v>
      </c>
      <c r="F4230" s="1366" t="s">
        <v>1221</v>
      </c>
      <c r="G4230" s="62"/>
      <c r="H4230" s="182"/>
      <c r="I4230" s="182"/>
    </row>
    <row r="4231" spans="2:9" ht="25.5">
      <c r="B4231" s="1367" t="s">
        <v>1296</v>
      </c>
      <c r="C4231" s="1393" t="s">
        <v>310</v>
      </c>
      <c r="D4231" s="1395">
        <v>1</v>
      </c>
      <c r="E4231" s="1388">
        <v>1100</v>
      </c>
      <c r="F4231" s="1389">
        <f>+E4231*D4231</f>
        <v>1100</v>
      </c>
      <c r="G4231" s="62"/>
      <c r="H4231" s="182"/>
      <c r="I4231" s="182"/>
    </row>
    <row r="4232" spans="2:9">
      <c r="B4232" s="1367"/>
      <c r="C4232" s="1368"/>
      <c r="D4232" s="1372"/>
      <c r="E4232" s="1371"/>
      <c r="F4232" s="1389">
        <f>+E4232*D4232</f>
        <v>0</v>
      </c>
      <c r="G4232" s="62"/>
      <c r="H4232" s="182"/>
      <c r="I4232" s="182"/>
    </row>
    <row r="4233" spans="2:9">
      <c r="B4233" s="1374"/>
      <c r="C4233" s="1375"/>
      <c r="D4233" s="1376"/>
      <c r="E4233" s="1374" t="s">
        <v>1223</v>
      </c>
      <c r="F4233" s="1377">
        <f>+F4231+F4232</f>
        <v>1100</v>
      </c>
      <c r="G4233" s="62"/>
      <c r="H4233" s="182"/>
      <c r="I4233" s="182"/>
    </row>
    <row r="4234" spans="2:9">
      <c r="B4234" s="1365" t="s">
        <v>1224</v>
      </c>
      <c r="C4234" s="1366" t="s">
        <v>310</v>
      </c>
      <c r="D4234" s="1366" t="s">
        <v>238</v>
      </c>
      <c r="E4234" s="1366" t="s">
        <v>1220</v>
      </c>
      <c r="F4234" s="1366" t="s">
        <v>1221</v>
      </c>
      <c r="G4234" s="62"/>
      <c r="H4234" s="182"/>
      <c r="I4234" s="182"/>
    </row>
    <row r="4235" spans="2:9">
      <c r="B4235" s="1367" t="s">
        <v>1225</v>
      </c>
      <c r="C4235" s="1378" t="s">
        <v>1226</v>
      </c>
      <c r="D4235" s="1379">
        <v>0</v>
      </c>
      <c r="E4235" s="1321">
        <v>95469</v>
      </c>
      <c r="F4235" s="1371">
        <f>+E4235*D4235</f>
        <v>0</v>
      </c>
      <c r="G4235" s="62"/>
      <c r="H4235" s="182"/>
      <c r="I4235" s="182"/>
    </row>
    <row r="4236" spans="2:9">
      <c r="B4236" s="1367" t="s">
        <v>1227</v>
      </c>
      <c r="C4236" s="1368" t="s">
        <v>1226</v>
      </c>
      <c r="D4236" s="1379">
        <v>0</v>
      </c>
      <c r="E4236" s="1321">
        <v>95469</v>
      </c>
      <c r="F4236" s="1371">
        <f>+E4236*D4236</f>
        <v>0</v>
      </c>
      <c r="G4236" s="62"/>
      <c r="H4236" s="182"/>
      <c r="I4236" s="182"/>
    </row>
    <row r="4237" spans="2:9">
      <c r="B4237" s="1367" t="s">
        <v>1228</v>
      </c>
      <c r="C4237" s="1368" t="s">
        <v>1226</v>
      </c>
      <c r="D4237" s="1379">
        <v>0</v>
      </c>
      <c r="E4237" s="1321">
        <v>47450</v>
      </c>
      <c r="F4237" s="1371">
        <f>+E4237*D4237</f>
        <v>0</v>
      </c>
      <c r="G4237" s="62"/>
      <c r="H4237" s="182"/>
      <c r="I4237" s="182"/>
    </row>
    <row r="4238" spans="2:9">
      <c r="B4238" s="1367" t="s">
        <v>1229</v>
      </c>
      <c r="C4238" s="1368" t="s">
        <v>1226</v>
      </c>
      <c r="D4238" s="1379">
        <v>0.01</v>
      </c>
      <c r="E4238" s="1321">
        <v>47450</v>
      </c>
      <c r="F4238" s="1371">
        <f>+E4238*D4238</f>
        <v>474.5</v>
      </c>
      <c r="G4238" s="62"/>
      <c r="H4238" s="182"/>
      <c r="I4238" s="182"/>
    </row>
    <row r="4239" spans="2:9">
      <c r="B4239" s="1374"/>
      <c r="C4239" s="1375"/>
      <c r="D4239" s="1376"/>
      <c r="E4239" s="1374" t="s">
        <v>1223</v>
      </c>
      <c r="F4239" s="1377">
        <f>SUM(F4235:F4238)</f>
        <v>474.5</v>
      </c>
      <c r="G4239" s="62"/>
      <c r="H4239" s="182"/>
      <c r="I4239" s="182"/>
    </row>
    <row r="4240" spans="2:9">
      <c r="B4240" s="1365" t="s">
        <v>854</v>
      </c>
      <c r="C4240" s="1366" t="s">
        <v>310</v>
      </c>
      <c r="D4240" s="1366" t="s">
        <v>238</v>
      </c>
      <c r="E4240" s="1366" t="s">
        <v>1220</v>
      </c>
      <c r="F4240" s="1366" t="s">
        <v>1221</v>
      </c>
      <c r="G4240" s="62"/>
      <c r="H4240" s="182"/>
      <c r="I4240" s="182"/>
    </row>
    <row r="4241" spans="2:9">
      <c r="B4241" s="1365"/>
      <c r="C4241" s="1366"/>
      <c r="D4241" s="1366"/>
      <c r="E4241" s="1366"/>
      <c r="F4241" s="1366"/>
      <c r="G4241" s="62"/>
      <c r="H4241" s="182"/>
      <c r="I4241" s="182"/>
    </row>
    <row r="4242" spans="2:9">
      <c r="B4242" s="1367" t="s">
        <v>877</v>
      </c>
      <c r="C4242" s="1368" t="s">
        <v>1230</v>
      </c>
      <c r="D4242" s="1372">
        <v>0.01</v>
      </c>
      <c r="E4242" s="1371">
        <v>80000</v>
      </c>
      <c r="F4242" s="1371">
        <f>+E4242*D4242</f>
        <v>800</v>
      </c>
      <c r="G4242" s="62"/>
      <c r="H4242" s="182"/>
      <c r="I4242" s="182"/>
    </row>
    <row r="4243" spans="2:9">
      <c r="B4243" s="1367" t="s">
        <v>1231</v>
      </c>
      <c r="C4243" s="1368" t="s">
        <v>1230</v>
      </c>
      <c r="D4243" s="1372">
        <v>0</v>
      </c>
      <c r="E4243" s="1371">
        <v>3000000</v>
      </c>
      <c r="F4243" s="1371">
        <f>+E4243*D4243</f>
        <v>0</v>
      </c>
      <c r="G4243" s="62"/>
      <c r="H4243" s="182"/>
      <c r="I4243" s="182"/>
    </row>
    <row r="4244" spans="2:9">
      <c r="B4244" s="1374"/>
      <c r="C4244" s="1375"/>
      <c r="D4244" s="1376"/>
      <c r="E4244" s="1374" t="s">
        <v>1223</v>
      </c>
      <c r="F4244" s="1377">
        <f>SUM(F4242:F4243)</f>
        <v>800</v>
      </c>
      <c r="G4244" s="62"/>
      <c r="H4244" s="182"/>
      <c r="I4244" s="182"/>
    </row>
    <row r="4245" spans="2:9">
      <c r="B4245" s="1380" t="s">
        <v>1232</v>
      </c>
      <c r="C4245" s="1366" t="s">
        <v>310</v>
      </c>
      <c r="D4245" s="1366" t="s">
        <v>238</v>
      </c>
      <c r="E4245" s="1366" t="s">
        <v>1220</v>
      </c>
      <c r="F4245" s="1366" t="s">
        <v>1221</v>
      </c>
      <c r="G4245" s="62"/>
      <c r="H4245" s="182"/>
      <c r="I4245" s="182"/>
    </row>
    <row r="4246" spans="2:9">
      <c r="B4246" s="1374"/>
      <c r="C4246" s="1368" t="s">
        <v>1234</v>
      </c>
      <c r="D4246" s="1372">
        <v>1</v>
      </c>
      <c r="E4246" s="1371">
        <v>500</v>
      </c>
      <c r="F4246" s="1371">
        <f>+E4246*D4246</f>
        <v>500</v>
      </c>
      <c r="G4246" s="62"/>
      <c r="H4246" s="182"/>
      <c r="I4246" s="182"/>
    </row>
    <row r="4247" spans="2:9">
      <c r="B4247" s="1374"/>
      <c r="C4247" s="1375"/>
      <c r="D4247" s="1376"/>
      <c r="E4247" s="1374" t="s">
        <v>1223</v>
      </c>
      <c r="F4247" s="1377">
        <f>+F4246</f>
        <v>500</v>
      </c>
      <c r="G4247" s="62"/>
      <c r="H4247" s="182"/>
      <c r="I4247" s="182"/>
    </row>
    <row r="4248" spans="2:9">
      <c r="B4248" s="1381" t="s">
        <v>1235</v>
      </c>
      <c r="C4248" s="1382" t="s">
        <v>209</v>
      </c>
      <c r="D4248" s="1383"/>
      <c r="E4248" s="1384"/>
      <c r="F4248" s="1385"/>
      <c r="G4248" s="62"/>
      <c r="H4248" s="182"/>
      <c r="I4248" s="182"/>
    </row>
    <row r="4249" spans="2:9">
      <c r="B4249" s="2676" t="s">
        <v>1236</v>
      </c>
      <c r="C4249" s="3096"/>
      <c r="D4249" s="3097"/>
      <c r="E4249" s="2677">
        <f>+F4233+F4239+F4244+F4247</f>
        <v>2874.5</v>
      </c>
      <c r="F4249" s="3098"/>
      <c r="G4249" s="62"/>
      <c r="H4249" s="182"/>
      <c r="I4249" s="182"/>
    </row>
    <row r="4250" spans="2:9">
      <c r="B4250" s="30"/>
      <c r="C4250" s="30"/>
      <c r="D4250" s="30"/>
      <c r="E4250" s="61"/>
      <c r="F4250" s="62"/>
      <c r="G4250" s="62"/>
      <c r="H4250" s="182"/>
      <c r="I4250" s="182"/>
    </row>
    <row r="4251" spans="2:9">
      <c r="B4251" s="30"/>
      <c r="C4251" s="30"/>
      <c r="D4251" s="30"/>
      <c r="E4251" s="61"/>
      <c r="F4251" s="62"/>
      <c r="G4251" s="62"/>
      <c r="H4251" s="182"/>
      <c r="I4251" s="182"/>
    </row>
    <row r="4252" spans="2:9">
      <c r="B4252" s="2684" t="s">
        <v>1217</v>
      </c>
      <c r="C4252" s="3096"/>
      <c r="D4252" s="3097"/>
      <c r="E4252" s="1363" t="s">
        <v>782</v>
      </c>
      <c r="F4252" s="1386">
        <f>+'Pres. OBRA'!B138</f>
        <v>11.339999999999995</v>
      </c>
      <c r="G4252" s="62"/>
      <c r="H4252" s="182"/>
      <c r="I4252" s="182"/>
    </row>
    <row r="4253" spans="2:9" ht="21" customHeight="1">
      <c r="B4253" s="2685" t="s">
        <v>1218</v>
      </c>
      <c r="C4253" s="3096"/>
      <c r="D4253" s="3097"/>
      <c r="E4253" s="1364" t="s">
        <v>45</v>
      </c>
      <c r="F4253" s="1387" t="str">
        <f>+'Pres. OBRA'!D138</f>
        <v>und</v>
      </c>
      <c r="G4253" s="62"/>
      <c r="H4253" s="182"/>
      <c r="I4253" s="182"/>
    </row>
    <row r="4254" spans="2:9">
      <c r="B4254" s="2686"/>
      <c r="C4254" s="3096"/>
      <c r="D4254" s="3096"/>
      <c r="E4254" s="3096"/>
      <c r="F4254" s="3097"/>
      <c r="G4254" s="62"/>
      <c r="H4254" s="182"/>
      <c r="I4254" s="182"/>
    </row>
    <row r="4255" spans="2:9" ht="15.75">
      <c r="B4255" s="2687" t="s">
        <v>840</v>
      </c>
      <c r="C4255" s="3096"/>
      <c r="D4255" s="3096"/>
      <c r="E4255" s="3096"/>
      <c r="F4255" s="3097"/>
      <c r="G4255" s="62"/>
      <c r="H4255" s="182"/>
      <c r="I4255" s="182"/>
    </row>
    <row r="4256" spans="2:9" ht="15.75">
      <c r="B4256" s="2687"/>
      <c r="C4256" s="3096"/>
      <c r="D4256" s="3096"/>
      <c r="E4256" s="3096"/>
      <c r="F4256" s="3097"/>
      <c r="G4256" s="62"/>
      <c r="H4256" s="182"/>
      <c r="I4256" s="182"/>
    </row>
    <row r="4257" spans="2:9">
      <c r="B4257" s="2675" t="str">
        <f>+'Pres. OBRA'!C138</f>
        <v>suministro e instalación de union emt 3/4</v>
      </c>
      <c r="C4257" s="3093"/>
      <c r="D4257" s="3093"/>
      <c r="E4257" s="3093"/>
      <c r="F4257" s="3094"/>
      <c r="G4257" s="62"/>
      <c r="H4257" s="182"/>
      <c r="I4257" s="182"/>
    </row>
    <row r="4258" spans="2:9">
      <c r="B4258" s="1365" t="s">
        <v>1219</v>
      </c>
      <c r="C4258" s="1366" t="s">
        <v>310</v>
      </c>
      <c r="D4258" s="1366" t="s">
        <v>238</v>
      </c>
      <c r="E4258" s="1366" t="s">
        <v>1220</v>
      </c>
      <c r="F4258" s="1366" t="s">
        <v>1221</v>
      </c>
      <c r="G4258" s="62"/>
      <c r="H4258" s="182"/>
      <c r="I4258" s="182"/>
    </row>
    <row r="4259" spans="2:9" ht="25.5">
      <c r="B4259" s="1392" t="s">
        <v>1297</v>
      </c>
      <c r="C4259" s="1393" t="s">
        <v>310</v>
      </c>
      <c r="D4259" s="1395">
        <v>1</v>
      </c>
      <c r="E4259" s="1388">
        <v>700</v>
      </c>
      <c r="F4259" s="1389">
        <f>+E4259*D4259</f>
        <v>700</v>
      </c>
      <c r="G4259" s="62"/>
      <c r="H4259" s="182"/>
      <c r="I4259" s="182"/>
    </row>
    <row r="4260" spans="2:9">
      <c r="B4260" s="1367"/>
      <c r="C4260" s="1368"/>
      <c r="D4260" s="1372"/>
      <c r="E4260" s="1371"/>
      <c r="F4260" s="1389">
        <f>+E4260*D4260</f>
        <v>0</v>
      </c>
      <c r="G4260" s="62"/>
      <c r="H4260" s="182"/>
      <c r="I4260" s="182"/>
    </row>
    <row r="4261" spans="2:9">
      <c r="B4261" s="1374"/>
      <c r="C4261" s="1375"/>
      <c r="D4261" s="1376"/>
      <c r="E4261" s="1374" t="s">
        <v>1223</v>
      </c>
      <c r="F4261" s="1377">
        <f>+F4259+F4260</f>
        <v>700</v>
      </c>
      <c r="G4261" s="62"/>
      <c r="H4261" s="182"/>
      <c r="I4261" s="182"/>
    </row>
    <row r="4262" spans="2:9">
      <c r="B4262" s="1365" t="s">
        <v>1224</v>
      </c>
      <c r="C4262" s="1366" t="s">
        <v>310</v>
      </c>
      <c r="D4262" s="1366" t="s">
        <v>238</v>
      </c>
      <c r="E4262" s="1366" t="s">
        <v>1220</v>
      </c>
      <c r="F4262" s="1366" t="s">
        <v>1221</v>
      </c>
      <c r="G4262" s="62"/>
      <c r="H4262" s="182"/>
      <c r="I4262" s="182"/>
    </row>
    <row r="4263" spans="2:9">
      <c r="B4263" s="1367" t="s">
        <v>1225</v>
      </c>
      <c r="C4263" s="1378" t="s">
        <v>1226</v>
      </c>
      <c r="D4263" s="1379">
        <v>0</v>
      </c>
      <c r="E4263" s="1321">
        <v>95469</v>
      </c>
      <c r="F4263" s="1371">
        <f>+E4263*D4263</f>
        <v>0</v>
      </c>
      <c r="G4263" s="62"/>
      <c r="H4263" s="182"/>
      <c r="I4263" s="182"/>
    </row>
    <row r="4264" spans="2:9">
      <c r="B4264" s="1367" t="s">
        <v>1227</v>
      </c>
      <c r="C4264" s="1368" t="s">
        <v>1226</v>
      </c>
      <c r="D4264" s="1379">
        <v>0</v>
      </c>
      <c r="E4264" s="1321">
        <v>95469</v>
      </c>
      <c r="F4264" s="1371">
        <f>+E4264*D4264</f>
        <v>0</v>
      </c>
      <c r="G4264" s="62"/>
      <c r="H4264" s="182"/>
      <c r="I4264" s="182"/>
    </row>
    <row r="4265" spans="2:9">
      <c r="B4265" s="1367" t="s">
        <v>1228</v>
      </c>
      <c r="C4265" s="1368" t="s">
        <v>1226</v>
      </c>
      <c r="D4265" s="1379">
        <v>0</v>
      </c>
      <c r="E4265" s="1321">
        <v>47450</v>
      </c>
      <c r="F4265" s="1371">
        <f>+E4265*D4265</f>
        <v>0</v>
      </c>
      <c r="G4265" s="62"/>
      <c r="H4265" s="182"/>
      <c r="I4265" s="182"/>
    </row>
    <row r="4266" spans="2:9">
      <c r="B4266" s="1367" t="s">
        <v>1229</v>
      </c>
      <c r="C4266" s="1368" t="s">
        <v>1226</v>
      </c>
      <c r="D4266" s="1379">
        <v>0.01</v>
      </c>
      <c r="E4266" s="1321">
        <v>47450</v>
      </c>
      <c r="F4266" s="1371">
        <f>+E4266*D4266</f>
        <v>474.5</v>
      </c>
      <c r="G4266" s="62"/>
      <c r="H4266" s="182"/>
      <c r="I4266" s="182"/>
    </row>
    <row r="4267" spans="2:9">
      <c r="B4267" s="1374"/>
      <c r="C4267" s="1375"/>
      <c r="D4267" s="1376"/>
      <c r="E4267" s="1374" t="s">
        <v>1223</v>
      </c>
      <c r="F4267" s="1377">
        <f>SUM(F4263:F4266)</f>
        <v>474.5</v>
      </c>
      <c r="G4267" s="62"/>
      <c r="H4267" s="182"/>
      <c r="I4267" s="182"/>
    </row>
    <row r="4268" spans="2:9">
      <c r="B4268" s="1365" t="s">
        <v>854</v>
      </c>
      <c r="C4268" s="1366" t="s">
        <v>310</v>
      </c>
      <c r="D4268" s="1366" t="s">
        <v>238</v>
      </c>
      <c r="E4268" s="1366" t="s">
        <v>1220</v>
      </c>
      <c r="F4268" s="1366" t="s">
        <v>1221</v>
      </c>
      <c r="G4268" s="62"/>
      <c r="H4268" s="182"/>
      <c r="I4268" s="182"/>
    </row>
    <row r="4269" spans="2:9">
      <c r="B4269" s="1365"/>
      <c r="C4269" s="1366"/>
      <c r="D4269" s="1366"/>
      <c r="E4269" s="1366"/>
      <c r="F4269" s="1366"/>
      <c r="G4269" s="62"/>
      <c r="H4269" s="182"/>
      <c r="I4269" s="182"/>
    </row>
    <row r="4270" spans="2:9">
      <c r="B4270" s="1367" t="s">
        <v>877</v>
      </c>
      <c r="C4270" s="1368" t="s">
        <v>1230</v>
      </c>
      <c r="D4270" s="1372">
        <v>0.01</v>
      </c>
      <c r="E4270" s="1371">
        <v>80000</v>
      </c>
      <c r="F4270" s="1371">
        <f>+E4270*D4270</f>
        <v>800</v>
      </c>
      <c r="G4270" s="62"/>
      <c r="H4270" s="182"/>
      <c r="I4270" s="182"/>
    </row>
    <row r="4271" spans="2:9">
      <c r="B4271" s="1367" t="s">
        <v>1231</v>
      </c>
      <c r="C4271" s="1368" t="s">
        <v>1230</v>
      </c>
      <c r="D4271" s="1372">
        <v>0</v>
      </c>
      <c r="E4271" s="1371">
        <v>3000000</v>
      </c>
      <c r="F4271" s="1371">
        <f>+E4271*D4271</f>
        <v>0</v>
      </c>
      <c r="G4271" s="62"/>
      <c r="H4271" s="182"/>
      <c r="I4271" s="182"/>
    </row>
    <row r="4272" spans="2:9">
      <c r="B4272" s="1374"/>
      <c r="C4272" s="1375"/>
      <c r="D4272" s="1376"/>
      <c r="E4272" s="1374" t="s">
        <v>1223</v>
      </c>
      <c r="F4272" s="1377">
        <f>SUM(F4270:F4271)</f>
        <v>800</v>
      </c>
      <c r="G4272" s="62"/>
      <c r="H4272" s="182"/>
      <c r="I4272" s="182"/>
    </row>
    <row r="4273" spans="2:9">
      <c r="B4273" s="1380" t="s">
        <v>1232</v>
      </c>
      <c r="C4273" s="1366" t="s">
        <v>310</v>
      </c>
      <c r="D4273" s="1366" t="s">
        <v>238</v>
      </c>
      <c r="E4273" s="1366" t="s">
        <v>1220</v>
      </c>
      <c r="F4273" s="1366" t="s">
        <v>1221</v>
      </c>
      <c r="G4273" s="62"/>
      <c r="H4273" s="182"/>
      <c r="I4273" s="182"/>
    </row>
    <row r="4274" spans="2:9">
      <c r="B4274" s="1374"/>
      <c r="C4274" s="1368" t="s">
        <v>1234</v>
      </c>
      <c r="D4274" s="1372">
        <v>1</v>
      </c>
      <c r="E4274" s="1371">
        <v>200</v>
      </c>
      <c r="F4274" s="1371">
        <f>+E4274*D4274</f>
        <v>200</v>
      </c>
      <c r="G4274" s="62"/>
      <c r="H4274" s="182"/>
      <c r="I4274" s="182"/>
    </row>
    <row r="4275" spans="2:9">
      <c r="B4275" s="1374"/>
      <c r="C4275" s="1375"/>
      <c r="D4275" s="1376"/>
      <c r="E4275" s="1374" t="s">
        <v>1223</v>
      </c>
      <c r="F4275" s="1377">
        <f>+F4274</f>
        <v>200</v>
      </c>
      <c r="G4275" s="62"/>
      <c r="H4275" s="182"/>
      <c r="I4275" s="182"/>
    </row>
    <row r="4276" spans="2:9">
      <c r="B4276" s="1381" t="s">
        <v>1235</v>
      </c>
      <c r="C4276" s="1382" t="s">
        <v>209</v>
      </c>
      <c r="D4276" s="1383"/>
      <c r="E4276" s="1384"/>
      <c r="F4276" s="1385"/>
      <c r="G4276" s="62"/>
      <c r="H4276" s="182"/>
      <c r="I4276" s="182"/>
    </row>
    <row r="4277" spans="2:9">
      <c r="B4277" s="2676" t="s">
        <v>1236</v>
      </c>
      <c r="C4277" s="3096"/>
      <c r="D4277" s="3097"/>
      <c r="E4277" s="2677">
        <f>+F4261+F4267+F4272+F4275</f>
        <v>2174.5</v>
      </c>
      <c r="F4277" s="3098"/>
      <c r="G4277" s="62"/>
      <c r="H4277" s="182"/>
      <c r="I4277" s="182"/>
    </row>
    <row r="4278" spans="2:9">
      <c r="B4278" s="30"/>
      <c r="C4278" s="30"/>
      <c r="D4278" s="30"/>
      <c r="E4278" s="61"/>
      <c r="F4278" s="62"/>
      <c r="G4278" s="62"/>
      <c r="H4278" s="182"/>
      <c r="I4278" s="182"/>
    </row>
    <row r="4279" spans="2:9">
      <c r="B4279" s="30"/>
      <c r="C4279" s="30"/>
      <c r="D4279" s="30"/>
      <c r="E4279" s="61"/>
      <c r="F4279" s="62"/>
      <c r="G4279" s="62"/>
      <c r="H4279" s="182"/>
      <c r="I4279" s="182"/>
    </row>
    <row r="4280" spans="2:9">
      <c r="B4280" s="2684" t="s">
        <v>1217</v>
      </c>
      <c r="C4280" s="3096"/>
      <c r="D4280" s="3097"/>
      <c r="E4280" s="1363" t="s">
        <v>782</v>
      </c>
      <c r="F4280" s="1386">
        <f>+'Pres. OBRA'!B139</f>
        <v>11.349999999999994</v>
      </c>
      <c r="G4280" s="62"/>
      <c r="H4280" s="182"/>
      <c r="I4280" s="182"/>
    </row>
    <row r="4281" spans="2:9">
      <c r="B4281" s="2685" t="s">
        <v>1218</v>
      </c>
      <c r="C4281" s="3096"/>
      <c r="D4281" s="3097"/>
      <c r="E4281" s="1364" t="s">
        <v>45</v>
      </c>
      <c r="F4281" s="1387" t="str">
        <f>+'Pres. OBRA'!D139</f>
        <v>und</v>
      </c>
      <c r="G4281" s="62"/>
      <c r="H4281" s="182"/>
      <c r="I4281" s="182"/>
    </row>
    <row r="4282" spans="2:9">
      <c r="B4282" s="2686"/>
      <c r="C4282" s="3096"/>
      <c r="D4282" s="3096"/>
      <c r="E4282" s="3096"/>
      <c r="F4282" s="3097"/>
      <c r="G4282" s="62"/>
      <c r="H4282" s="182"/>
      <c r="I4282" s="182"/>
    </row>
    <row r="4283" spans="2:9" ht="15.75">
      <c r="B4283" s="2687" t="s">
        <v>840</v>
      </c>
      <c r="C4283" s="3096"/>
      <c r="D4283" s="3096"/>
      <c r="E4283" s="3096"/>
      <c r="F4283" s="3097"/>
      <c r="G4283" s="62"/>
      <c r="H4283" s="182"/>
      <c r="I4283" s="182"/>
    </row>
    <row r="4284" spans="2:9" ht="15.75">
      <c r="B4284" s="2687"/>
      <c r="C4284" s="3096"/>
      <c r="D4284" s="3096"/>
      <c r="E4284" s="3096"/>
      <c r="F4284" s="3097"/>
      <c r="G4284" s="62"/>
      <c r="H4284" s="182"/>
      <c r="I4284" s="182"/>
    </row>
    <row r="4285" spans="2:9">
      <c r="B4285" s="2675" t="str">
        <f>+'Pres. OBRA'!C139</f>
        <v>suministro e instalación de grapas doble ala galvanizada 3/4</v>
      </c>
      <c r="C4285" s="3093"/>
      <c r="D4285" s="3093"/>
      <c r="E4285" s="3093"/>
      <c r="F4285" s="3094"/>
      <c r="G4285" s="62"/>
      <c r="H4285" s="182"/>
      <c r="I4285" s="182"/>
    </row>
    <row r="4286" spans="2:9">
      <c r="B4286" s="1365" t="s">
        <v>1219</v>
      </c>
      <c r="C4286" s="1366" t="s">
        <v>310</v>
      </c>
      <c r="D4286" s="1366" t="s">
        <v>238</v>
      </c>
      <c r="E4286" s="1366" t="s">
        <v>1220</v>
      </c>
      <c r="F4286" s="1366" t="s">
        <v>1221</v>
      </c>
      <c r="G4286" s="62"/>
      <c r="H4286" s="182"/>
      <c r="I4286" s="182"/>
    </row>
    <row r="4287" spans="2:9" ht="25.5">
      <c r="B4287" s="1392" t="s">
        <v>1298</v>
      </c>
      <c r="C4287" s="1393" t="s">
        <v>310</v>
      </c>
      <c r="D4287" s="1395">
        <v>1</v>
      </c>
      <c r="E4287" s="1388">
        <v>910</v>
      </c>
      <c r="F4287" s="1389">
        <f>+E4287*D4287</f>
        <v>910</v>
      </c>
      <c r="G4287" s="62"/>
      <c r="H4287" s="182"/>
      <c r="I4287" s="182"/>
    </row>
    <row r="4288" spans="2:9">
      <c r="B4288" s="1367"/>
      <c r="C4288" s="1368"/>
      <c r="D4288" s="1372"/>
      <c r="E4288" s="1371"/>
      <c r="F4288" s="1389">
        <f>+E4288*D4288</f>
        <v>0</v>
      </c>
      <c r="G4288" s="62"/>
      <c r="H4288" s="182"/>
      <c r="I4288" s="182"/>
    </row>
    <row r="4289" spans="2:9">
      <c r="B4289" s="1374"/>
      <c r="C4289" s="1375"/>
      <c r="D4289" s="1376"/>
      <c r="E4289" s="1374" t="s">
        <v>1223</v>
      </c>
      <c r="F4289" s="1377">
        <f>+F4287+F4288</f>
        <v>910</v>
      </c>
      <c r="G4289" s="62"/>
      <c r="H4289" s="182"/>
      <c r="I4289" s="182"/>
    </row>
    <row r="4290" spans="2:9">
      <c r="B4290" s="1365" t="s">
        <v>1224</v>
      </c>
      <c r="C4290" s="1366" t="s">
        <v>310</v>
      </c>
      <c r="D4290" s="1366" t="s">
        <v>238</v>
      </c>
      <c r="E4290" s="1366" t="s">
        <v>1220</v>
      </c>
      <c r="F4290" s="1366" t="s">
        <v>1221</v>
      </c>
      <c r="G4290" s="62"/>
      <c r="H4290" s="182"/>
      <c r="I4290" s="182"/>
    </row>
    <row r="4291" spans="2:9">
      <c r="B4291" s="1367" t="s">
        <v>1225</v>
      </c>
      <c r="C4291" s="1378" t="s">
        <v>1226</v>
      </c>
      <c r="D4291" s="1379">
        <v>0</v>
      </c>
      <c r="E4291" s="1321">
        <v>95469</v>
      </c>
      <c r="F4291" s="1371">
        <f>+E4291*D4291</f>
        <v>0</v>
      </c>
      <c r="G4291" s="62"/>
      <c r="H4291" s="182"/>
      <c r="I4291" s="182"/>
    </row>
    <row r="4292" spans="2:9">
      <c r="B4292" s="1367" t="s">
        <v>1227</v>
      </c>
      <c r="C4292" s="1368" t="s">
        <v>1226</v>
      </c>
      <c r="D4292" s="1379">
        <v>0</v>
      </c>
      <c r="E4292" s="1321">
        <v>95469</v>
      </c>
      <c r="F4292" s="1371">
        <f>+E4292*D4292</f>
        <v>0</v>
      </c>
      <c r="G4292" s="62"/>
      <c r="H4292" s="182"/>
      <c r="I4292" s="182"/>
    </row>
    <row r="4293" spans="2:9">
      <c r="B4293" s="1367" t="s">
        <v>1228</v>
      </c>
      <c r="C4293" s="1368" t="s">
        <v>1226</v>
      </c>
      <c r="D4293" s="1379">
        <v>0</v>
      </c>
      <c r="E4293" s="1321">
        <v>47450</v>
      </c>
      <c r="F4293" s="1371">
        <f>+E4293*D4293</f>
        <v>0</v>
      </c>
      <c r="G4293" s="62"/>
      <c r="H4293" s="182"/>
      <c r="I4293" s="182"/>
    </row>
    <row r="4294" spans="2:9">
      <c r="B4294" s="1367" t="s">
        <v>1229</v>
      </c>
      <c r="C4294" s="1368" t="s">
        <v>1226</v>
      </c>
      <c r="D4294" s="1379">
        <v>0.01</v>
      </c>
      <c r="E4294" s="1321">
        <v>47450</v>
      </c>
      <c r="F4294" s="1371">
        <f>+E4294*D4294</f>
        <v>474.5</v>
      </c>
      <c r="G4294" s="62"/>
      <c r="H4294" s="182"/>
      <c r="I4294" s="182"/>
    </row>
    <row r="4295" spans="2:9">
      <c r="B4295" s="1374"/>
      <c r="C4295" s="1375"/>
      <c r="D4295" s="1376"/>
      <c r="E4295" s="1374" t="s">
        <v>1223</v>
      </c>
      <c r="F4295" s="1377">
        <f>SUM(F4291:F4294)</f>
        <v>474.5</v>
      </c>
      <c r="G4295" s="62"/>
      <c r="H4295" s="182"/>
      <c r="I4295" s="182"/>
    </row>
    <row r="4296" spans="2:9">
      <c r="B4296" s="1365" t="s">
        <v>854</v>
      </c>
      <c r="C4296" s="1366" t="s">
        <v>310</v>
      </c>
      <c r="D4296" s="1366" t="s">
        <v>238</v>
      </c>
      <c r="E4296" s="1366" t="s">
        <v>1220</v>
      </c>
      <c r="F4296" s="1366" t="s">
        <v>1221</v>
      </c>
      <c r="G4296" s="62"/>
      <c r="H4296" s="182"/>
      <c r="I4296" s="182"/>
    </row>
    <row r="4297" spans="2:9">
      <c r="B4297" s="1365"/>
      <c r="C4297" s="1366"/>
      <c r="D4297" s="1366"/>
      <c r="E4297" s="1366"/>
      <c r="F4297" s="1366"/>
      <c r="G4297" s="62"/>
      <c r="H4297" s="182"/>
      <c r="I4297" s="182"/>
    </row>
    <row r="4298" spans="2:9">
      <c r="B4298" s="1367" t="s">
        <v>877</v>
      </c>
      <c r="C4298" s="1368" t="s">
        <v>1230</v>
      </c>
      <c r="D4298" s="1372">
        <v>0.01</v>
      </c>
      <c r="E4298" s="1371">
        <v>80000</v>
      </c>
      <c r="F4298" s="1371">
        <f>+E4298*D4298</f>
        <v>800</v>
      </c>
      <c r="G4298" s="62"/>
      <c r="H4298" s="182"/>
      <c r="I4298" s="182"/>
    </row>
    <row r="4299" spans="2:9">
      <c r="B4299" s="1367" t="s">
        <v>1231</v>
      </c>
      <c r="C4299" s="1368" t="s">
        <v>1230</v>
      </c>
      <c r="D4299" s="1372">
        <v>0</v>
      </c>
      <c r="E4299" s="1371">
        <v>3000000</v>
      </c>
      <c r="F4299" s="1371">
        <f>+E4299*D4299</f>
        <v>0</v>
      </c>
      <c r="G4299" s="62"/>
      <c r="H4299" s="182"/>
      <c r="I4299" s="182"/>
    </row>
    <row r="4300" spans="2:9">
      <c r="B4300" s="1374"/>
      <c r="C4300" s="1375"/>
      <c r="D4300" s="1376"/>
      <c r="E4300" s="1374" t="s">
        <v>1223</v>
      </c>
      <c r="F4300" s="1377">
        <f>SUM(F4298:F4299)</f>
        <v>800</v>
      </c>
      <c r="G4300" s="62"/>
      <c r="H4300" s="182"/>
      <c r="I4300" s="182"/>
    </row>
    <row r="4301" spans="2:9">
      <c r="B4301" s="1380" t="s">
        <v>1232</v>
      </c>
      <c r="C4301" s="1366" t="s">
        <v>310</v>
      </c>
      <c r="D4301" s="1366" t="s">
        <v>238</v>
      </c>
      <c r="E4301" s="1366" t="s">
        <v>1220</v>
      </c>
      <c r="F4301" s="1366" t="s">
        <v>1221</v>
      </c>
      <c r="G4301" s="62"/>
      <c r="H4301" s="182"/>
      <c r="I4301" s="182"/>
    </row>
    <row r="4302" spans="2:9">
      <c r="B4302" s="1374"/>
      <c r="C4302" s="1368" t="s">
        <v>1234</v>
      </c>
      <c r="D4302" s="1372">
        <v>1</v>
      </c>
      <c r="E4302" s="1371">
        <v>200</v>
      </c>
      <c r="F4302" s="1371">
        <f>+E4302*D4302</f>
        <v>200</v>
      </c>
      <c r="G4302" s="62"/>
      <c r="H4302" s="182"/>
      <c r="I4302" s="182"/>
    </row>
    <row r="4303" spans="2:9">
      <c r="B4303" s="1374"/>
      <c r="C4303" s="1375"/>
      <c r="D4303" s="1376"/>
      <c r="E4303" s="1374" t="s">
        <v>1223</v>
      </c>
      <c r="F4303" s="1377">
        <f>+F4302</f>
        <v>200</v>
      </c>
      <c r="G4303" s="62"/>
      <c r="H4303" s="182"/>
      <c r="I4303" s="182"/>
    </row>
    <row r="4304" spans="2:9">
      <c r="B4304" s="1381" t="s">
        <v>1235</v>
      </c>
      <c r="C4304" s="1382" t="s">
        <v>209</v>
      </c>
      <c r="D4304" s="1383"/>
      <c r="E4304" s="1384"/>
      <c r="F4304" s="1385"/>
      <c r="G4304" s="62"/>
      <c r="H4304" s="182"/>
      <c r="I4304" s="182"/>
    </row>
    <row r="4305" spans="2:9">
      <c r="B4305" s="2676" t="s">
        <v>1236</v>
      </c>
      <c r="C4305" s="3096"/>
      <c r="D4305" s="3097"/>
      <c r="E4305" s="2677">
        <f>+F4289+F4295+F4300+F4303</f>
        <v>2384.5</v>
      </c>
      <c r="F4305" s="3098"/>
      <c r="G4305" s="62"/>
      <c r="H4305" s="182"/>
      <c r="I4305" s="182"/>
    </row>
    <row r="4306" spans="2:9">
      <c r="B4306" s="30"/>
      <c r="C4306" s="30"/>
      <c r="D4306" s="30"/>
      <c r="E4306" s="61"/>
      <c r="F4306" s="62"/>
      <c r="G4306" s="62"/>
      <c r="H4306" s="182"/>
      <c r="I4306" s="182"/>
    </row>
    <row r="4307" spans="2:9">
      <c r="B4307" s="30"/>
      <c r="C4307" s="30"/>
      <c r="D4307" s="30"/>
      <c r="E4307" s="61"/>
      <c r="F4307" s="62"/>
      <c r="G4307" s="62"/>
      <c r="H4307" s="182"/>
      <c r="I4307" s="182"/>
    </row>
    <row r="4308" spans="2:9">
      <c r="B4308" s="2684" t="s">
        <v>1217</v>
      </c>
      <c r="C4308" s="3096"/>
      <c r="D4308" s="3097"/>
      <c r="E4308" s="1363" t="s">
        <v>782</v>
      </c>
      <c r="F4308" s="1386">
        <f>+'Pres. OBRA'!B140</f>
        <v>11.359999999999994</v>
      </c>
      <c r="G4308" s="62"/>
      <c r="H4308" s="182"/>
      <c r="I4308" s="182"/>
    </row>
    <row r="4309" spans="2:9" ht="24" customHeight="1">
      <c r="B4309" s="2685" t="s">
        <v>1218</v>
      </c>
      <c r="C4309" s="3096"/>
      <c r="D4309" s="3097"/>
      <c r="E4309" s="1364" t="s">
        <v>1299</v>
      </c>
      <c r="F4309" s="1387" t="str">
        <f>+'Pres. OBRA'!D140</f>
        <v>und</v>
      </c>
      <c r="G4309" s="62"/>
      <c r="H4309" s="182"/>
      <c r="I4309" s="182"/>
    </row>
    <row r="4310" spans="2:9">
      <c r="B4310" s="2686"/>
      <c r="C4310" s="3096"/>
      <c r="D4310" s="3096"/>
      <c r="E4310" s="3096"/>
      <c r="F4310" s="3097"/>
      <c r="G4310" s="62"/>
      <c r="H4310" s="182"/>
      <c r="I4310" s="182"/>
    </row>
    <row r="4311" spans="2:9" ht="15.75">
      <c r="B4311" s="2687" t="s">
        <v>840</v>
      </c>
      <c r="C4311" s="3096"/>
      <c r="D4311" s="3096"/>
      <c r="E4311" s="3096"/>
      <c r="F4311" s="3097"/>
      <c r="G4311" s="62"/>
      <c r="H4311" s="182"/>
      <c r="I4311" s="182"/>
    </row>
    <row r="4312" spans="2:9" ht="15.75">
      <c r="B4312" s="2687"/>
      <c r="C4312" s="3096"/>
      <c r="D4312" s="3096"/>
      <c r="E4312" s="3096"/>
      <c r="F4312" s="3097"/>
      <c r="G4312" s="62"/>
      <c r="H4312" s="182"/>
      <c r="I4312" s="182"/>
    </row>
    <row r="4313" spans="2:9">
      <c r="B4313" s="2675" t="e" vm="6">
        <f>[159]GENERAL!D3971</f>
        <v>#VALUE!</v>
      </c>
      <c r="C4313" s="3093"/>
      <c r="D4313" s="3093"/>
      <c r="E4313" s="3093"/>
      <c r="F4313" s="3094"/>
      <c r="G4313" s="62"/>
      <c r="H4313" s="182"/>
      <c r="I4313" s="182"/>
    </row>
    <row r="4314" spans="2:9">
      <c r="B4314" s="1365" t="s">
        <v>1219</v>
      </c>
      <c r="C4314" s="1366" t="s">
        <v>310</v>
      </c>
      <c r="D4314" s="1366" t="s">
        <v>238</v>
      </c>
      <c r="E4314" s="1366" t="s">
        <v>1220</v>
      </c>
      <c r="F4314" s="1366" t="s">
        <v>1221</v>
      </c>
      <c r="G4314" s="62"/>
      <c r="H4314" s="182"/>
      <c r="I4314" s="182"/>
    </row>
    <row r="4315" spans="2:9" ht="25.5">
      <c r="B4315" s="1392" t="s">
        <v>1300</v>
      </c>
      <c r="C4315" s="1393" t="s">
        <v>310</v>
      </c>
      <c r="D4315" s="1395">
        <v>1</v>
      </c>
      <c r="E4315" s="1388">
        <v>1700</v>
      </c>
      <c r="F4315" s="1389">
        <f>+E4315*D4315</f>
        <v>1700</v>
      </c>
      <c r="G4315" s="62"/>
      <c r="H4315" s="182"/>
      <c r="I4315" s="182"/>
    </row>
    <row r="4316" spans="2:9">
      <c r="B4316" s="1367"/>
      <c r="C4316" s="1368"/>
      <c r="D4316" s="1372"/>
      <c r="E4316" s="1371"/>
      <c r="F4316" s="1389">
        <f>+E4316*D4316</f>
        <v>0</v>
      </c>
      <c r="G4316" s="62"/>
      <c r="H4316" s="182"/>
      <c r="I4316" s="182"/>
    </row>
    <row r="4317" spans="2:9">
      <c r="B4317" s="1374"/>
      <c r="C4317" s="1375"/>
      <c r="D4317" s="1376"/>
      <c r="E4317" s="1374" t="s">
        <v>1223</v>
      </c>
      <c r="F4317" s="1377">
        <f>+F4315+F4316</f>
        <v>1700</v>
      </c>
      <c r="G4317" s="62"/>
      <c r="H4317" s="182"/>
      <c r="I4317" s="182"/>
    </row>
    <row r="4318" spans="2:9">
      <c r="B4318" s="1365" t="s">
        <v>1224</v>
      </c>
      <c r="C4318" s="1366" t="s">
        <v>310</v>
      </c>
      <c r="D4318" s="1366" t="s">
        <v>238</v>
      </c>
      <c r="E4318" s="1366" t="s">
        <v>1220</v>
      </c>
      <c r="F4318" s="1366" t="s">
        <v>1221</v>
      </c>
      <c r="G4318" s="62"/>
      <c r="H4318" s="182"/>
      <c r="I4318" s="182"/>
    </row>
    <row r="4319" spans="2:9">
      <c r="B4319" s="1367" t="s">
        <v>1225</v>
      </c>
      <c r="C4319" s="1378" t="s">
        <v>1226</v>
      </c>
      <c r="D4319" s="1379">
        <v>0</v>
      </c>
      <c r="E4319" s="1321">
        <v>95469</v>
      </c>
      <c r="F4319" s="1371">
        <f>+E4319*D4319</f>
        <v>0</v>
      </c>
      <c r="G4319" s="62"/>
      <c r="H4319" s="182"/>
      <c r="I4319" s="182"/>
    </row>
    <row r="4320" spans="2:9">
      <c r="B4320" s="1367" t="s">
        <v>1227</v>
      </c>
      <c r="C4320" s="1368" t="s">
        <v>1226</v>
      </c>
      <c r="D4320" s="1379">
        <v>0</v>
      </c>
      <c r="E4320" s="1321">
        <v>95469</v>
      </c>
      <c r="F4320" s="1371">
        <f>+E4320*D4320</f>
        <v>0</v>
      </c>
      <c r="G4320" s="62"/>
      <c r="H4320" s="182"/>
      <c r="I4320" s="182"/>
    </row>
    <row r="4321" spans="2:9">
      <c r="B4321" s="1367" t="s">
        <v>1228</v>
      </c>
      <c r="C4321" s="1368" t="s">
        <v>1226</v>
      </c>
      <c r="D4321" s="1379">
        <v>0</v>
      </c>
      <c r="E4321" s="1321">
        <v>47450</v>
      </c>
      <c r="F4321" s="1371">
        <f>+E4321*D4321</f>
        <v>0</v>
      </c>
      <c r="G4321" s="62"/>
      <c r="H4321" s="182"/>
      <c r="I4321" s="182"/>
    </row>
    <row r="4322" spans="2:9">
      <c r="B4322" s="1367" t="s">
        <v>1229</v>
      </c>
      <c r="C4322" s="1368" t="s">
        <v>1226</v>
      </c>
      <c r="D4322" s="1379">
        <v>0.01</v>
      </c>
      <c r="E4322" s="1321">
        <v>47450</v>
      </c>
      <c r="F4322" s="1371">
        <f>+E4322*D4322</f>
        <v>474.5</v>
      </c>
      <c r="G4322" s="62"/>
      <c r="H4322" s="182"/>
      <c r="I4322" s="182"/>
    </row>
    <row r="4323" spans="2:9">
      <c r="B4323" s="1374"/>
      <c r="C4323" s="1375"/>
      <c r="D4323" s="1376"/>
      <c r="E4323" s="1374" t="s">
        <v>1223</v>
      </c>
      <c r="F4323" s="1377">
        <f>SUM(F4319:F4322)</f>
        <v>474.5</v>
      </c>
      <c r="G4323" s="62"/>
      <c r="H4323" s="182"/>
      <c r="I4323" s="182"/>
    </row>
    <row r="4324" spans="2:9">
      <c r="B4324" s="1365" t="s">
        <v>854</v>
      </c>
      <c r="C4324" s="1366" t="s">
        <v>310</v>
      </c>
      <c r="D4324" s="1366" t="s">
        <v>238</v>
      </c>
      <c r="E4324" s="1366" t="s">
        <v>1220</v>
      </c>
      <c r="F4324" s="1366" t="s">
        <v>1221</v>
      </c>
      <c r="G4324" s="62"/>
      <c r="H4324" s="182"/>
      <c r="I4324" s="182"/>
    </row>
    <row r="4325" spans="2:9">
      <c r="B4325" s="1365"/>
      <c r="C4325" s="1366"/>
      <c r="D4325" s="1366"/>
      <c r="E4325" s="1366"/>
      <c r="F4325" s="1366"/>
      <c r="G4325" s="62"/>
      <c r="H4325" s="182"/>
      <c r="I4325" s="182"/>
    </row>
    <row r="4326" spans="2:9">
      <c r="B4326" s="1367" t="s">
        <v>877</v>
      </c>
      <c r="C4326" s="1368" t="s">
        <v>1230</v>
      </c>
      <c r="D4326" s="1372">
        <v>0.01</v>
      </c>
      <c r="E4326" s="1371">
        <v>80000</v>
      </c>
      <c r="F4326" s="1371">
        <f>+E4326*D4326</f>
        <v>800</v>
      </c>
      <c r="G4326" s="62"/>
      <c r="H4326" s="182"/>
      <c r="I4326" s="182"/>
    </row>
    <row r="4327" spans="2:9">
      <c r="B4327" s="1367" t="s">
        <v>1231</v>
      </c>
      <c r="C4327" s="1368" t="s">
        <v>1230</v>
      </c>
      <c r="D4327" s="1372">
        <v>0</v>
      </c>
      <c r="E4327" s="1371">
        <v>3000000</v>
      </c>
      <c r="F4327" s="1371">
        <f>+E4327*D4327</f>
        <v>0</v>
      </c>
      <c r="G4327" s="62"/>
      <c r="H4327" s="182"/>
      <c r="I4327" s="182"/>
    </row>
    <row r="4328" spans="2:9">
      <c r="B4328" s="1374"/>
      <c r="C4328" s="1375"/>
      <c r="D4328" s="1376"/>
      <c r="E4328" s="1374" t="s">
        <v>1223</v>
      </c>
      <c r="F4328" s="1377">
        <f>SUM(F4326:F4327)</f>
        <v>800</v>
      </c>
      <c r="G4328" s="62"/>
      <c r="H4328" s="182"/>
      <c r="I4328" s="182"/>
    </row>
    <row r="4329" spans="2:9">
      <c r="B4329" s="1380" t="s">
        <v>1232</v>
      </c>
      <c r="C4329" s="1366" t="s">
        <v>310</v>
      </c>
      <c r="D4329" s="1366" t="s">
        <v>238</v>
      </c>
      <c r="E4329" s="1366" t="s">
        <v>1220</v>
      </c>
      <c r="F4329" s="1366" t="s">
        <v>1221</v>
      </c>
      <c r="G4329" s="62"/>
      <c r="H4329" s="182"/>
      <c r="I4329" s="182"/>
    </row>
    <row r="4330" spans="2:9">
      <c r="B4330" s="1374"/>
      <c r="C4330" s="1368" t="s">
        <v>1234</v>
      </c>
      <c r="D4330" s="1372">
        <v>1</v>
      </c>
      <c r="E4330" s="1371">
        <v>200</v>
      </c>
      <c r="F4330" s="1371">
        <f>+E4330*D4330</f>
        <v>200</v>
      </c>
      <c r="G4330" s="62"/>
      <c r="H4330" s="182"/>
      <c r="I4330" s="182"/>
    </row>
    <row r="4331" spans="2:9">
      <c r="B4331" s="1374"/>
      <c r="C4331" s="1375"/>
      <c r="D4331" s="1376"/>
      <c r="E4331" s="1374" t="s">
        <v>1223</v>
      </c>
      <c r="F4331" s="1377">
        <f>+F4330</f>
        <v>200</v>
      </c>
      <c r="G4331" s="62"/>
      <c r="H4331" s="182"/>
      <c r="I4331" s="182"/>
    </row>
    <row r="4332" spans="2:9">
      <c r="B4332" s="1381" t="s">
        <v>1235</v>
      </c>
      <c r="C4332" s="1382" t="s">
        <v>209</v>
      </c>
      <c r="D4332" s="1383"/>
      <c r="E4332" s="1384"/>
      <c r="F4332" s="1385"/>
      <c r="G4332" s="62"/>
      <c r="H4332" s="182"/>
      <c r="I4332" s="182"/>
    </row>
    <row r="4333" spans="2:9">
      <c r="B4333" s="2676" t="s">
        <v>1236</v>
      </c>
      <c r="C4333" s="3096"/>
      <c r="D4333" s="3097"/>
      <c r="E4333" s="2677">
        <f>+F4317+F4323+F4328+F4331</f>
        <v>3174.5</v>
      </c>
      <c r="F4333" s="3098"/>
      <c r="G4333" s="62"/>
      <c r="H4333" s="182"/>
      <c r="I4333" s="182"/>
    </row>
    <row r="4334" spans="2:9">
      <c r="B4334" s="30"/>
      <c r="C4334" s="30"/>
      <c r="D4334" s="30"/>
      <c r="E4334" s="61"/>
      <c r="F4334" s="62"/>
      <c r="G4334" s="62"/>
      <c r="H4334" s="182"/>
      <c r="I4334" s="182"/>
    </row>
    <row r="4335" spans="2:9">
      <c r="B4335" s="30"/>
      <c r="C4335" s="30"/>
      <c r="D4335" s="30"/>
      <c r="E4335" s="61"/>
      <c r="F4335" s="62"/>
      <c r="G4335" s="62"/>
      <c r="H4335" s="182"/>
      <c r="I4335" s="182"/>
    </row>
    <row r="4336" spans="2:9">
      <c r="B4336" s="2684" t="s">
        <v>1217</v>
      </c>
      <c r="C4336" s="3096"/>
      <c r="D4336" s="3097"/>
      <c r="E4336" s="1363" t="s">
        <v>782</v>
      </c>
      <c r="F4336" s="1386">
        <f>+'Pres. OBRA'!B141</f>
        <v>11.369999999999994</v>
      </c>
      <c r="G4336" s="62"/>
      <c r="H4336" s="182"/>
      <c r="I4336" s="182"/>
    </row>
    <row r="4337" spans="2:9" ht="25.15" customHeight="1">
      <c r="B4337" s="2685" t="s">
        <v>1218</v>
      </c>
      <c r="C4337" s="3096"/>
      <c r="D4337" s="3097"/>
      <c r="E4337" s="1364" t="s">
        <v>45</v>
      </c>
      <c r="F4337" s="1387" t="str">
        <f>+'Pres. OBRA'!D141</f>
        <v>und</v>
      </c>
      <c r="G4337" s="62"/>
      <c r="H4337" s="182"/>
      <c r="I4337" s="182"/>
    </row>
    <row r="4338" spans="2:9">
      <c r="B4338" s="2686"/>
      <c r="C4338" s="3096"/>
      <c r="D4338" s="3096"/>
      <c r="E4338" s="3096"/>
      <c r="F4338" s="3097"/>
      <c r="G4338" s="62"/>
      <c r="H4338" s="182"/>
      <c r="I4338" s="182"/>
    </row>
    <row r="4339" spans="2:9" ht="15.75">
      <c r="B4339" s="2687" t="s">
        <v>840</v>
      </c>
      <c r="C4339" s="3096"/>
      <c r="D4339" s="3096"/>
      <c r="E4339" s="3096"/>
      <c r="F4339" s="3097"/>
      <c r="G4339" s="62"/>
      <c r="H4339" s="182"/>
      <c r="I4339" s="182"/>
    </row>
    <row r="4340" spans="2:9" ht="15.75">
      <c r="B4340" s="2687"/>
      <c r="C4340" s="3096"/>
      <c r="D4340" s="3096"/>
      <c r="E4340" s="3096"/>
      <c r="F4340" s="3097"/>
      <c r="G4340" s="62"/>
      <c r="H4340" s="182"/>
      <c r="I4340" s="182"/>
    </row>
    <row r="4341" spans="2:9">
      <c r="B4341" s="2675" t="str">
        <f>+'Pres. OBRA'!C141</f>
        <v>suministro e instalación de rl 3/8</v>
      </c>
      <c r="C4341" s="3093"/>
      <c r="D4341" s="3093"/>
      <c r="E4341" s="3093"/>
      <c r="F4341" s="3094"/>
      <c r="G4341" s="62"/>
      <c r="H4341" s="182"/>
      <c r="I4341" s="182"/>
    </row>
    <row r="4342" spans="2:9">
      <c r="B4342" s="1365" t="s">
        <v>1219</v>
      </c>
      <c r="C4342" s="1366" t="s">
        <v>310</v>
      </c>
      <c r="D4342" s="1366" t="s">
        <v>238</v>
      </c>
      <c r="E4342" s="1366" t="s">
        <v>1220</v>
      </c>
      <c r="F4342" s="1366" t="s">
        <v>1221</v>
      </c>
      <c r="G4342" s="62"/>
      <c r="H4342" s="182"/>
      <c r="I4342" s="182"/>
    </row>
    <row r="4343" spans="2:9">
      <c r="B4343" s="1392" t="s">
        <v>1301</v>
      </c>
      <c r="C4343" s="1393" t="s">
        <v>310</v>
      </c>
      <c r="D4343" s="1395">
        <v>1</v>
      </c>
      <c r="E4343" s="1388">
        <v>350</v>
      </c>
      <c r="F4343" s="1389">
        <f>+E4343*D4343</f>
        <v>350</v>
      </c>
      <c r="G4343" s="62"/>
      <c r="H4343" s="182"/>
      <c r="I4343" s="182"/>
    </row>
    <row r="4344" spans="2:9">
      <c r="B4344" s="1367"/>
      <c r="C4344" s="1368"/>
      <c r="D4344" s="1372"/>
      <c r="E4344" s="1371"/>
      <c r="F4344" s="1389">
        <f>+E4344*D4344</f>
        <v>0</v>
      </c>
      <c r="G4344" s="62"/>
      <c r="H4344" s="182"/>
      <c r="I4344" s="182"/>
    </row>
    <row r="4345" spans="2:9">
      <c r="B4345" s="1374"/>
      <c r="C4345" s="1375"/>
      <c r="D4345" s="1376"/>
      <c r="E4345" s="1374" t="s">
        <v>1223</v>
      </c>
      <c r="F4345" s="1377">
        <f>+F4343+F4344</f>
        <v>350</v>
      </c>
      <c r="G4345" s="62"/>
      <c r="H4345" s="182"/>
      <c r="I4345" s="182"/>
    </row>
    <row r="4346" spans="2:9">
      <c r="B4346" s="1365" t="s">
        <v>1224</v>
      </c>
      <c r="C4346" s="1366" t="s">
        <v>310</v>
      </c>
      <c r="D4346" s="1366" t="s">
        <v>238</v>
      </c>
      <c r="E4346" s="1366" t="s">
        <v>1220</v>
      </c>
      <c r="F4346" s="1366" t="s">
        <v>1221</v>
      </c>
      <c r="G4346" s="62"/>
      <c r="H4346" s="182"/>
      <c r="I4346" s="182"/>
    </row>
    <row r="4347" spans="2:9">
      <c r="B4347" s="1367" t="s">
        <v>1225</v>
      </c>
      <c r="C4347" s="1378" t="s">
        <v>1226</v>
      </c>
      <c r="D4347" s="1379">
        <v>0</v>
      </c>
      <c r="E4347" s="1321">
        <v>95469</v>
      </c>
      <c r="F4347" s="1371">
        <f>+E4347*D4347</f>
        <v>0</v>
      </c>
      <c r="G4347" s="62"/>
      <c r="H4347" s="182"/>
      <c r="I4347" s="182"/>
    </row>
    <row r="4348" spans="2:9">
      <c r="B4348" s="1367" t="s">
        <v>1227</v>
      </c>
      <c r="C4348" s="1368" t="s">
        <v>1226</v>
      </c>
      <c r="D4348" s="1379">
        <v>0</v>
      </c>
      <c r="E4348" s="1321">
        <v>95469</v>
      </c>
      <c r="F4348" s="1371">
        <f>+E4348*D4348</f>
        <v>0</v>
      </c>
      <c r="G4348" s="62"/>
      <c r="H4348" s="182"/>
      <c r="I4348" s="182"/>
    </row>
    <row r="4349" spans="2:9">
      <c r="B4349" s="1367" t="s">
        <v>1228</v>
      </c>
      <c r="C4349" s="1368" t="s">
        <v>1226</v>
      </c>
      <c r="D4349" s="1379">
        <v>0</v>
      </c>
      <c r="E4349" s="1321">
        <v>47450</v>
      </c>
      <c r="F4349" s="1371">
        <f>+E4349*D4349</f>
        <v>0</v>
      </c>
      <c r="G4349" s="62"/>
      <c r="H4349" s="182"/>
      <c r="I4349" s="182"/>
    </row>
    <row r="4350" spans="2:9">
      <c r="B4350" s="1367" t="s">
        <v>1229</v>
      </c>
      <c r="C4350" s="1368" t="s">
        <v>1226</v>
      </c>
      <c r="D4350" s="1396">
        <v>2E-3</v>
      </c>
      <c r="E4350" s="1321">
        <v>47450</v>
      </c>
      <c r="F4350" s="1371">
        <f>+E4350*D4350</f>
        <v>94.9</v>
      </c>
      <c r="G4350" s="62"/>
      <c r="H4350" s="182"/>
      <c r="I4350" s="182"/>
    </row>
    <row r="4351" spans="2:9">
      <c r="B4351" s="1374"/>
      <c r="C4351" s="1375"/>
      <c r="D4351" s="1376"/>
      <c r="E4351" s="1374" t="s">
        <v>1223</v>
      </c>
      <c r="F4351" s="1377">
        <f>SUM(F4347:F4350)</f>
        <v>94.9</v>
      </c>
      <c r="G4351" s="62"/>
      <c r="H4351" s="182"/>
      <c r="I4351" s="182"/>
    </row>
    <row r="4352" spans="2:9">
      <c r="B4352" s="1365" t="s">
        <v>854</v>
      </c>
      <c r="C4352" s="1366" t="s">
        <v>310</v>
      </c>
      <c r="D4352" s="1366" t="s">
        <v>238</v>
      </c>
      <c r="E4352" s="1366" t="s">
        <v>1220</v>
      </c>
      <c r="F4352" s="1366" t="s">
        <v>1221</v>
      </c>
      <c r="G4352" s="62"/>
      <c r="H4352" s="182"/>
      <c r="I4352" s="182"/>
    </row>
    <row r="4353" spans="2:9">
      <c r="B4353" s="1365"/>
      <c r="C4353" s="1366"/>
      <c r="D4353" s="1366"/>
      <c r="E4353" s="1366"/>
      <c r="F4353" s="1366"/>
      <c r="G4353" s="62"/>
      <c r="H4353" s="182"/>
      <c r="I4353" s="182"/>
    </row>
    <row r="4354" spans="2:9">
      <c r="B4354" s="1367" t="s">
        <v>877</v>
      </c>
      <c r="C4354" s="1368" t="s">
        <v>1230</v>
      </c>
      <c r="D4354" s="1372">
        <v>2E-3</v>
      </c>
      <c r="E4354" s="1371">
        <v>80000</v>
      </c>
      <c r="F4354" s="1371">
        <f>+E4354*D4354</f>
        <v>160</v>
      </c>
      <c r="G4354" s="62"/>
      <c r="H4354" s="182"/>
      <c r="I4354" s="182"/>
    </row>
    <row r="4355" spans="2:9">
      <c r="B4355" s="1367" t="s">
        <v>1231</v>
      </c>
      <c r="C4355" s="1368" t="s">
        <v>1230</v>
      </c>
      <c r="D4355" s="1372">
        <v>0</v>
      </c>
      <c r="E4355" s="1371">
        <v>3000000</v>
      </c>
      <c r="F4355" s="1371">
        <f>+E4355*D4355</f>
        <v>0</v>
      </c>
      <c r="G4355" s="62"/>
      <c r="H4355" s="182"/>
      <c r="I4355" s="182"/>
    </row>
    <row r="4356" spans="2:9">
      <c r="B4356" s="1374"/>
      <c r="C4356" s="1375"/>
      <c r="D4356" s="1376"/>
      <c r="E4356" s="1374" t="s">
        <v>1223</v>
      </c>
      <c r="F4356" s="1377">
        <f>SUM(F4354:F4355)</f>
        <v>160</v>
      </c>
      <c r="G4356" s="62"/>
      <c r="H4356" s="182"/>
      <c r="I4356" s="182"/>
    </row>
    <row r="4357" spans="2:9">
      <c r="B4357" s="1380" t="s">
        <v>1232</v>
      </c>
      <c r="C4357" s="1366" t="s">
        <v>310</v>
      </c>
      <c r="D4357" s="1366" t="s">
        <v>238</v>
      </c>
      <c r="E4357" s="1366" t="s">
        <v>1220</v>
      </c>
      <c r="F4357" s="1366" t="s">
        <v>1221</v>
      </c>
      <c r="G4357" s="62"/>
      <c r="H4357" s="182"/>
      <c r="I4357" s="182"/>
    </row>
    <row r="4358" spans="2:9">
      <c r="B4358" s="1374"/>
      <c r="C4358" s="1368" t="s">
        <v>1234</v>
      </c>
      <c r="D4358" s="1372">
        <v>1</v>
      </c>
      <c r="E4358" s="1371">
        <v>100</v>
      </c>
      <c r="F4358" s="1371">
        <f>+E4358*D4358</f>
        <v>100</v>
      </c>
      <c r="G4358" s="62"/>
      <c r="H4358" s="182"/>
      <c r="I4358" s="182"/>
    </row>
    <row r="4359" spans="2:9">
      <c r="B4359" s="1374"/>
      <c r="C4359" s="1375"/>
      <c r="D4359" s="1376"/>
      <c r="E4359" s="1374" t="s">
        <v>1223</v>
      </c>
      <c r="F4359" s="1377">
        <f>+F4358</f>
        <v>100</v>
      </c>
      <c r="G4359" s="62"/>
      <c r="H4359" s="182"/>
      <c r="I4359" s="182"/>
    </row>
    <row r="4360" spans="2:9">
      <c r="B4360" s="1381" t="s">
        <v>1235</v>
      </c>
      <c r="C4360" s="1382" t="s">
        <v>209</v>
      </c>
      <c r="D4360" s="1383"/>
      <c r="E4360" s="1384"/>
      <c r="F4360" s="1385"/>
      <c r="G4360" s="62"/>
      <c r="H4360" s="182"/>
      <c r="I4360" s="182"/>
    </row>
    <row r="4361" spans="2:9">
      <c r="B4361" s="2676" t="s">
        <v>1236</v>
      </c>
      <c r="C4361" s="3096"/>
      <c r="D4361" s="3097"/>
      <c r="E4361" s="2677">
        <f>+F4345+F4351+F4356+F4359</f>
        <v>704.9</v>
      </c>
      <c r="F4361" s="3098"/>
      <c r="G4361" s="62"/>
      <c r="H4361" s="182"/>
      <c r="I4361" s="182"/>
    </row>
    <row r="4362" spans="2:9">
      <c r="B4362" s="30"/>
      <c r="C4362" s="30"/>
      <c r="D4362" s="30"/>
      <c r="E4362" s="61"/>
      <c r="F4362" s="62"/>
      <c r="G4362" s="62"/>
      <c r="H4362" s="182"/>
      <c r="I4362" s="182"/>
    </row>
    <row r="4363" spans="2:9">
      <c r="B4363" s="30"/>
      <c r="C4363" s="30"/>
      <c r="D4363" s="30"/>
      <c r="E4363" s="61"/>
      <c r="F4363" s="62"/>
      <c r="G4363" s="62"/>
      <c r="H4363" s="182"/>
      <c r="I4363" s="182"/>
    </row>
    <row r="4364" spans="2:9">
      <c r="B4364" s="2684" t="s">
        <v>1217</v>
      </c>
      <c r="C4364" s="3096"/>
      <c r="D4364" s="3097"/>
      <c r="E4364" s="1363" t="s">
        <v>782</v>
      </c>
      <c r="F4364" s="1386">
        <f>+'Pres. OBRA'!B142</f>
        <v>11.379999999999994</v>
      </c>
      <c r="G4364" s="62"/>
      <c r="H4364" s="182"/>
      <c r="I4364" s="182"/>
    </row>
    <row r="4365" spans="2:9" ht="26.45" customHeight="1">
      <c r="B4365" s="2685" t="s">
        <v>1218</v>
      </c>
      <c r="C4365" s="3096"/>
      <c r="D4365" s="3097"/>
      <c r="E4365" s="1364" t="s">
        <v>45</v>
      </c>
      <c r="F4365" s="1387" t="str">
        <f>+'Pres. OBRA'!D142</f>
        <v>und</v>
      </c>
      <c r="G4365" s="62"/>
      <c r="H4365" s="182"/>
      <c r="I4365" s="182"/>
    </row>
    <row r="4366" spans="2:9">
      <c r="B4366" s="2686"/>
      <c r="C4366" s="3096"/>
      <c r="D4366" s="3096"/>
      <c r="E4366" s="3096"/>
      <c r="F4366" s="3097"/>
      <c r="G4366" s="62"/>
      <c r="H4366" s="182"/>
      <c r="I4366" s="182"/>
    </row>
    <row r="4367" spans="2:9" ht="15.75">
      <c r="B4367" s="2687" t="s">
        <v>840</v>
      </c>
      <c r="C4367" s="3096"/>
      <c r="D4367" s="3096"/>
      <c r="E4367" s="3096"/>
      <c r="F4367" s="3097"/>
      <c r="G4367" s="62"/>
      <c r="H4367" s="182"/>
      <c r="I4367" s="182"/>
    </row>
    <row r="4368" spans="2:9" ht="15.75">
      <c r="B4368" s="2687"/>
      <c r="C4368" s="3096"/>
      <c r="D4368" s="3096"/>
      <c r="E4368" s="3096"/>
      <c r="F4368" s="3097"/>
      <c r="G4368" s="62"/>
      <c r="H4368" s="182"/>
      <c r="I4368" s="182"/>
    </row>
    <row r="4369" spans="2:9">
      <c r="B4369" s="2675" t="str">
        <f>+'Pres. OBRA'!C142</f>
        <v>suministro e instalación de prensa estopa 1/2</v>
      </c>
      <c r="C4369" s="3093"/>
      <c r="D4369" s="3093"/>
      <c r="E4369" s="3093"/>
      <c r="F4369" s="3094"/>
      <c r="G4369" s="62"/>
      <c r="H4369" s="182"/>
      <c r="I4369" s="182"/>
    </row>
    <row r="4370" spans="2:9">
      <c r="B4370" s="1365" t="s">
        <v>1219</v>
      </c>
      <c r="C4370" s="1366" t="s">
        <v>310</v>
      </c>
      <c r="D4370" s="1366" t="s">
        <v>238</v>
      </c>
      <c r="E4370" s="1366" t="s">
        <v>1220</v>
      </c>
      <c r="F4370" s="1366" t="s">
        <v>1221</v>
      </c>
      <c r="G4370" s="62"/>
      <c r="H4370" s="182"/>
      <c r="I4370" s="182"/>
    </row>
    <row r="4371" spans="2:9" ht="25.5">
      <c r="B4371" s="1392" t="s">
        <v>1302</v>
      </c>
      <c r="C4371" s="1393" t="s">
        <v>310</v>
      </c>
      <c r="D4371" s="1395">
        <v>1</v>
      </c>
      <c r="E4371" s="1388">
        <v>3500</v>
      </c>
      <c r="F4371" s="1389">
        <f>+E4371*D4371</f>
        <v>3500</v>
      </c>
      <c r="G4371" s="62"/>
      <c r="H4371" s="182"/>
      <c r="I4371" s="182"/>
    </row>
    <row r="4372" spans="2:9">
      <c r="B4372" s="1367"/>
      <c r="C4372" s="1368"/>
      <c r="D4372" s="1372"/>
      <c r="E4372" s="1371"/>
      <c r="F4372" s="1389">
        <f>+E4372*D4372</f>
        <v>0</v>
      </c>
      <c r="G4372" s="62"/>
      <c r="H4372" s="182"/>
      <c r="I4372" s="182"/>
    </row>
    <row r="4373" spans="2:9">
      <c r="B4373" s="1374"/>
      <c r="C4373" s="1375"/>
      <c r="D4373" s="1376"/>
      <c r="E4373" s="1374" t="s">
        <v>1223</v>
      </c>
      <c r="F4373" s="1377">
        <f>+F4371+F4372</f>
        <v>3500</v>
      </c>
      <c r="G4373" s="62"/>
      <c r="H4373" s="182"/>
      <c r="I4373" s="182"/>
    </row>
    <row r="4374" spans="2:9">
      <c r="B4374" s="1365" t="s">
        <v>1224</v>
      </c>
      <c r="C4374" s="1366" t="s">
        <v>310</v>
      </c>
      <c r="D4374" s="1366" t="s">
        <v>238</v>
      </c>
      <c r="E4374" s="1366" t="s">
        <v>1220</v>
      </c>
      <c r="F4374" s="1366" t="s">
        <v>1221</v>
      </c>
      <c r="G4374" s="62"/>
      <c r="H4374" s="182"/>
      <c r="I4374" s="182"/>
    </row>
    <row r="4375" spans="2:9">
      <c r="B4375" s="1367" t="s">
        <v>1225</v>
      </c>
      <c r="C4375" s="1378" t="s">
        <v>1226</v>
      </c>
      <c r="D4375" s="1379">
        <v>0</v>
      </c>
      <c r="E4375" s="1321">
        <v>95469</v>
      </c>
      <c r="F4375" s="1371">
        <f>+E4375*D4375</f>
        <v>0</v>
      </c>
      <c r="G4375" s="62"/>
      <c r="H4375" s="182"/>
      <c r="I4375" s="182"/>
    </row>
    <row r="4376" spans="2:9">
      <c r="B4376" s="1367" t="s">
        <v>1227</v>
      </c>
      <c r="C4376" s="1368" t="s">
        <v>1226</v>
      </c>
      <c r="D4376" s="1379">
        <v>0</v>
      </c>
      <c r="E4376" s="1321">
        <v>95469</v>
      </c>
      <c r="F4376" s="1371">
        <f>+E4376*D4376</f>
        <v>0</v>
      </c>
      <c r="G4376" s="62"/>
      <c r="H4376" s="182"/>
      <c r="I4376" s="182"/>
    </row>
    <row r="4377" spans="2:9">
      <c r="B4377" s="1367" t="s">
        <v>1228</v>
      </c>
      <c r="C4377" s="1368" t="s">
        <v>1226</v>
      </c>
      <c r="D4377" s="1379">
        <v>0.01</v>
      </c>
      <c r="E4377" s="1321">
        <v>47450</v>
      </c>
      <c r="F4377" s="1371">
        <f>+E4377*D4377</f>
        <v>474.5</v>
      </c>
      <c r="G4377" s="62"/>
      <c r="H4377" s="182"/>
      <c r="I4377" s="182"/>
    </row>
    <row r="4378" spans="2:9">
      <c r="B4378" s="1367" t="s">
        <v>1229</v>
      </c>
      <c r="C4378" s="1368" t="s">
        <v>1226</v>
      </c>
      <c r="D4378" s="1379">
        <v>0</v>
      </c>
      <c r="E4378" s="1321">
        <v>47450</v>
      </c>
      <c r="F4378" s="1371">
        <f>+E4378*D4378</f>
        <v>0</v>
      </c>
      <c r="G4378" s="62"/>
      <c r="H4378" s="182"/>
      <c r="I4378" s="182"/>
    </row>
    <row r="4379" spans="2:9">
      <c r="B4379" s="1374"/>
      <c r="C4379" s="1375"/>
      <c r="D4379" s="1376"/>
      <c r="E4379" s="1374" t="s">
        <v>1223</v>
      </c>
      <c r="F4379" s="1377">
        <f>SUM(F4375:F4378)</f>
        <v>474.5</v>
      </c>
      <c r="G4379" s="62"/>
      <c r="H4379" s="182"/>
      <c r="I4379" s="182"/>
    </row>
    <row r="4380" spans="2:9">
      <c r="B4380" s="1365" t="s">
        <v>854</v>
      </c>
      <c r="C4380" s="1366" t="s">
        <v>310</v>
      </c>
      <c r="D4380" s="1366" t="s">
        <v>238</v>
      </c>
      <c r="E4380" s="1366" t="s">
        <v>1220</v>
      </c>
      <c r="F4380" s="1366" t="s">
        <v>1221</v>
      </c>
      <c r="G4380" s="62"/>
      <c r="H4380" s="182"/>
      <c r="I4380" s="182"/>
    </row>
    <row r="4381" spans="2:9">
      <c r="B4381" s="1365"/>
      <c r="C4381" s="1366"/>
      <c r="D4381" s="1366"/>
      <c r="E4381" s="1366"/>
      <c r="F4381" s="1366"/>
      <c r="G4381" s="62"/>
      <c r="H4381" s="182"/>
      <c r="I4381" s="182"/>
    </row>
    <row r="4382" spans="2:9">
      <c r="B4382" s="1367" t="s">
        <v>877</v>
      </c>
      <c r="C4382" s="1368" t="s">
        <v>1230</v>
      </c>
      <c r="D4382" s="1372">
        <v>0.01</v>
      </c>
      <c r="E4382" s="1371">
        <v>80000</v>
      </c>
      <c r="F4382" s="1371">
        <f>+E4382*D4382</f>
        <v>800</v>
      </c>
      <c r="G4382" s="62"/>
      <c r="H4382" s="182"/>
      <c r="I4382" s="182"/>
    </row>
    <row r="4383" spans="2:9">
      <c r="B4383" s="1367" t="s">
        <v>1231</v>
      </c>
      <c r="C4383" s="1368" t="s">
        <v>1230</v>
      </c>
      <c r="D4383" s="1372">
        <v>0</v>
      </c>
      <c r="E4383" s="1371">
        <v>3000000</v>
      </c>
      <c r="F4383" s="1371">
        <f>+E4383*D4383</f>
        <v>0</v>
      </c>
      <c r="G4383" s="62"/>
      <c r="H4383" s="182"/>
      <c r="I4383" s="182"/>
    </row>
    <row r="4384" spans="2:9">
      <c r="B4384" s="1374"/>
      <c r="C4384" s="1375"/>
      <c r="D4384" s="1376"/>
      <c r="E4384" s="1374" t="s">
        <v>1223</v>
      </c>
      <c r="F4384" s="1377">
        <f>SUM(F4382:F4383)</f>
        <v>800</v>
      </c>
      <c r="G4384" s="62"/>
      <c r="H4384" s="182"/>
      <c r="I4384" s="182"/>
    </row>
    <row r="4385" spans="2:9">
      <c r="B4385" s="1380" t="s">
        <v>1232</v>
      </c>
      <c r="C4385" s="1366" t="s">
        <v>310</v>
      </c>
      <c r="D4385" s="1366" t="s">
        <v>238</v>
      </c>
      <c r="E4385" s="1366" t="s">
        <v>1220</v>
      </c>
      <c r="F4385" s="1366" t="s">
        <v>1221</v>
      </c>
      <c r="G4385" s="62"/>
      <c r="H4385" s="182"/>
      <c r="I4385" s="182"/>
    </row>
    <row r="4386" spans="2:9">
      <c r="B4386" s="1374"/>
      <c r="C4386" s="1368" t="s">
        <v>1234</v>
      </c>
      <c r="D4386" s="1372">
        <v>1</v>
      </c>
      <c r="E4386" s="1371">
        <v>200</v>
      </c>
      <c r="F4386" s="1371">
        <f>+E4386*D4386</f>
        <v>200</v>
      </c>
      <c r="G4386" s="62"/>
      <c r="H4386" s="182"/>
      <c r="I4386" s="182"/>
    </row>
    <row r="4387" spans="2:9">
      <c r="B4387" s="1374"/>
      <c r="C4387" s="1375"/>
      <c r="D4387" s="1376"/>
      <c r="E4387" s="1374" t="s">
        <v>1223</v>
      </c>
      <c r="F4387" s="1377">
        <f>+F4386</f>
        <v>200</v>
      </c>
      <c r="G4387" s="62"/>
      <c r="H4387" s="182"/>
      <c r="I4387" s="182"/>
    </row>
    <row r="4388" spans="2:9">
      <c r="B4388" s="1381" t="s">
        <v>1235</v>
      </c>
      <c r="C4388" s="1382" t="s">
        <v>209</v>
      </c>
      <c r="D4388" s="1383"/>
      <c r="E4388" s="1384"/>
      <c r="F4388" s="1385"/>
      <c r="G4388" s="62"/>
      <c r="H4388" s="182"/>
      <c r="I4388" s="182"/>
    </row>
    <row r="4389" spans="2:9">
      <c r="B4389" s="2676" t="s">
        <v>1236</v>
      </c>
      <c r="C4389" s="3096"/>
      <c r="D4389" s="3097"/>
      <c r="E4389" s="2677">
        <f>+F4373+F4379+F4384+F4387</f>
        <v>4974.5</v>
      </c>
      <c r="F4389" s="3098"/>
      <c r="G4389" s="62"/>
      <c r="H4389" s="182"/>
      <c r="I4389" s="182"/>
    </row>
    <row r="4390" spans="2:9">
      <c r="B4390" s="30"/>
      <c r="C4390" s="30"/>
      <c r="D4390" s="30"/>
      <c r="E4390" s="61"/>
      <c r="F4390" s="62"/>
      <c r="G4390" s="62"/>
      <c r="H4390" s="182"/>
      <c r="I4390" s="182"/>
    </row>
    <row r="4391" spans="2:9">
      <c r="B4391" s="30"/>
      <c r="C4391" s="30"/>
      <c r="D4391" s="30"/>
      <c r="E4391" s="61"/>
      <c r="F4391" s="62"/>
      <c r="G4391" s="62"/>
      <c r="H4391" s="182"/>
      <c r="I4391" s="182"/>
    </row>
    <row r="4392" spans="2:9">
      <c r="B4392" s="2684" t="s">
        <v>1217</v>
      </c>
      <c r="C4392" s="3096"/>
      <c r="D4392" s="3097"/>
      <c r="E4392" s="1363" t="s">
        <v>782</v>
      </c>
      <c r="F4392" s="1386">
        <f>+'Pres. OBRA'!B143</f>
        <v>11.389999999999993</v>
      </c>
      <c r="G4392" s="62"/>
      <c r="H4392" s="182"/>
      <c r="I4392" s="182"/>
    </row>
    <row r="4393" spans="2:9" ht="28.9" customHeight="1">
      <c r="B4393" s="2685" t="s">
        <v>1218</v>
      </c>
      <c r="C4393" s="3096"/>
      <c r="D4393" s="3097"/>
      <c r="E4393" s="1364" t="s">
        <v>45</v>
      </c>
      <c r="F4393" s="1387" t="str">
        <f>+'Pres. OBRA'!D143</f>
        <v>und</v>
      </c>
      <c r="G4393" s="62"/>
      <c r="H4393" s="182"/>
      <c r="I4393" s="182"/>
    </row>
    <row r="4394" spans="2:9">
      <c r="B4394" s="2686"/>
      <c r="C4394" s="3096"/>
      <c r="D4394" s="3096"/>
      <c r="E4394" s="3096"/>
      <c r="F4394" s="3097"/>
      <c r="G4394" s="62"/>
      <c r="H4394" s="182"/>
      <c r="I4394" s="182"/>
    </row>
    <row r="4395" spans="2:9" ht="15.75">
      <c r="B4395" s="2687" t="s">
        <v>840</v>
      </c>
      <c r="C4395" s="3096"/>
      <c r="D4395" s="3096"/>
      <c r="E4395" s="3096"/>
      <c r="F4395" s="3097"/>
      <c r="G4395" s="62"/>
      <c r="H4395" s="182"/>
      <c r="I4395" s="182"/>
    </row>
    <row r="4396" spans="2:9" ht="15.75">
      <c r="B4396" s="2687"/>
      <c r="C4396" s="3096"/>
      <c r="D4396" s="3096"/>
      <c r="E4396" s="3096"/>
      <c r="F4396" s="3097"/>
      <c r="G4396" s="62"/>
      <c r="H4396" s="182"/>
      <c r="I4396" s="182"/>
    </row>
    <row r="4397" spans="2:9">
      <c r="B4397" s="2675" t="str">
        <f>+'Pres. OBRA'!C143</f>
        <v>suministro e instalación de interruptor triple</v>
      </c>
      <c r="C4397" s="3093"/>
      <c r="D4397" s="3093"/>
      <c r="E4397" s="3093"/>
      <c r="F4397" s="3094"/>
      <c r="G4397" s="62"/>
      <c r="H4397" s="182"/>
      <c r="I4397" s="182"/>
    </row>
    <row r="4398" spans="2:9">
      <c r="B4398" s="1365" t="s">
        <v>1219</v>
      </c>
      <c r="C4398" s="1366" t="s">
        <v>310</v>
      </c>
      <c r="D4398" s="1366" t="s">
        <v>238</v>
      </c>
      <c r="E4398" s="1366" t="s">
        <v>1220</v>
      </c>
      <c r="F4398" s="1366" t="s">
        <v>1221</v>
      </c>
      <c r="G4398" s="62"/>
      <c r="H4398" s="182"/>
      <c r="I4398" s="182"/>
    </row>
    <row r="4399" spans="2:9" ht="25.5">
      <c r="B4399" s="1392" t="s">
        <v>1303</v>
      </c>
      <c r="C4399" s="1393" t="s">
        <v>310</v>
      </c>
      <c r="D4399" s="1395">
        <v>1</v>
      </c>
      <c r="E4399" s="1388">
        <v>35281</v>
      </c>
      <c r="F4399" s="1389">
        <f>+E4399*D4399</f>
        <v>35281</v>
      </c>
      <c r="G4399" s="62"/>
      <c r="H4399" s="182"/>
      <c r="I4399" s="182"/>
    </row>
    <row r="4400" spans="2:9">
      <c r="B4400" s="1367"/>
      <c r="C4400" s="1368"/>
      <c r="D4400" s="1372"/>
      <c r="E4400" s="1371"/>
      <c r="F4400" s="1389">
        <f>+E4400*D4400</f>
        <v>0</v>
      </c>
      <c r="G4400" s="62"/>
      <c r="H4400" s="182"/>
      <c r="I4400" s="182"/>
    </row>
    <row r="4401" spans="2:9">
      <c r="B4401" s="1374"/>
      <c r="C4401" s="1375"/>
      <c r="D4401" s="1376"/>
      <c r="E4401" s="1374" t="s">
        <v>1223</v>
      </c>
      <c r="F4401" s="1377">
        <f>+F4399+F4400</f>
        <v>35281</v>
      </c>
      <c r="G4401" s="62"/>
      <c r="H4401" s="182"/>
      <c r="I4401" s="182"/>
    </row>
    <row r="4402" spans="2:9">
      <c r="B4402" s="1365" t="s">
        <v>1224</v>
      </c>
      <c r="C4402" s="1366" t="s">
        <v>310</v>
      </c>
      <c r="D4402" s="1366" t="s">
        <v>238</v>
      </c>
      <c r="E4402" s="1366" t="s">
        <v>1220</v>
      </c>
      <c r="F4402" s="1366" t="s">
        <v>1221</v>
      </c>
      <c r="G4402" s="62"/>
      <c r="H4402" s="182"/>
      <c r="I4402" s="182"/>
    </row>
    <row r="4403" spans="2:9">
      <c r="B4403" s="1367" t="s">
        <v>1225</v>
      </c>
      <c r="C4403" s="1378" t="s">
        <v>1226</v>
      </c>
      <c r="D4403" s="1379">
        <v>0.1</v>
      </c>
      <c r="E4403" s="1321">
        <v>95469</v>
      </c>
      <c r="F4403" s="1371">
        <f>+E4403*D4403</f>
        <v>9546.9</v>
      </c>
      <c r="G4403" s="62"/>
      <c r="H4403" s="182"/>
      <c r="I4403" s="182"/>
    </row>
    <row r="4404" spans="2:9">
      <c r="B4404" s="1367" t="s">
        <v>1227</v>
      </c>
      <c r="C4404" s="1368" t="s">
        <v>1226</v>
      </c>
      <c r="D4404" s="1379">
        <v>0</v>
      </c>
      <c r="E4404" s="1321">
        <v>95469</v>
      </c>
      <c r="F4404" s="1371">
        <f>+E4404*D4404</f>
        <v>0</v>
      </c>
      <c r="G4404" s="62"/>
      <c r="H4404" s="182"/>
      <c r="I4404" s="182"/>
    </row>
    <row r="4405" spans="2:9">
      <c r="B4405" s="1367" t="s">
        <v>1228</v>
      </c>
      <c r="C4405" s="1368" t="s">
        <v>1226</v>
      </c>
      <c r="D4405" s="1379">
        <v>0.1</v>
      </c>
      <c r="E4405" s="1321">
        <v>47450</v>
      </c>
      <c r="F4405" s="1371">
        <f>+E4405*D4405</f>
        <v>4745</v>
      </c>
      <c r="G4405" s="62"/>
      <c r="H4405" s="182"/>
      <c r="I4405" s="182"/>
    </row>
    <row r="4406" spans="2:9">
      <c r="B4406" s="1367" t="s">
        <v>1229</v>
      </c>
      <c r="C4406" s="1368" t="s">
        <v>1226</v>
      </c>
      <c r="D4406" s="1379">
        <v>0</v>
      </c>
      <c r="E4406" s="1321">
        <v>47450</v>
      </c>
      <c r="F4406" s="1371">
        <f>+E4406*D4406</f>
        <v>0</v>
      </c>
      <c r="G4406" s="62"/>
      <c r="H4406" s="182"/>
      <c r="I4406" s="182"/>
    </row>
    <row r="4407" spans="2:9">
      <c r="B4407" s="1374"/>
      <c r="C4407" s="1375"/>
      <c r="D4407" s="1376"/>
      <c r="E4407" s="1374" t="s">
        <v>1223</v>
      </c>
      <c r="F4407" s="1377">
        <f>SUM(F4403:F4406)</f>
        <v>14291.9</v>
      </c>
      <c r="G4407" s="62"/>
      <c r="H4407" s="182"/>
      <c r="I4407" s="182"/>
    </row>
    <row r="4408" spans="2:9">
      <c r="B4408" s="1365" t="s">
        <v>854</v>
      </c>
      <c r="C4408" s="1366" t="s">
        <v>310</v>
      </c>
      <c r="D4408" s="1366" t="s">
        <v>238</v>
      </c>
      <c r="E4408" s="1366" t="s">
        <v>1220</v>
      </c>
      <c r="F4408" s="1366" t="s">
        <v>1221</v>
      </c>
      <c r="G4408" s="62"/>
      <c r="H4408" s="182"/>
      <c r="I4408" s="182"/>
    </row>
    <row r="4409" spans="2:9">
      <c r="B4409" s="1365"/>
      <c r="C4409" s="1366"/>
      <c r="D4409" s="1366"/>
      <c r="E4409" s="1366"/>
      <c r="F4409" s="1366"/>
      <c r="G4409" s="62"/>
      <c r="H4409" s="182"/>
      <c r="I4409" s="182"/>
    </row>
    <row r="4410" spans="2:9">
      <c r="B4410" s="1367" t="s">
        <v>877</v>
      </c>
      <c r="C4410" s="1368" t="s">
        <v>1230</v>
      </c>
      <c r="D4410" s="1372">
        <v>0.01</v>
      </c>
      <c r="E4410" s="1371">
        <v>80000</v>
      </c>
      <c r="F4410" s="1371">
        <f>+E4410*D4410</f>
        <v>800</v>
      </c>
      <c r="G4410" s="62"/>
      <c r="H4410" s="182"/>
      <c r="I4410" s="182"/>
    </row>
    <row r="4411" spans="2:9">
      <c r="B4411" s="1367" t="s">
        <v>1231</v>
      </c>
      <c r="C4411" s="1368" t="s">
        <v>1230</v>
      </c>
      <c r="D4411" s="1372">
        <v>0</v>
      </c>
      <c r="E4411" s="1371">
        <v>3000000</v>
      </c>
      <c r="F4411" s="1371">
        <f>+E4411*D4411</f>
        <v>0</v>
      </c>
      <c r="G4411" s="62"/>
      <c r="H4411" s="182"/>
      <c r="I4411" s="182"/>
    </row>
    <row r="4412" spans="2:9">
      <c r="B4412" s="1374"/>
      <c r="C4412" s="1375"/>
      <c r="D4412" s="1376"/>
      <c r="E4412" s="1374" t="s">
        <v>1223</v>
      </c>
      <c r="F4412" s="1377">
        <f>SUM(F4410:F4411)</f>
        <v>800</v>
      </c>
      <c r="G4412" s="62"/>
      <c r="H4412" s="182"/>
      <c r="I4412" s="182"/>
    </row>
    <row r="4413" spans="2:9">
      <c r="B4413" s="1380" t="s">
        <v>1232</v>
      </c>
      <c r="C4413" s="1366" t="s">
        <v>310</v>
      </c>
      <c r="D4413" s="1366" t="s">
        <v>238</v>
      </c>
      <c r="E4413" s="1366" t="s">
        <v>1220</v>
      </c>
      <c r="F4413" s="1366" t="s">
        <v>1221</v>
      </c>
      <c r="G4413" s="62"/>
      <c r="H4413" s="182"/>
      <c r="I4413" s="182"/>
    </row>
    <row r="4414" spans="2:9">
      <c r="B4414" s="1374"/>
      <c r="C4414" s="1368" t="s">
        <v>1234</v>
      </c>
      <c r="D4414" s="1372">
        <v>1</v>
      </c>
      <c r="E4414" s="1371">
        <f>E4399*10%</f>
        <v>3528.1000000000004</v>
      </c>
      <c r="F4414" s="1371">
        <f>+E4414*D4414</f>
        <v>3528.1000000000004</v>
      </c>
      <c r="G4414" s="62"/>
      <c r="H4414" s="182"/>
      <c r="I4414" s="182"/>
    </row>
    <row r="4415" spans="2:9">
      <c r="B4415" s="1374"/>
      <c r="C4415" s="1375"/>
      <c r="D4415" s="1376"/>
      <c r="E4415" s="1374" t="s">
        <v>1223</v>
      </c>
      <c r="F4415" s="1377">
        <f>+F4414</f>
        <v>3528.1000000000004</v>
      </c>
      <c r="G4415" s="62"/>
      <c r="H4415" s="182"/>
      <c r="I4415" s="182"/>
    </row>
    <row r="4416" spans="2:9">
      <c r="B4416" s="1381" t="s">
        <v>1235</v>
      </c>
      <c r="C4416" s="1382" t="s">
        <v>209</v>
      </c>
      <c r="D4416" s="1383"/>
      <c r="E4416" s="1384"/>
      <c r="F4416" s="1385"/>
      <c r="G4416" s="62"/>
      <c r="H4416" s="182"/>
      <c r="I4416" s="182"/>
    </row>
    <row r="4417" spans="2:9">
      <c r="B4417" s="2676" t="s">
        <v>1236</v>
      </c>
      <c r="C4417" s="3096"/>
      <c r="D4417" s="3097"/>
      <c r="E4417" s="2677">
        <f>+F4401+F4407+F4412+F4415</f>
        <v>53901</v>
      </c>
      <c r="F4417" s="3098"/>
      <c r="G4417" s="62"/>
      <c r="H4417" s="182"/>
      <c r="I4417" s="182"/>
    </row>
    <row r="4418" spans="2:9">
      <c r="B4418" s="30"/>
      <c r="C4418" s="30"/>
      <c r="D4418" s="30"/>
      <c r="E4418" s="61"/>
      <c r="F4418" s="62"/>
      <c r="G4418" s="62"/>
      <c r="H4418" s="182"/>
      <c r="I4418" s="182"/>
    </row>
    <row r="4419" spans="2:9">
      <c r="B4419" s="30"/>
      <c r="C4419" s="30"/>
      <c r="D4419" s="30"/>
      <c r="E4419" s="61"/>
      <c r="F4419" s="62"/>
      <c r="G4419" s="62"/>
      <c r="H4419" s="182"/>
      <c r="I4419" s="182"/>
    </row>
    <row r="4420" spans="2:9">
      <c r="B4420" s="2684" t="s">
        <v>1217</v>
      </c>
      <c r="C4420" s="3096"/>
      <c r="D4420" s="3097"/>
      <c r="E4420" s="1363" t="s">
        <v>782</v>
      </c>
      <c r="F4420" s="1386">
        <f>+'Pres. OBRA'!B144</f>
        <v>11.399999999999993</v>
      </c>
      <c r="G4420" s="62"/>
      <c r="H4420" s="182"/>
      <c r="I4420" s="182"/>
    </row>
    <row r="4421" spans="2:9" ht="25.9" customHeight="1">
      <c r="B4421" s="2685" t="s">
        <v>1218</v>
      </c>
      <c r="C4421" s="3096"/>
      <c r="D4421" s="3097"/>
      <c r="E4421" s="1364" t="s">
        <v>45</v>
      </c>
      <c r="F4421" s="1387" t="str">
        <f>+'Pres. OBRA'!D144</f>
        <v>und</v>
      </c>
      <c r="G4421" s="62"/>
      <c r="H4421" s="182"/>
      <c r="I4421" s="182"/>
    </row>
    <row r="4422" spans="2:9">
      <c r="B4422" s="2686"/>
      <c r="C4422" s="3096"/>
      <c r="D4422" s="3096"/>
      <c r="E4422" s="3096"/>
      <c r="F4422" s="3097"/>
      <c r="G4422" s="62"/>
      <c r="H4422" s="182"/>
      <c r="I4422" s="182"/>
    </row>
    <row r="4423" spans="2:9" ht="15.75">
      <c r="B4423" s="2687" t="s">
        <v>840</v>
      </c>
      <c r="C4423" s="3096"/>
      <c r="D4423" s="3096"/>
      <c r="E4423" s="3096"/>
      <c r="F4423" s="3097"/>
      <c r="G4423" s="62"/>
      <c r="H4423" s="182"/>
      <c r="I4423" s="182"/>
    </row>
    <row r="4424" spans="2:9" ht="15.75">
      <c r="B4424" s="2687"/>
      <c r="C4424" s="3096"/>
      <c r="D4424" s="3096"/>
      <c r="E4424" s="3096"/>
      <c r="F4424" s="3097"/>
      <c r="G4424" s="62"/>
      <c r="H4424" s="182"/>
      <c r="I4424" s="182"/>
    </row>
    <row r="4425" spans="2:9">
      <c r="B4425" s="2675" t="str">
        <f>+'Pres. OBRA'!C144</f>
        <v>suministro e instalación de interruptor doble</v>
      </c>
      <c r="C4425" s="3093"/>
      <c r="D4425" s="3093"/>
      <c r="E4425" s="3093"/>
      <c r="F4425" s="3094"/>
      <c r="G4425" s="62"/>
      <c r="H4425" s="182"/>
      <c r="I4425" s="182"/>
    </row>
    <row r="4426" spans="2:9">
      <c r="B4426" s="1365" t="s">
        <v>1219</v>
      </c>
      <c r="C4426" s="1366" t="s">
        <v>310</v>
      </c>
      <c r="D4426" s="1366" t="s">
        <v>238</v>
      </c>
      <c r="E4426" s="1366" t="s">
        <v>1220</v>
      </c>
      <c r="F4426" s="1366" t="s">
        <v>1221</v>
      </c>
      <c r="G4426" s="62"/>
      <c r="H4426" s="182"/>
      <c r="I4426" s="182"/>
    </row>
    <row r="4427" spans="2:9" ht="25.5">
      <c r="B4427" s="1392" t="s">
        <v>1304</v>
      </c>
      <c r="C4427" s="1393" t="s">
        <v>310</v>
      </c>
      <c r="D4427" s="1395">
        <v>1</v>
      </c>
      <c r="E4427" s="1388">
        <v>14545</v>
      </c>
      <c r="F4427" s="1389">
        <f>+E4427*D4427</f>
        <v>14545</v>
      </c>
      <c r="G4427" s="62"/>
      <c r="H4427" s="182"/>
      <c r="I4427" s="182"/>
    </row>
    <row r="4428" spans="2:9">
      <c r="B4428" s="1367"/>
      <c r="C4428" s="1368"/>
      <c r="D4428" s="1372"/>
      <c r="E4428" s="1371"/>
      <c r="F4428" s="1389">
        <f>+E4428*D4428</f>
        <v>0</v>
      </c>
      <c r="G4428" s="62"/>
      <c r="H4428" s="182"/>
      <c r="I4428" s="182"/>
    </row>
    <row r="4429" spans="2:9">
      <c r="B4429" s="1374"/>
      <c r="C4429" s="1375"/>
      <c r="D4429" s="1376"/>
      <c r="E4429" s="1374" t="s">
        <v>1223</v>
      </c>
      <c r="F4429" s="1377">
        <f>+F4427+F4428</f>
        <v>14545</v>
      </c>
      <c r="G4429" s="62"/>
      <c r="H4429" s="182"/>
      <c r="I4429" s="182"/>
    </row>
    <row r="4430" spans="2:9">
      <c r="B4430" s="1365" t="s">
        <v>1224</v>
      </c>
      <c r="C4430" s="1366" t="s">
        <v>310</v>
      </c>
      <c r="D4430" s="1366" t="s">
        <v>238</v>
      </c>
      <c r="E4430" s="1366" t="s">
        <v>1220</v>
      </c>
      <c r="F4430" s="1366" t="s">
        <v>1221</v>
      </c>
      <c r="G4430" s="62"/>
      <c r="H4430" s="182"/>
      <c r="I4430" s="182"/>
    </row>
    <row r="4431" spans="2:9">
      <c r="B4431" s="1367" t="s">
        <v>1225</v>
      </c>
      <c r="C4431" s="1378" t="s">
        <v>1226</v>
      </c>
      <c r="D4431" s="1379">
        <v>0.1</v>
      </c>
      <c r="E4431" s="1321">
        <v>95469</v>
      </c>
      <c r="F4431" s="1371">
        <f>+E4431*D4431</f>
        <v>9546.9</v>
      </c>
      <c r="G4431" s="62"/>
      <c r="H4431" s="182"/>
      <c r="I4431" s="182"/>
    </row>
    <row r="4432" spans="2:9">
      <c r="B4432" s="1367" t="s">
        <v>1227</v>
      </c>
      <c r="C4432" s="1368" t="s">
        <v>1226</v>
      </c>
      <c r="D4432" s="1379">
        <v>0</v>
      </c>
      <c r="E4432" s="1321">
        <v>95469</v>
      </c>
      <c r="F4432" s="1371">
        <f>+E4432*D4432</f>
        <v>0</v>
      </c>
      <c r="G4432" s="62"/>
      <c r="H4432" s="182"/>
      <c r="I4432" s="182"/>
    </row>
    <row r="4433" spans="2:9">
      <c r="B4433" s="1367" t="s">
        <v>1228</v>
      </c>
      <c r="C4433" s="1368" t="s">
        <v>1226</v>
      </c>
      <c r="D4433" s="1379">
        <v>0.1</v>
      </c>
      <c r="E4433" s="1321">
        <v>47450</v>
      </c>
      <c r="F4433" s="1371">
        <f>+E4433*D4433</f>
        <v>4745</v>
      </c>
      <c r="G4433" s="62"/>
      <c r="H4433" s="182"/>
      <c r="I4433" s="182"/>
    </row>
    <row r="4434" spans="2:9">
      <c r="B4434" s="1367" t="s">
        <v>1229</v>
      </c>
      <c r="C4434" s="1368" t="s">
        <v>1226</v>
      </c>
      <c r="D4434" s="1379">
        <v>0</v>
      </c>
      <c r="E4434" s="1321">
        <v>47450</v>
      </c>
      <c r="F4434" s="1371">
        <f>+E4434*D4434</f>
        <v>0</v>
      </c>
      <c r="G4434" s="62"/>
      <c r="H4434" s="182"/>
      <c r="I4434" s="182"/>
    </row>
    <row r="4435" spans="2:9">
      <c r="B4435" s="1374"/>
      <c r="C4435" s="1375"/>
      <c r="D4435" s="1376"/>
      <c r="E4435" s="1374" t="s">
        <v>1223</v>
      </c>
      <c r="F4435" s="1377">
        <f>SUM(F4431:F4434)</f>
        <v>14291.9</v>
      </c>
      <c r="G4435" s="62"/>
      <c r="H4435" s="182"/>
      <c r="I4435" s="182"/>
    </row>
    <row r="4436" spans="2:9">
      <c r="B4436" s="1365" t="s">
        <v>854</v>
      </c>
      <c r="C4436" s="1366" t="s">
        <v>310</v>
      </c>
      <c r="D4436" s="1366" t="s">
        <v>238</v>
      </c>
      <c r="E4436" s="1366" t="s">
        <v>1220</v>
      </c>
      <c r="F4436" s="1366" t="s">
        <v>1221</v>
      </c>
      <c r="G4436" s="62"/>
      <c r="H4436" s="182"/>
      <c r="I4436" s="182"/>
    </row>
    <row r="4437" spans="2:9">
      <c r="B4437" s="1365"/>
      <c r="C4437" s="1366"/>
      <c r="D4437" s="1366"/>
      <c r="E4437" s="1366"/>
      <c r="F4437" s="1366"/>
      <c r="G4437" s="62"/>
      <c r="H4437" s="182"/>
      <c r="I4437" s="182"/>
    </row>
    <row r="4438" spans="2:9">
      <c r="B4438" s="1367" t="s">
        <v>877</v>
      </c>
      <c r="C4438" s="1368" t="s">
        <v>1230</v>
      </c>
      <c r="D4438" s="1372">
        <v>0.01</v>
      </c>
      <c r="E4438" s="1371">
        <v>80000</v>
      </c>
      <c r="F4438" s="1371">
        <f>+E4438*D4438</f>
        <v>800</v>
      </c>
      <c r="G4438" s="62"/>
      <c r="H4438" s="182"/>
      <c r="I4438" s="182"/>
    </row>
    <row r="4439" spans="2:9">
      <c r="B4439" s="1367" t="s">
        <v>1231</v>
      </c>
      <c r="C4439" s="1368" t="s">
        <v>1230</v>
      </c>
      <c r="D4439" s="1372">
        <v>0</v>
      </c>
      <c r="E4439" s="1371">
        <v>3000000</v>
      </c>
      <c r="F4439" s="1371">
        <f>+E4439*D4439</f>
        <v>0</v>
      </c>
      <c r="G4439" s="62"/>
      <c r="H4439" s="182"/>
      <c r="I4439" s="182"/>
    </row>
    <row r="4440" spans="2:9">
      <c r="B4440" s="1374"/>
      <c r="C4440" s="1375"/>
      <c r="D4440" s="1376"/>
      <c r="E4440" s="1374" t="s">
        <v>1223</v>
      </c>
      <c r="F4440" s="1377">
        <f>SUM(F4438:F4439)</f>
        <v>800</v>
      </c>
      <c r="G4440" s="62"/>
      <c r="H4440" s="182"/>
      <c r="I4440" s="182"/>
    </row>
    <row r="4441" spans="2:9">
      <c r="B4441" s="1380" t="s">
        <v>1232</v>
      </c>
      <c r="C4441" s="1366" t="s">
        <v>310</v>
      </c>
      <c r="D4441" s="1366" t="s">
        <v>238</v>
      </c>
      <c r="E4441" s="1366" t="s">
        <v>1220</v>
      </c>
      <c r="F4441" s="1366" t="s">
        <v>1221</v>
      </c>
      <c r="G4441" s="62"/>
      <c r="H4441" s="182"/>
      <c r="I4441" s="182"/>
    </row>
    <row r="4442" spans="2:9">
      <c r="B4442" s="1374"/>
      <c r="C4442" s="1368" t="s">
        <v>1234</v>
      </c>
      <c r="D4442" s="1372">
        <v>1</v>
      </c>
      <c r="E4442" s="1371">
        <f>E4427*10%</f>
        <v>1454.5</v>
      </c>
      <c r="F4442" s="1371">
        <f>+E4442*D4442</f>
        <v>1454.5</v>
      </c>
      <c r="G4442" s="62"/>
      <c r="H4442" s="182"/>
      <c r="I4442" s="182"/>
    </row>
    <row r="4443" spans="2:9">
      <c r="B4443" s="1374"/>
      <c r="C4443" s="1375"/>
      <c r="D4443" s="1376"/>
      <c r="E4443" s="1374" t="s">
        <v>1223</v>
      </c>
      <c r="F4443" s="1377">
        <f>+F4442</f>
        <v>1454.5</v>
      </c>
      <c r="G4443" s="62"/>
      <c r="H4443" s="182"/>
      <c r="I4443" s="182"/>
    </row>
    <row r="4444" spans="2:9">
      <c r="B4444" s="1381" t="s">
        <v>1235</v>
      </c>
      <c r="C4444" s="1382" t="s">
        <v>209</v>
      </c>
      <c r="D4444" s="1383"/>
      <c r="E4444" s="1384"/>
      <c r="F4444" s="1385"/>
      <c r="G4444" s="62"/>
      <c r="H4444" s="182"/>
      <c r="I4444" s="182"/>
    </row>
    <row r="4445" spans="2:9">
      <c r="B4445" s="2676" t="s">
        <v>1236</v>
      </c>
      <c r="C4445" s="3096"/>
      <c r="D4445" s="3097"/>
      <c r="E4445" s="2677">
        <f>+F4429+F4435+F4440+F4443</f>
        <v>31091.4</v>
      </c>
      <c r="F4445" s="3098"/>
      <c r="G4445" s="62"/>
      <c r="H4445" s="182"/>
      <c r="I4445" s="182"/>
    </row>
    <row r="4446" spans="2:9">
      <c r="B4446" s="30"/>
      <c r="C4446" s="30"/>
      <c r="D4446" s="30"/>
      <c r="E4446" s="61"/>
      <c r="F4446" s="62"/>
      <c r="G4446" s="62"/>
      <c r="H4446" s="182"/>
      <c r="I4446" s="182"/>
    </row>
    <row r="4447" spans="2:9">
      <c r="B4447" s="30"/>
      <c r="C4447" s="30"/>
      <c r="D4447" s="30"/>
      <c r="E4447" s="61"/>
      <c r="F4447" s="62"/>
      <c r="G4447" s="62"/>
      <c r="H4447" s="182"/>
      <c r="I4447" s="182"/>
    </row>
    <row r="4448" spans="2:9">
      <c r="B4448" s="2684" t="s">
        <v>1217</v>
      </c>
      <c r="C4448" s="3096"/>
      <c r="D4448" s="3097"/>
      <c r="E4448" s="1363" t="s">
        <v>782</v>
      </c>
      <c r="F4448" s="1386">
        <f>+'Pres. OBRA'!B145</f>
        <v>11.409999999999993</v>
      </c>
      <c r="G4448" s="62"/>
      <c r="H4448" s="182"/>
      <c r="I4448" s="182"/>
    </row>
    <row r="4449" spans="2:9" ht="31.9" customHeight="1">
      <c r="B4449" s="2685" t="s">
        <v>1218</v>
      </c>
      <c r="C4449" s="3096"/>
      <c r="D4449" s="3097"/>
      <c r="E4449" s="1364" t="s">
        <v>45</v>
      </c>
      <c r="F4449" s="1387" t="str">
        <f>+'Pres. OBRA'!D145</f>
        <v>und</v>
      </c>
      <c r="G4449" s="62"/>
      <c r="H4449" s="182"/>
      <c r="I4449" s="182"/>
    </row>
    <row r="4450" spans="2:9">
      <c r="B4450" s="2686"/>
      <c r="C4450" s="3096"/>
      <c r="D4450" s="3096"/>
      <c r="E4450" s="3096"/>
      <c r="F4450" s="3097"/>
      <c r="G4450" s="62"/>
      <c r="H4450" s="182"/>
      <c r="I4450" s="182"/>
    </row>
    <row r="4451" spans="2:9" ht="15.75">
      <c r="B4451" s="2687" t="s">
        <v>840</v>
      </c>
      <c r="C4451" s="3096"/>
      <c r="D4451" s="3096"/>
      <c r="E4451" s="3096"/>
      <c r="F4451" s="3097"/>
      <c r="G4451" s="62"/>
      <c r="H4451" s="182"/>
      <c r="I4451" s="182"/>
    </row>
    <row r="4452" spans="2:9" ht="15.75">
      <c r="B4452" s="2687"/>
      <c r="C4452" s="3096"/>
      <c r="D4452" s="3096"/>
      <c r="E4452" s="3096"/>
      <c r="F4452" s="3097"/>
      <c r="G4452" s="62"/>
      <c r="H4452" s="182"/>
      <c r="I4452" s="182"/>
    </row>
    <row r="4453" spans="2:9">
      <c r="B4453" s="2675" t="str">
        <f>+'Pres. OBRA'!C145</f>
        <v>suministro e instalación de interruptor sencillo</v>
      </c>
      <c r="C4453" s="3093"/>
      <c r="D4453" s="3093"/>
      <c r="E4453" s="3093"/>
      <c r="F4453" s="3094"/>
      <c r="G4453" s="62"/>
      <c r="H4453" s="182"/>
      <c r="I4453" s="182"/>
    </row>
    <row r="4454" spans="2:9">
      <c r="B4454" s="1365" t="s">
        <v>1219</v>
      </c>
      <c r="C4454" s="1366" t="s">
        <v>310</v>
      </c>
      <c r="D4454" s="1366" t="s">
        <v>238</v>
      </c>
      <c r="E4454" s="1366" t="s">
        <v>1220</v>
      </c>
      <c r="F4454" s="1366" t="s">
        <v>1221</v>
      </c>
      <c r="G4454" s="62"/>
      <c r="H4454" s="182"/>
      <c r="I4454" s="182"/>
    </row>
    <row r="4455" spans="2:9" ht="25.5">
      <c r="B4455" s="1392" t="s">
        <v>1305</v>
      </c>
      <c r="C4455" s="1393" t="s">
        <v>310</v>
      </c>
      <c r="D4455" s="1395">
        <v>1</v>
      </c>
      <c r="E4455" s="1388">
        <v>10658</v>
      </c>
      <c r="F4455" s="1389">
        <f>+E4455*D4455</f>
        <v>10658</v>
      </c>
      <c r="G4455" s="62"/>
      <c r="H4455" s="182"/>
      <c r="I4455" s="182"/>
    </row>
    <row r="4456" spans="2:9">
      <c r="B4456" s="1367"/>
      <c r="C4456" s="1368"/>
      <c r="D4456" s="1372"/>
      <c r="E4456" s="1371"/>
      <c r="F4456" s="1389">
        <f>+E4456*D4456</f>
        <v>0</v>
      </c>
      <c r="G4456" s="62"/>
      <c r="H4456" s="182"/>
      <c r="I4456" s="182"/>
    </row>
    <row r="4457" spans="2:9">
      <c r="B4457" s="1374"/>
      <c r="C4457" s="1375"/>
      <c r="D4457" s="1376"/>
      <c r="E4457" s="1374" t="s">
        <v>1223</v>
      </c>
      <c r="F4457" s="1377">
        <f>+F4455+F4456</f>
        <v>10658</v>
      </c>
      <c r="G4457" s="62"/>
      <c r="H4457" s="182"/>
      <c r="I4457" s="182"/>
    </row>
    <row r="4458" spans="2:9">
      <c r="B4458" s="1365" t="s">
        <v>1224</v>
      </c>
      <c r="C4458" s="1366" t="s">
        <v>310</v>
      </c>
      <c r="D4458" s="1366" t="s">
        <v>238</v>
      </c>
      <c r="E4458" s="1366" t="s">
        <v>1220</v>
      </c>
      <c r="F4458" s="1366" t="s">
        <v>1221</v>
      </c>
      <c r="G4458" s="62"/>
      <c r="H4458" s="182"/>
      <c r="I4458" s="182"/>
    </row>
    <row r="4459" spans="2:9">
      <c r="B4459" s="1367" t="s">
        <v>1225</v>
      </c>
      <c r="C4459" s="1378" t="s">
        <v>1226</v>
      </c>
      <c r="D4459" s="1379">
        <v>0.1</v>
      </c>
      <c r="E4459" s="1321">
        <v>95469</v>
      </c>
      <c r="F4459" s="1371">
        <f>+E4459*D4459</f>
        <v>9546.9</v>
      </c>
      <c r="G4459" s="62"/>
      <c r="H4459" s="182"/>
      <c r="I4459" s="182"/>
    </row>
    <row r="4460" spans="2:9">
      <c r="B4460" s="1367" t="s">
        <v>1227</v>
      </c>
      <c r="C4460" s="1368" t="s">
        <v>1226</v>
      </c>
      <c r="D4460" s="1379">
        <v>0</v>
      </c>
      <c r="E4460" s="1321">
        <v>95469</v>
      </c>
      <c r="F4460" s="1371">
        <f>+E4460*D4460</f>
        <v>0</v>
      </c>
      <c r="G4460" s="62"/>
      <c r="H4460" s="182"/>
      <c r="I4460" s="182"/>
    </row>
    <row r="4461" spans="2:9">
      <c r="B4461" s="1367" t="s">
        <v>1228</v>
      </c>
      <c r="C4461" s="1368" t="s">
        <v>1226</v>
      </c>
      <c r="D4461" s="1379">
        <v>0.1</v>
      </c>
      <c r="E4461" s="1321">
        <v>47450</v>
      </c>
      <c r="F4461" s="1371">
        <f>+E4461*D4461</f>
        <v>4745</v>
      </c>
      <c r="G4461" s="62"/>
      <c r="H4461" s="182"/>
      <c r="I4461" s="182"/>
    </row>
    <row r="4462" spans="2:9">
      <c r="B4462" s="1367" t="s">
        <v>1229</v>
      </c>
      <c r="C4462" s="1368" t="s">
        <v>1226</v>
      </c>
      <c r="D4462" s="1379">
        <v>0</v>
      </c>
      <c r="E4462" s="1321">
        <v>47450</v>
      </c>
      <c r="F4462" s="1371">
        <f>+E4462*D4462</f>
        <v>0</v>
      </c>
      <c r="G4462" s="62"/>
      <c r="H4462" s="182"/>
      <c r="I4462" s="182"/>
    </row>
    <row r="4463" spans="2:9">
      <c r="B4463" s="1374"/>
      <c r="C4463" s="1375"/>
      <c r="D4463" s="1376"/>
      <c r="E4463" s="1374" t="s">
        <v>1223</v>
      </c>
      <c r="F4463" s="1377">
        <f>SUM(F4459:F4462)</f>
        <v>14291.9</v>
      </c>
      <c r="G4463" s="62"/>
      <c r="H4463" s="182"/>
      <c r="I4463" s="182"/>
    </row>
    <row r="4464" spans="2:9">
      <c r="B4464" s="1365" t="s">
        <v>854</v>
      </c>
      <c r="C4464" s="1366" t="s">
        <v>310</v>
      </c>
      <c r="D4464" s="1366" t="s">
        <v>238</v>
      </c>
      <c r="E4464" s="1366" t="s">
        <v>1220</v>
      </c>
      <c r="F4464" s="1366" t="s">
        <v>1221</v>
      </c>
      <c r="G4464" s="62"/>
      <c r="H4464" s="182"/>
      <c r="I4464" s="182"/>
    </row>
    <row r="4465" spans="2:9">
      <c r="B4465" s="1365"/>
      <c r="C4465" s="1366"/>
      <c r="D4465" s="1366"/>
      <c r="E4465" s="1366"/>
      <c r="F4465" s="1366"/>
      <c r="G4465" s="62"/>
      <c r="H4465" s="182"/>
      <c r="I4465" s="182"/>
    </row>
    <row r="4466" spans="2:9">
      <c r="B4466" s="1367" t="s">
        <v>877</v>
      </c>
      <c r="C4466" s="1368" t="s">
        <v>1230</v>
      </c>
      <c r="D4466" s="1372">
        <v>0.01</v>
      </c>
      <c r="E4466" s="1371">
        <v>80000</v>
      </c>
      <c r="F4466" s="1371">
        <f>+E4466*D4466</f>
        <v>800</v>
      </c>
      <c r="G4466" s="62"/>
      <c r="H4466" s="182"/>
      <c r="I4466" s="182"/>
    </row>
    <row r="4467" spans="2:9">
      <c r="B4467" s="1367" t="s">
        <v>1231</v>
      </c>
      <c r="C4467" s="1368" t="s">
        <v>1230</v>
      </c>
      <c r="D4467" s="1372">
        <v>0</v>
      </c>
      <c r="E4467" s="1371">
        <v>3000000</v>
      </c>
      <c r="F4467" s="1371">
        <f>+E4467*D4467</f>
        <v>0</v>
      </c>
      <c r="G4467" s="62"/>
      <c r="H4467" s="182"/>
      <c r="I4467" s="182"/>
    </row>
    <row r="4468" spans="2:9">
      <c r="B4468" s="1374"/>
      <c r="C4468" s="1375"/>
      <c r="D4468" s="1376"/>
      <c r="E4468" s="1374" t="s">
        <v>1223</v>
      </c>
      <c r="F4468" s="1377">
        <f>SUM(F4466:F4467)</f>
        <v>800</v>
      </c>
      <c r="G4468" s="62"/>
      <c r="H4468" s="182"/>
      <c r="I4468" s="182"/>
    </row>
    <row r="4469" spans="2:9">
      <c r="B4469" s="1380" t="s">
        <v>1232</v>
      </c>
      <c r="C4469" s="1366" t="s">
        <v>310</v>
      </c>
      <c r="D4469" s="1366" t="s">
        <v>238</v>
      </c>
      <c r="E4469" s="1366" t="s">
        <v>1220</v>
      </c>
      <c r="F4469" s="1366" t="s">
        <v>1221</v>
      </c>
      <c r="G4469" s="62"/>
      <c r="H4469" s="182"/>
      <c r="I4469" s="182"/>
    </row>
    <row r="4470" spans="2:9">
      <c r="B4470" s="1374"/>
      <c r="C4470" s="1368" t="s">
        <v>1234</v>
      </c>
      <c r="D4470" s="1372">
        <v>1</v>
      </c>
      <c r="E4470" s="1371">
        <f>E4455*10%</f>
        <v>1065.8</v>
      </c>
      <c r="F4470" s="1371">
        <f>+E4470*D4470</f>
        <v>1065.8</v>
      </c>
      <c r="G4470" s="62"/>
      <c r="H4470" s="182"/>
      <c r="I4470" s="182"/>
    </row>
    <row r="4471" spans="2:9">
      <c r="B4471" s="1374"/>
      <c r="C4471" s="1375"/>
      <c r="D4471" s="1376"/>
      <c r="E4471" s="1374" t="s">
        <v>1223</v>
      </c>
      <c r="F4471" s="1377">
        <f>+F4470</f>
        <v>1065.8</v>
      </c>
      <c r="G4471" s="62"/>
      <c r="H4471" s="182"/>
      <c r="I4471" s="182"/>
    </row>
    <row r="4472" spans="2:9">
      <c r="B4472" s="1381" t="s">
        <v>1235</v>
      </c>
      <c r="C4472" s="1382" t="s">
        <v>209</v>
      </c>
      <c r="D4472" s="1383"/>
      <c r="E4472" s="1384"/>
      <c r="F4472" s="1385"/>
      <c r="G4472" s="62"/>
      <c r="H4472" s="182"/>
      <c r="I4472" s="182"/>
    </row>
    <row r="4473" spans="2:9">
      <c r="B4473" s="2676" t="s">
        <v>1236</v>
      </c>
      <c r="C4473" s="3096"/>
      <c r="D4473" s="3097"/>
      <c r="E4473" s="2677">
        <f>+F4457+F4463+F4468+F4471</f>
        <v>26815.7</v>
      </c>
      <c r="F4473" s="3098"/>
      <c r="G4473" s="62"/>
      <c r="H4473" s="182"/>
      <c r="I4473" s="182"/>
    </row>
    <row r="4474" spans="2:9">
      <c r="B4474" s="30"/>
      <c r="C4474" s="30"/>
      <c r="D4474" s="30"/>
      <c r="E4474" s="61"/>
      <c r="F4474" s="62"/>
      <c r="G4474" s="62"/>
      <c r="H4474" s="182"/>
      <c r="I4474" s="182"/>
    </row>
    <row r="4475" spans="2:9">
      <c r="B4475" s="30"/>
      <c r="C4475" s="30"/>
      <c r="D4475" s="30"/>
      <c r="E4475" s="61"/>
      <c r="F4475" s="62"/>
      <c r="G4475" s="62"/>
      <c r="H4475" s="182"/>
      <c r="I4475" s="182"/>
    </row>
    <row r="4476" spans="2:9">
      <c r="B4476" s="2684" t="s">
        <v>1217</v>
      </c>
      <c r="C4476" s="3096"/>
      <c r="D4476" s="3097"/>
      <c r="E4476" s="1363" t="s">
        <v>782</v>
      </c>
      <c r="F4476" s="1386">
        <f>+'Pres. OBRA'!B146</f>
        <v>11.419999999999993</v>
      </c>
      <c r="G4476" s="62"/>
      <c r="H4476" s="182"/>
      <c r="I4476" s="182"/>
    </row>
    <row r="4477" spans="2:9" ht="30" customHeight="1">
      <c r="B4477" s="2685" t="s">
        <v>1218</v>
      </c>
      <c r="C4477" s="3096"/>
      <c r="D4477" s="3097"/>
      <c r="E4477" s="1364" t="s">
        <v>45</v>
      </c>
      <c r="F4477" s="1387" t="str">
        <f>+'Pres. OBRA'!D146</f>
        <v>und</v>
      </c>
      <c r="G4477" s="62"/>
      <c r="H4477" s="182"/>
      <c r="I4477" s="182"/>
    </row>
    <row r="4478" spans="2:9">
      <c r="B4478" s="2686"/>
      <c r="C4478" s="3096"/>
      <c r="D4478" s="3096"/>
      <c r="E4478" s="3096"/>
      <c r="F4478" s="3097"/>
      <c r="G4478" s="62"/>
      <c r="H4478" s="182"/>
      <c r="I4478" s="182"/>
    </row>
    <row r="4479" spans="2:9" ht="15.75">
      <c r="B4479" s="2687" t="s">
        <v>840</v>
      </c>
      <c r="C4479" s="3096"/>
      <c r="D4479" s="3096"/>
      <c r="E4479" s="3096"/>
      <c r="F4479" s="3097"/>
      <c r="G4479" s="62"/>
      <c r="H4479" s="182"/>
      <c r="I4479" s="182"/>
    </row>
    <row r="4480" spans="2:9" ht="15.75">
      <c r="B4480" s="2687"/>
      <c r="C4480" s="3096"/>
      <c r="D4480" s="3096"/>
      <c r="E4480" s="3096"/>
      <c r="F4480" s="3097"/>
      <c r="G4480" s="62"/>
      <c r="H4480" s="182"/>
      <c r="I4480" s="182"/>
    </row>
    <row r="4481" spans="2:9">
      <c r="B4481" s="2675" t="str">
        <f>+'Pres. OBRA'!C146</f>
        <v>suministro e instalación de toma corriente normal</v>
      </c>
      <c r="C4481" s="3093"/>
      <c r="D4481" s="3093"/>
      <c r="E4481" s="3093"/>
      <c r="F4481" s="3094"/>
      <c r="G4481" s="62"/>
      <c r="H4481" s="182"/>
      <c r="I4481" s="182"/>
    </row>
    <row r="4482" spans="2:9">
      <c r="B4482" s="1365" t="s">
        <v>1219</v>
      </c>
      <c r="C4482" s="1366" t="s">
        <v>310</v>
      </c>
      <c r="D4482" s="1366" t="s">
        <v>238</v>
      </c>
      <c r="E4482" s="1366" t="s">
        <v>1220</v>
      </c>
      <c r="F4482" s="1366" t="s">
        <v>1221</v>
      </c>
      <c r="G4482" s="62"/>
      <c r="H4482" s="182"/>
      <c r="I4482" s="182"/>
    </row>
    <row r="4483" spans="2:9" ht="25.5">
      <c r="B4483" s="1392" t="s">
        <v>1306</v>
      </c>
      <c r="C4483" s="1393" t="s">
        <v>310</v>
      </c>
      <c r="D4483" s="1395">
        <v>1</v>
      </c>
      <c r="E4483" s="1388">
        <v>3500</v>
      </c>
      <c r="F4483" s="1389">
        <f>+E4483*D4483</f>
        <v>3500</v>
      </c>
      <c r="G4483" s="62"/>
      <c r="H4483" s="182"/>
      <c r="I4483" s="182"/>
    </row>
    <row r="4484" spans="2:9">
      <c r="B4484" s="1367" t="s">
        <v>1307</v>
      </c>
      <c r="C4484" s="1368" t="s">
        <v>310</v>
      </c>
      <c r="D4484" s="1372">
        <v>3</v>
      </c>
      <c r="E4484" s="1371">
        <v>700</v>
      </c>
      <c r="F4484" s="1389">
        <f>+E4484*D4484</f>
        <v>2100</v>
      </c>
      <c r="G4484" s="62"/>
      <c r="H4484" s="182"/>
      <c r="I4484" s="182"/>
    </row>
    <row r="4485" spans="2:9">
      <c r="B4485" s="1374"/>
      <c r="C4485" s="1375"/>
      <c r="D4485" s="1376"/>
      <c r="E4485" s="1374" t="s">
        <v>1223</v>
      </c>
      <c r="F4485" s="1377">
        <f>+F4483+F4484</f>
        <v>5600</v>
      </c>
      <c r="G4485" s="62"/>
      <c r="H4485" s="182"/>
      <c r="I4485" s="182"/>
    </row>
    <row r="4486" spans="2:9">
      <c r="B4486" s="1365" t="s">
        <v>1224</v>
      </c>
      <c r="C4486" s="1366" t="s">
        <v>310</v>
      </c>
      <c r="D4486" s="1366" t="s">
        <v>238</v>
      </c>
      <c r="E4486" s="1366" t="s">
        <v>1220</v>
      </c>
      <c r="F4486" s="1366" t="s">
        <v>1221</v>
      </c>
      <c r="G4486" s="62"/>
      <c r="H4486" s="182"/>
      <c r="I4486" s="182"/>
    </row>
    <row r="4487" spans="2:9">
      <c r="B4487" s="1367" t="s">
        <v>1225</v>
      </c>
      <c r="C4487" s="1378" t="s">
        <v>1226</v>
      </c>
      <c r="D4487" s="1379">
        <v>0.06</v>
      </c>
      <c r="E4487" s="1321">
        <v>95469</v>
      </c>
      <c r="F4487" s="1371">
        <f>+E4487*D4487</f>
        <v>5728.1399999999994</v>
      </c>
      <c r="G4487" s="62"/>
      <c r="H4487" s="182"/>
      <c r="I4487" s="182"/>
    </row>
    <row r="4488" spans="2:9">
      <c r="B4488" s="1367" t="s">
        <v>1227</v>
      </c>
      <c r="C4488" s="1368" t="s">
        <v>1226</v>
      </c>
      <c r="D4488" s="1379">
        <v>0</v>
      </c>
      <c r="E4488" s="1321">
        <v>95469</v>
      </c>
      <c r="F4488" s="1371">
        <f>+E4488*D4488</f>
        <v>0</v>
      </c>
      <c r="G4488" s="62"/>
      <c r="H4488" s="182"/>
      <c r="I4488" s="182"/>
    </row>
    <row r="4489" spans="2:9">
      <c r="B4489" s="1367" t="s">
        <v>1228</v>
      </c>
      <c r="C4489" s="1368" t="s">
        <v>1226</v>
      </c>
      <c r="D4489" s="1379">
        <v>0.06</v>
      </c>
      <c r="E4489" s="1321">
        <v>47450</v>
      </c>
      <c r="F4489" s="1371">
        <f>+E4489*D4489</f>
        <v>2847</v>
      </c>
      <c r="G4489" s="62"/>
      <c r="H4489" s="182"/>
      <c r="I4489" s="182"/>
    </row>
    <row r="4490" spans="2:9">
      <c r="B4490" s="1367" t="s">
        <v>1229</v>
      </c>
      <c r="C4490" s="1368" t="s">
        <v>1226</v>
      </c>
      <c r="D4490" s="1379">
        <v>0</v>
      </c>
      <c r="E4490" s="1321">
        <v>47450</v>
      </c>
      <c r="F4490" s="1371">
        <f>+E4490*D4490</f>
        <v>0</v>
      </c>
      <c r="G4490" s="62"/>
      <c r="H4490" s="182"/>
      <c r="I4490" s="182"/>
    </row>
    <row r="4491" spans="2:9">
      <c r="B4491" s="1374"/>
      <c r="C4491" s="1375"/>
      <c r="D4491" s="1376"/>
      <c r="E4491" s="1374" t="s">
        <v>1223</v>
      </c>
      <c r="F4491" s="1377">
        <f>SUM(F4487:F4490)</f>
        <v>8575.14</v>
      </c>
      <c r="G4491" s="62"/>
      <c r="H4491" s="182"/>
      <c r="I4491" s="182"/>
    </row>
    <row r="4492" spans="2:9">
      <c r="B4492" s="1365" t="s">
        <v>854</v>
      </c>
      <c r="C4492" s="1366" t="s">
        <v>310</v>
      </c>
      <c r="D4492" s="1366" t="s">
        <v>238</v>
      </c>
      <c r="E4492" s="1366" t="s">
        <v>1220</v>
      </c>
      <c r="F4492" s="1366" t="s">
        <v>1221</v>
      </c>
      <c r="G4492" s="62"/>
      <c r="H4492" s="182"/>
      <c r="I4492" s="182"/>
    </row>
    <row r="4493" spans="2:9">
      <c r="B4493" s="1365"/>
      <c r="C4493" s="1366"/>
      <c r="D4493" s="1366"/>
      <c r="E4493" s="1366"/>
      <c r="F4493" s="1366"/>
      <c r="G4493" s="62"/>
      <c r="H4493" s="182"/>
      <c r="I4493" s="182"/>
    </row>
    <row r="4494" spans="2:9">
      <c r="B4494" s="1367" t="s">
        <v>877</v>
      </c>
      <c r="C4494" s="1368" t="s">
        <v>1230</v>
      </c>
      <c r="D4494" s="1372">
        <v>1E-3</v>
      </c>
      <c r="E4494" s="1371">
        <v>80000</v>
      </c>
      <c r="F4494" s="1371">
        <f>+E4494*D4494</f>
        <v>80</v>
      </c>
      <c r="G4494" s="62"/>
      <c r="H4494" s="182"/>
      <c r="I4494" s="182"/>
    </row>
    <row r="4495" spans="2:9">
      <c r="B4495" s="1367" t="s">
        <v>1231</v>
      </c>
      <c r="C4495" s="1368" t="s">
        <v>1230</v>
      </c>
      <c r="D4495" s="1372">
        <v>0</v>
      </c>
      <c r="E4495" s="1371">
        <v>3000000</v>
      </c>
      <c r="F4495" s="1371">
        <f>+E4495*D4495</f>
        <v>0</v>
      </c>
      <c r="G4495" s="62"/>
      <c r="H4495" s="182"/>
      <c r="I4495" s="182"/>
    </row>
    <row r="4496" spans="2:9">
      <c r="B4496" s="1374"/>
      <c r="C4496" s="1375"/>
      <c r="D4496" s="1376"/>
      <c r="E4496" s="1374" t="s">
        <v>1223</v>
      </c>
      <c r="F4496" s="1377">
        <f>SUM(F4494:F4495)</f>
        <v>80</v>
      </c>
      <c r="G4496" s="62"/>
      <c r="H4496" s="182"/>
      <c r="I4496" s="182"/>
    </row>
    <row r="4497" spans="2:9">
      <c r="B4497" s="1380" t="s">
        <v>1232</v>
      </c>
      <c r="C4497" s="1366" t="s">
        <v>310</v>
      </c>
      <c r="D4497" s="1366" t="s">
        <v>238</v>
      </c>
      <c r="E4497" s="1366" t="s">
        <v>1220</v>
      </c>
      <c r="F4497" s="1366" t="s">
        <v>1221</v>
      </c>
      <c r="G4497" s="62"/>
      <c r="H4497" s="182"/>
      <c r="I4497" s="182"/>
    </row>
    <row r="4498" spans="2:9">
      <c r="B4498" s="1374"/>
      <c r="C4498" s="1368" t="s">
        <v>1234</v>
      </c>
      <c r="D4498" s="1372">
        <v>1</v>
      </c>
      <c r="E4498" s="1371">
        <f>E4483*10%</f>
        <v>350</v>
      </c>
      <c r="F4498" s="1371">
        <f>+E4498*D4498</f>
        <v>350</v>
      </c>
      <c r="G4498" s="62"/>
      <c r="H4498" s="182"/>
      <c r="I4498" s="182"/>
    </row>
    <row r="4499" spans="2:9">
      <c r="B4499" s="1374"/>
      <c r="C4499" s="1375"/>
      <c r="D4499" s="1376"/>
      <c r="E4499" s="1374" t="s">
        <v>1223</v>
      </c>
      <c r="F4499" s="1377">
        <f>+F4498</f>
        <v>350</v>
      </c>
      <c r="G4499" s="62"/>
      <c r="H4499" s="182"/>
      <c r="I4499" s="182"/>
    </row>
    <row r="4500" spans="2:9">
      <c r="B4500" s="1381" t="s">
        <v>1235</v>
      </c>
      <c r="C4500" s="1382" t="s">
        <v>209</v>
      </c>
      <c r="D4500" s="1383"/>
      <c r="E4500" s="1384"/>
      <c r="F4500" s="1385"/>
      <c r="G4500" s="62"/>
      <c r="H4500" s="182"/>
      <c r="I4500" s="182"/>
    </row>
    <row r="4501" spans="2:9">
      <c r="B4501" s="2676" t="s">
        <v>1236</v>
      </c>
      <c r="C4501" s="3096"/>
      <c r="D4501" s="3097"/>
      <c r="E4501" s="2677">
        <f>+F4485+F4491+F4496+F4499</f>
        <v>14605.14</v>
      </c>
      <c r="F4501" s="3098"/>
      <c r="G4501" s="62"/>
      <c r="H4501" s="182"/>
      <c r="I4501" s="182"/>
    </row>
    <row r="4502" spans="2:9">
      <c r="B4502" s="30"/>
      <c r="C4502" s="30"/>
      <c r="D4502" s="30"/>
      <c r="E4502" s="61"/>
      <c r="F4502" s="62"/>
      <c r="G4502" s="62"/>
      <c r="H4502" s="182"/>
      <c r="I4502" s="182"/>
    </row>
    <row r="4503" spans="2:9">
      <c r="B4503" s="30"/>
      <c r="C4503" s="30"/>
      <c r="D4503" s="30"/>
      <c r="E4503" s="61"/>
      <c r="F4503" s="62"/>
      <c r="G4503" s="62"/>
      <c r="H4503" s="182"/>
      <c r="I4503" s="182"/>
    </row>
    <row r="4504" spans="2:9">
      <c r="B4504" s="2684" t="s">
        <v>1217</v>
      </c>
      <c r="C4504" s="3096"/>
      <c r="D4504" s="3097"/>
      <c r="E4504" s="1363" t="s">
        <v>782</v>
      </c>
      <c r="F4504" s="1386">
        <f>+'Pres. OBRA'!B147</f>
        <v>11.429999999999993</v>
      </c>
      <c r="G4504" s="62"/>
      <c r="H4504" s="182"/>
      <c r="I4504" s="182"/>
    </row>
    <row r="4505" spans="2:9" ht="22.9" customHeight="1">
      <c r="B4505" s="2685" t="s">
        <v>1218</v>
      </c>
      <c r="C4505" s="3096"/>
      <c r="D4505" s="3097"/>
      <c r="E4505" s="1364" t="s">
        <v>45</v>
      </c>
      <c r="F4505" s="1387" t="str">
        <f>+'Pres. OBRA'!D147</f>
        <v>und</v>
      </c>
      <c r="G4505" s="62"/>
      <c r="H4505" s="182"/>
      <c r="I4505" s="182"/>
    </row>
    <row r="4506" spans="2:9">
      <c r="B4506" s="2686"/>
      <c r="C4506" s="3096"/>
      <c r="D4506" s="3096"/>
      <c r="E4506" s="3096"/>
      <c r="F4506" s="3097"/>
      <c r="G4506" s="62"/>
      <c r="H4506" s="182"/>
      <c r="I4506" s="182"/>
    </row>
    <row r="4507" spans="2:9" ht="15.75">
      <c r="B4507" s="2687" t="s">
        <v>840</v>
      </c>
      <c r="C4507" s="3096"/>
      <c r="D4507" s="3096"/>
      <c r="E4507" s="3096"/>
      <c r="F4507" s="3097"/>
      <c r="G4507" s="62"/>
      <c r="H4507" s="182"/>
      <c r="I4507" s="182"/>
    </row>
    <row r="4508" spans="2:9" ht="15.75">
      <c r="B4508" s="2687"/>
      <c r="C4508" s="3096"/>
      <c r="D4508" s="3096"/>
      <c r="E4508" s="3096"/>
      <c r="F4508" s="3097"/>
      <c r="G4508" s="62"/>
      <c r="H4508" s="182"/>
      <c r="I4508" s="182"/>
    </row>
    <row r="4509" spans="2:9">
      <c r="B4509" s="2698" t="str">
        <f>+'Pres. OBRA'!C147</f>
        <v>suministro e instalación de toma corriente regulado</v>
      </c>
      <c r="C4509" s="3093"/>
      <c r="D4509" s="3093"/>
      <c r="E4509" s="3093"/>
      <c r="F4509" s="3094"/>
      <c r="G4509" s="62"/>
      <c r="H4509" s="182"/>
      <c r="I4509" s="182"/>
    </row>
    <row r="4510" spans="2:9">
      <c r="B4510" s="1365" t="s">
        <v>1219</v>
      </c>
      <c r="C4510" s="1366" t="s">
        <v>310</v>
      </c>
      <c r="D4510" s="1366" t="s">
        <v>238</v>
      </c>
      <c r="E4510" s="1366" t="s">
        <v>1220</v>
      </c>
      <c r="F4510" s="1366" t="s">
        <v>1221</v>
      </c>
      <c r="G4510" s="62"/>
      <c r="H4510" s="182"/>
      <c r="I4510" s="182"/>
    </row>
    <row r="4511" spans="2:9" ht="25.5">
      <c r="B4511" s="1397" t="s">
        <v>1308</v>
      </c>
      <c r="C4511" s="1393" t="s">
        <v>310</v>
      </c>
      <c r="D4511" s="1395">
        <v>1</v>
      </c>
      <c r="E4511" s="1388">
        <v>8990</v>
      </c>
      <c r="F4511" s="1389">
        <f>+E4511*D4511</f>
        <v>8990</v>
      </c>
      <c r="G4511" s="62"/>
      <c r="H4511" s="182"/>
      <c r="I4511" s="182"/>
    </row>
    <row r="4512" spans="2:9">
      <c r="B4512" s="1367" t="s">
        <v>1307</v>
      </c>
      <c r="C4512" s="1368" t="s">
        <v>310</v>
      </c>
      <c r="D4512" s="1372">
        <v>3</v>
      </c>
      <c r="E4512" s="1371">
        <v>700</v>
      </c>
      <c r="F4512" s="1389">
        <f>+E4512*D4512</f>
        <v>2100</v>
      </c>
      <c r="G4512" s="62"/>
      <c r="H4512" s="182"/>
      <c r="I4512" s="182"/>
    </row>
    <row r="4513" spans="2:9">
      <c r="B4513" s="1374"/>
      <c r="C4513" s="1375"/>
      <c r="D4513" s="1376"/>
      <c r="E4513" s="1374" t="s">
        <v>1223</v>
      </c>
      <c r="F4513" s="1377">
        <f>+F4511+F4512</f>
        <v>11090</v>
      </c>
      <c r="G4513" s="62"/>
      <c r="H4513" s="182"/>
      <c r="I4513" s="182"/>
    </row>
    <row r="4514" spans="2:9">
      <c r="B4514" s="1365" t="s">
        <v>1224</v>
      </c>
      <c r="C4514" s="1366" t="s">
        <v>310</v>
      </c>
      <c r="D4514" s="1366" t="s">
        <v>238</v>
      </c>
      <c r="E4514" s="1366" t="s">
        <v>1220</v>
      </c>
      <c r="F4514" s="1366" t="s">
        <v>1221</v>
      </c>
      <c r="G4514" s="62"/>
      <c r="H4514" s="182"/>
      <c r="I4514" s="182"/>
    </row>
    <row r="4515" spans="2:9">
      <c r="B4515" s="1367" t="s">
        <v>1225</v>
      </c>
      <c r="C4515" s="1378" t="s">
        <v>1226</v>
      </c>
      <c r="D4515" s="1379">
        <v>0.06</v>
      </c>
      <c r="E4515" s="1321">
        <v>95469</v>
      </c>
      <c r="F4515" s="1371">
        <f>+E4515*D4515</f>
        <v>5728.1399999999994</v>
      </c>
      <c r="G4515" s="62"/>
      <c r="H4515" s="182"/>
      <c r="I4515" s="182"/>
    </row>
    <row r="4516" spans="2:9">
      <c r="B4516" s="1367" t="s">
        <v>1227</v>
      </c>
      <c r="C4516" s="1368" t="s">
        <v>1226</v>
      </c>
      <c r="D4516" s="1379">
        <v>0</v>
      </c>
      <c r="E4516" s="1321">
        <v>95469</v>
      </c>
      <c r="F4516" s="1371">
        <f>+E4516*D4516</f>
        <v>0</v>
      </c>
      <c r="G4516" s="62"/>
      <c r="H4516" s="182"/>
      <c r="I4516" s="182"/>
    </row>
    <row r="4517" spans="2:9">
      <c r="B4517" s="1367" t="s">
        <v>1228</v>
      </c>
      <c r="C4517" s="1368" t="s">
        <v>1226</v>
      </c>
      <c r="D4517" s="1379">
        <v>0.06</v>
      </c>
      <c r="E4517" s="1321">
        <v>47450</v>
      </c>
      <c r="F4517" s="1371">
        <f>+E4517*D4517</f>
        <v>2847</v>
      </c>
      <c r="G4517" s="62"/>
      <c r="H4517" s="182"/>
      <c r="I4517" s="182"/>
    </row>
    <row r="4518" spans="2:9">
      <c r="B4518" s="1367" t="s">
        <v>1229</v>
      </c>
      <c r="C4518" s="1368" t="s">
        <v>1226</v>
      </c>
      <c r="D4518" s="1379">
        <v>0</v>
      </c>
      <c r="E4518" s="1321">
        <v>47450</v>
      </c>
      <c r="F4518" s="1371">
        <f>+E4518*D4518</f>
        <v>0</v>
      </c>
      <c r="G4518" s="62"/>
      <c r="H4518" s="182"/>
      <c r="I4518" s="182"/>
    </row>
    <row r="4519" spans="2:9">
      <c r="B4519" s="1374"/>
      <c r="C4519" s="1375"/>
      <c r="D4519" s="1376"/>
      <c r="E4519" s="1374" t="s">
        <v>1223</v>
      </c>
      <c r="F4519" s="1377">
        <f>SUM(F4515:F4518)</f>
        <v>8575.14</v>
      </c>
      <c r="G4519" s="62"/>
      <c r="H4519" s="182"/>
      <c r="I4519" s="182"/>
    </row>
    <row r="4520" spans="2:9">
      <c r="B4520" s="1365" t="s">
        <v>854</v>
      </c>
      <c r="C4520" s="1366" t="s">
        <v>310</v>
      </c>
      <c r="D4520" s="1366" t="s">
        <v>238</v>
      </c>
      <c r="E4520" s="1366" t="s">
        <v>1220</v>
      </c>
      <c r="F4520" s="1366" t="s">
        <v>1221</v>
      </c>
      <c r="G4520" s="62"/>
      <c r="H4520" s="182"/>
      <c r="I4520" s="182"/>
    </row>
    <row r="4521" spans="2:9">
      <c r="B4521" s="1365"/>
      <c r="C4521" s="1366"/>
      <c r="D4521" s="1366"/>
      <c r="E4521" s="1366"/>
      <c r="F4521" s="1366"/>
      <c r="G4521" s="62"/>
      <c r="H4521" s="182"/>
      <c r="I4521" s="182"/>
    </row>
    <row r="4522" spans="2:9">
      <c r="B4522" s="1367" t="s">
        <v>877</v>
      </c>
      <c r="C4522" s="1368" t="s">
        <v>1230</v>
      </c>
      <c r="D4522" s="1372">
        <v>0.01</v>
      </c>
      <c r="E4522" s="1371">
        <v>80000</v>
      </c>
      <c r="F4522" s="1371">
        <f>+E4522*D4522</f>
        <v>800</v>
      </c>
      <c r="G4522" s="62"/>
      <c r="H4522" s="182"/>
      <c r="I4522" s="182"/>
    </row>
    <row r="4523" spans="2:9">
      <c r="B4523" s="1367" t="s">
        <v>1231</v>
      </c>
      <c r="C4523" s="1368" t="s">
        <v>1230</v>
      </c>
      <c r="D4523" s="1372">
        <v>0</v>
      </c>
      <c r="E4523" s="1371">
        <v>3000000</v>
      </c>
      <c r="F4523" s="1371">
        <f>+E4523*D4523</f>
        <v>0</v>
      </c>
      <c r="G4523" s="62"/>
      <c r="H4523" s="182"/>
      <c r="I4523" s="182"/>
    </row>
    <row r="4524" spans="2:9">
      <c r="B4524" s="1374"/>
      <c r="C4524" s="1375"/>
      <c r="D4524" s="1376"/>
      <c r="E4524" s="1374" t="s">
        <v>1223</v>
      </c>
      <c r="F4524" s="1377">
        <f>SUM(F4522:F4523)</f>
        <v>800</v>
      </c>
      <c r="G4524" s="62"/>
      <c r="H4524" s="182"/>
      <c r="I4524" s="182"/>
    </row>
    <row r="4525" spans="2:9">
      <c r="B4525" s="1380" t="s">
        <v>1232</v>
      </c>
      <c r="C4525" s="1366" t="s">
        <v>310</v>
      </c>
      <c r="D4525" s="1366" t="s">
        <v>238</v>
      </c>
      <c r="E4525" s="1366" t="s">
        <v>1220</v>
      </c>
      <c r="F4525" s="1366" t="s">
        <v>1221</v>
      </c>
      <c r="G4525" s="62"/>
      <c r="H4525" s="182"/>
      <c r="I4525" s="182"/>
    </row>
    <row r="4526" spans="2:9">
      <c r="B4526" s="1374"/>
      <c r="C4526" s="1368" t="s">
        <v>1234</v>
      </c>
      <c r="D4526" s="1372">
        <v>1</v>
      </c>
      <c r="E4526" s="1371">
        <f>E4511*10%</f>
        <v>899</v>
      </c>
      <c r="F4526" s="1371">
        <f>+E4526*D4526</f>
        <v>899</v>
      </c>
      <c r="G4526" s="62"/>
      <c r="H4526" s="182"/>
      <c r="I4526" s="182"/>
    </row>
    <row r="4527" spans="2:9">
      <c r="B4527" s="1374"/>
      <c r="C4527" s="1375"/>
      <c r="D4527" s="1376"/>
      <c r="E4527" s="1374" t="s">
        <v>1223</v>
      </c>
      <c r="F4527" s="1377">
        <f>+F4526</f>
        <v>899</v>
      </c>
      <c r="G4527" s="62"/>
      <c r="H4527" s="182"/>
      <c r="I4527" s="182"/>
    </row>
    <row r="4528" spans="2:9">
      <c r="B4528" s="1381" t="s">
        <v>1235</v>
      </c>
      <c r="C4528" s="1382" t="s">
        <v>209</v>
      </c>
      <c r="D4528" s="1383"/>
      <c r="E4528" s="1384"/>
      <c r="F4528" s="1385"/>
      <c r="G4528" s="62"/>
      <c r="H4528" s="182"/>
      <c r="I4528" s="182"/>
    </row>
    <row r="4529" spans="2:9">
      <c r="B4529" s="2676" t="s">
        <v>1236</v>
      </c>
      <c r="C4529" s="3096"/>
      <c r="D4529" s="3097"/>
      <c r="E4529" s="2677">
        <f>+F4513+F4519+F4524+F4527</f>
        <v>21364.14</v>
      </c>
      <c r="F4529" s="3098"/>
      <c r="G4529" s="62"/>
      <c r="H4529" s="182"/>
      <c r="I4529" s="182"/>
    </row>
    <row r="4530" spans="2:9">
      <c r="B4530" s="30"/>
      <c r="C4530" s="30"/>
      <c r="D4530" s="30"/>
      <c r="E4530" s="61"/>
      <c r="F4530" s="62"/>
      <c r="G4530" s="62"/>
      <c r="H4530" s="182"/>
      <c r="I4530" s="182"/>
    </row>
    <row r="4531" spans="2:9">
      <c r="B4531" s="30"/>
      <c r="C4531" s="30"/>
      <c r="D4531" s="30"/>
      <c r="E4531" s="61"/>
      <c r="F4531" s="62"/>
      <c r="G4531" s="62"/>
      <c r="H4531" s="182"/>
      <c r="I4531" s="182"/>
    </row>
    <row r="4532" spans="2:9">
      <c r="B4532" s="2684" t="s">
        <v>1217</v>
      </c>
      <c r="C4532" s="3096"/>
      <c r="D4532" s="3097"/>
      <c r="E4532" s="1363" t="s">
        <v>782</v>
      </c>
      <c r="F4532" s="1386">
        <f>+'Pres. OBRA'!B148</f>
        <v>11.439999999999992</v>
      </c>
      <c r="G4532" s="62"/>
      <c r="H4532" s="182"/>
      <c r="I4532" s="182"/>
    </row>
    <row r="4533" spans="2:9" ht="26.45" customHeight="1">
      <c r="B4533" s="2685" t="s">
        <v>1218</v>
      </c>
      <c r="C4533" s="3096"/>
      <c r="D4533" s="3097"/>
      <c r="E4533" s="1364" t="s">
        <v>45</v>
      </c>
      <c r="F4533" s="1387" t="str">
        <f>+'Pres. OBRA'!D148</f>
        <v>und</v>
      </c>
      <c r="G4533" s="62"/>
      <c r="H4533" s="182"/>
      <c r="I4533" s="182"/>
    </row>
    <row r="4534" spans="2:9">
      <c r="B4534" s="2686"/>
      <c r="C4534" s="3096"/>
      <c r="D4534" s="3096"/>
      <c r="E4534" s="3096"/>
      <c r="F4534" s="3097"/>
      <c r="G4534" s="62"/>
      <c r="H4534" s="182"/>
      <c r="I4534" s="182"/>
    </row>
    <row r="4535" spans="2:9" ht="15.75">
      <c r="B4535" s="2687" t="s">
        <v>840</v>
      </c>
      <c r="C4535" s="3096"/>
      <c r="D4535" s="3096"/>
      <c r="E4535" s="3096"/>
      <c r="F4535" s="3097"/>
      <c r="G4535" s="62"/>
      <c r="H4535" s="182"/>
      <c r="I4535" s="182"/>
    </row>
    <row r="4536" spans="2:9" ht="15.75">
      <c r="B4536" s="2687"/>
      <c r="C4536" s="3096"/>
      <c r="D4536" s="3096"/>
      <c r="E4536" s="3096"/>
      <c r="F4536" s="3097"/>
      <c r="G4536" s="62"/>
      <c r="H4536" s="182"/>
      <c r="I4536" s="182"/>
    </row>
    <row r="4537" spans="2:9">
      <c r="B4537" s="2675" t="str">
        <f>+'Pres. OBRA'!C148</f>
        <v>suministro e instalación de tomacorriente regulado en mueble</v>
      </c>
      <c r="C4537" s="3093"/>
      <c r="D4537" s="3093"/>
      <c r="E4537" s="3093"/>
      <c r="F4537" s="3094"/>
      <c r="G4537" s="62"/>
      <c r="H4537" s="182"/>
      <c r="I4537" s="182"/>
    </row>
    <row r="4538" spans="2:9">
      <c r="B4538" s="1365" t="s">
        <v>1219</v>
      </c>
      <c r="C4538" s="1366" t="s">
        <v>310</v>
      </c>
      <c r="D4538" s="1366" t="s">
        <v>238</v>
      </c>
      <c r="E4538" s="1366" t="s">
        <v>1220</v>
      </c>
      <c r="F4538" s="1366" t="s">
        <v>1221</v>
      </c>
      <c r="G4538" s="62"/>
      <c r="H4538" s="182"/>
      <c r="I4538" s="182"/>
    </row>
    <row r="4539" spans="2:9" ht="25.5">
      <c r="B4539" s="1392" t="s">
        <v>1309</v>
      </c>
      <c r="C4539" s="1393" t="s">
        <v>310</v>
      </c>
      <c r="D4539" s="1395">
        <v>1</v>
      </c>
      <c r="E4539" s="1388">
        <v>8990</v>
      </c>
      <c r="F4539" s="1389">
        <f>+E4539*D4539</f>
        <v>8990</v>
      </c>
      <c r="G4539" s="62"/>
      <c r="H4539" s="182"/>
      <c r="I4539" s="182"/>
    </row>
    <row r="4540" spans="2:9">
      <c r="B4540" s="1367" t="s">
        <v>1307</v>
      </c>
      <c r="C4540" s="1368" t="s">
        <v>310</v>
      </c>
      <c r="D4540" s="1372">
        <v>3</v>
      </c>
      <c r="E4540" s="1371">
        <v>700</v>
      </c>
      <c r="F4540" s="1389">
        <f>+E4540*D4540</f>
        <v>2100</v>
      </c>
      <c r="G4540" s="62"/>
      <c r="H4540" s="182"/>
      <c r="I4540" s="182"/>
    </row>
    <row r="4541" spans="2:9">
      <c r="B4541" s="1374"/>
      <c r="C4541" s="1375"/>
      <c r="D4541" s="1376"/>
      <c r="E4541" s="1374" t="s">
        <v>1223</v>
      </c>
      <c r="F4541" s="1377">
        <f>+F4539+F4540</f>
        <v>11090</v>
      </c>
      <c r="G4541" s="62"/>
      <c r="H4541" s="182"/>
      <c r="I4541" s="182"/>
    </row>
    <row r="4542" spans="2:9">
      <c r="B4542" s="1365" t="s">
        <v>1224</v>
      </c>
      <c r="C4542" s="1366" t="s">
        <v>310</v>
      </c>
      <c r="D4542" s="1366" t="s">
        <v>238</v>
      </c>
      <c r="E4542" s="1366" t="s">
        <v>1220</v>
      </c>
      <c r="F4542" s="1366" t="s">
        <v>1221</v>
      </c>
      <c r="G4542" s="62"/>
      <c r="H4542" s="182"/>
      <c r="I4542" s="182"/>
    </row>
    <row r="4543" spans="2:9">
      <c r="B4543" s="1367" t="s">
        <v>1225</v>
      </c>
      <c r="C4543" s="1378" t="s">
        <v>1226</v>
      </c>
      <c r="D4543" s="1379">
        <v>0.06</v>
      </c>
      <c r="E4543" s="1321">
        <v>95469</v>
      </c>
      <c r="F4543" s="1371">
        <f>+E4543*D4543</f>
        <v>5728.1399999999994</v>
      </c>
      <c r="G4543" s="62"/>
      <c r="H4543" s="182"/>
      <c r="I4543" s="182"/>
    </row>
    <row r="4544" spans="2:9">
      <c r="B4544" s="1367" t="s">
        <v>1227</v>
      </c>
      <c r="C4544" s="1368" t="s">
        <v>1226</v>
      </c>
      <c r="D4544" s="1379">
        <v>0</v>
      </c>
      <c r="E4544" s="1321">
        <v>95469</v>
      </c>
      <c r="F4544" s="1371">
        <f>+E4544*D4544</f>
        <v>0</v>
      </c>
      <c r="G4544" s="62"/>
      <c r="H4544" s="182"/>
      <c r="I4544" s="182"/>
    </row>
    <row r="4545" spans="2:9">
      <c r="B4545" s="1367" t="s">
        <v>1228</v>
      </c>
      <c r="C4545" s="1368" t="s">
        <v>1226</v>
      </c>
      <c r="D4545" s="1379">
        <v>0.06</v>
      </c>
      <c r="E4545" s="1321">
        <v>47450</v>
      </c>
      <c r="F4545" s="1371">
        <f>+E4545*D4545</f>
        <v>2847</v>
      </c>
      <c r="G4545" s="62"/>
      <c r="H4545" s="182"/>
      <c r="I4545" s="182"/>
    </row>
    <row r="4546" spans="2:9">
      <c r="B4546" s="1367" t="s">
        <v>1229</v>
      </c>
      <c r="C4546" s="1368" t="s">
        <v>1226</v>
      </c>
      <c r="D4546" s="1379">
        <v>0</v>
      </c>
      <c r="E4546" s="1321">
        <v>47450</v>
      </c>
      <c r="F4546" s="1371">
        <f>+E4546*D4546</f>
        <v>0</v>
      </c>
      <c r="G4546" s="62"/>
      <c r="H4546" s="182"/>
      <c r="I4546" s="182"/>
    </row>
    <row r="4547" spans="2:9">
      <c r="B4547" s="1374"/>
      <c r="C4547" s="1375"/>
      <c r="D4547" s="1376"/>
      <c r="E4547" s="1374" t="s">
        <v>1223</v>
      </c>
      <c r="F4547" s="1377">
        <f>SUM(F4543:F4546)</f>
        <v>8575.14</v>
      </c>
      <c r="G4547" s="62"/>
      <c r="H4547" s="182"/>
      <c r="I4547" s="182"/>
    </row>
    <row r="4548" spans="2:9">
      <c r="B4548" s="1365" t="s">
        <v>854</v>
      </c>
      <c r="C4548" s="1366" t="s">
        <v>310</v>
      </c>
      <c r="D4548" s="1366" t="s">
        <v>238</v>
      </c>
      <c r="E4548" s="1366" t="s">
        <v>1220</v>
      </c>
      <c r="F4548" s="1366" t="s">
        <v>1221</v>
      </c>
      <c r="G4548" s="62"/>
      <c r="H4548" s="182"/>
      <c r="I4548" s="182"/>
    </row>
    <row r="4549" spans="2:9">
      <c r="B4549" s="1365"/>
      <c r="C4549" s="1366"/>
      <c r="D4549" s="1366"/>
      <c r="E4549" s="1366"/>
      <c r="F4549" s="1366"/>
      <c r="G4549" s="62"/>
      <c r="H4549" s="182"/>
      <c r="I4549" s="182"/>
    </row>
    <row r="4550" spans="2:9">
      <c r="B4550" s="1367" t="s">
        <v>877</v>
      </c>
      <c r="C4550" s="1368" t="s">
        <v>1230</v>
      </c>
      <c r="D4550" s="1372">
        <v>0.01</v>
      </c>
      <c r="E4550" s="1371">
        <v>80000</v>
      </c>
      <c r="F4550" s="1371">
        <f>+E4550*D4550</f>
        <v>800</v>
      </c>
      <c r="G4550" s="62"/>
      <c r="H4550" s="182"/>
      <c r="I4550" s="182"/>
    </row>
    <row r="4551" spans="2:9">
      <c r="B4551" s="1367" t="s">
        <v>1231</v>
      </c>
      <c r="C4551" s="1368" t="s">
        <v>1230</v>
      </c>
      <c r="D4551" s="1372">
        <v>0</v>
      </c>
      <c r="E4551" s="1371">
        <v>3000000</v>
      </c>
      <c r="F4551" s="1371">
        <f>+E4551*D4551</f>
        <v>0</v>
      </c>
      <c r="G4551" s="62"/>
      <c r="H4551" s="182"/>
      <c r="I4551" s="182"/>
    </row>
    <row r="4552" spans="2:9">
      <c r="B4552" s="1374"/>
      <c r="C4552" s="1375"/>
      <c r="D4552" s="1376"/>
      <c r="E4552" s="1374" t="s">
        <v>1223</v>
      </c>
      <c r="F4552" s="1377">
        <f>SUM(F4550:F4551)</f>
        <v>800</v>
      </c>
      <c r="G4552" s="62"/>
      <c r="H4552" s="182"/>
      <c r="I4552" s="182"/>
    </row>
    <row r="4553" spans="2:9">
      <c r="B4553" s="1380" t="s">
        <v>1232</v>
      </c>
      <c r="C4553" s="1366" t="s">
        <v>310</v>
      </c>
      <c r="D4553" s="1366" t="s">
        <v>238</v>
      </c>
      <c r="E4553" s="1366" t="s">
        <v>1220</v>
      </c>
      <c r="F4553" s="1366" t="s">
        <v>1221</v>
      </c>
      <c r="G4553" s="62"/>
      <c r="H4553" s="182"/>
      <c r="I4553" s="182"/>
    </row>
    <row r="4554" spans="2:9">
      <c r="B4554" s="1374"/>
      <c r="C4554" s="1368" t="s">
        <v>1234</v>
      </c>
      <c r="D4554" s="1372">
        <v>1</v>
      </c>
      <c r="E4554" s="1371">
        <f>E4539*10%</f>
        <v>899</v>
      </c>
      <c r="F4554" s="1371">
        <f>+E4554*D4554</f>
        <v>899</v>
      </c>
      <c r="G4554" s="62"/>
      <c r="H4554" s="182"/>
      <c r="I4554" s="182"/>
    </row>
    <row r="4555" spans="2:9">
      <c r="B4555" s="1374"/>
      <c r="C4555" s="1375"/>
      <c r="D4555" s="1376"/>
      <c r="E4555" s="1374" t="s">
        <v>1223</v>
      </c>
      <c r="F4555" s="1377">
        <f>+F4554</f>
        <v>899</v>
      </c>
      <c r="G4555" s="62"/>
      <c r="H4555" s="182"/>
      <c r="I4555" s="182"/>
    </row>
    <row r="4556" spans="2:9">
      <c r="B4556" s="1381" t="s">
        <v>1235</v>
      </c>
      <c r="C4556" s="1382" t="s">
        <v>209</v>
      </c>
      <c r="D4556" s="1383"/>
      <c r="E4556" s="1384"/>
      <c r="F4556" s="1385"/>
      <c r="G4556" s="62"/>
      <c r="H4556" s="182"/>
      <c r="I4556" s="182"/>
    </row>
    <row r="4557" spans="2:9">
      <c r="B4557" s="2676" t="s">
        <v>1236</v>
      </c>
      <c r="C4557" s="3096"/>
      <c r="D4557" s="3097"/>
      <c r="E4557" s="2677">
        <f>+F4541+F4547+F4552+F4555</f>
        <v>21364.14</v>
      </c>
      <c r="F4557" s="3098"/>
      <c r="G4557" s="62"/>
      <c r="H4557" s="182"/>
      <c r="I4557" s="182"/>
    </row>
    <row r="4558" spans="2:9">
      <c r="B4558" s="30"/>
      <c r="C4558" s="30"/>
      <c r="D4558" s="30"/>
      <c r="E4558" s="61"/>
      <c r="F4558" s="62"/>
      <c r="G4558" s="62"/>
      <c r="H4558" s="182"/>
      <c r="I4558" s="182"/>
    </row>
    <row r="4559" spans="2:9">
      <c r="B4559" s="30"/>
      <c r="C4559" s="30"/>
      <c r="D4559" s="30"/>
      <c r="E4559" s="61"/>
      <c r="F4559" s="62"/>
      <c r="G4559" s="62"/>
      <c r="H4559" s="182"/>
      <c r="I4559" s="182"/>
    </row>
    <row r="4560" spans="2:9">
      <c r="B4560" s="2684" t="s">
        <v>1217</v>
      </c>
      <c r="C4560" s="3096"/>
      <c r="D4560" s="3097"/>
      <c r="E4560" s="1363" t="s">
        <v>782</v>
      </c>
      <c r="F4560" s="1386">
        <f>+'Pres. OBRA'!B149</f>
        <v>11.449999999999992</v>
      </c>
      <c r="G4560" s="62"/>
      <c r="H4560" s="182"/>
      <c r="I4560" s="182"/>
    </row>
    <row r="4561" spans="2:9" ht="29.45" customHeight="1">
      <c r="B4561" s="2685" t="s">
        <v>1218</v>
      </c>
      <c r="C4561" s="3096"/>
      <c r="D4561" s="3097"/>
      <c r="E4561" s="1364" t="s">
        <v>45</v>
      </c>
      <c r="F4561" s="1387" t="str">
        <f>+'Pres. OBRA'!D149</f>
        <v>und</v>
      </c>
      <c r="G4561" s="62"/>
      <c r="H4561" s="182"/>
      <c r="I4561" s="182"/>
    </row>
    <row r="4562" spans="2:9">
      <c r="B4562" s="2686"/>
      <c r="C4562" s="3096"/>
      <c r="D4562" s="3096"/>
      <c r="E4562" s="3096"/>
      <c r="F4562" s="3097"/>
      <c r="G4562" s="62"/>
      <c r="H4562" s="182"/>
      <c r="I4562" s="182"/>
    </row>
    <row r="4563" spans="2:9" ht="15.75">
      <c r="B4563" s="2687" t="s">
        <v>840</v>
      </c>
      <c r="C4563" s="3096"/>
      <c r="D4563" s="3096"/>
      <c r="E4563" s="3096"/>
      <c r="F4563" s="3097"/>
      <c r="G4563" s="62"/>
      <c r="H4563" s="182"/>
      <c r="I4563" s="182"/>
    </row>
    <row r="4564" spans="2:9" ht="15.75">
      <c r="B4564" s="2687"/>
      <c r="C4564" s="3096"/>
      <c r="D4564" s="3096"/>
      <c r="E4564" s="3096"/>
      <c r="F4564" s="3097"/>
      <c r="G4564" s="62"/>
      <c r="H4564" s="182"/>
      <c r="I4564" s="182"/>
    </row>
    <row r="4565" spans="2:9">
      <c r="B4565" s="2675" t="str">
        <f>+'Pres. OBRA'!C149</f>
        <v>tuberia pvc 3/4</v>
      </c>
      <c r="C4565" s="3093"/>
      <c r="D4565" s="3093"/>
      <c r="E4565" s="3093"/>
      <c r="F4565" s="3094"/>
      <c r="G4565" s="62"/>
      <c r="H4565" s="182"/>
      <c r="I4565" s="182"/>
    </row>
    <row r="4566" spans="2:9">
      <c r="B4566" s="1365" t="s">
        <v>1219</v>
      </c>
      <c r="C4566" s="1366" t="s">
        <v>310</v>
      </c>
      <c r="D4566" s="1366" t="s">
        <v>238</v>
      </c>
      <c r="E4566" s="1366" t="s">
        <v>1220</v>
      </c>
      <c r="F4566" s="1366" t="s">
        <v>1221</v>
      </c>
      <c r="G4566" s="62"/>
      <c r="H4566" s="182"/>
      <c r="I4566" s="182"/>
    </row>
    <row r="4567" spans="2:9">
      <c r="B4567" s="1392" t="s">
        <v>1310</v>
      </c>
      <c r="C4567" s="1393" t="s">
        <v>310</v>
      </c>
      <c r="D4567" s="1395">
        <v>1</v>
      </c>
      <c r="E4567" s="1388">
        <v>5500</v>
      </c>
      <c r="F4567" s="1389">
        <f>+E4567*D4567</f>
        <v>5500</v>
      </c>
      <c r="G4567" s="62"/>
      <c r="H4567" s="182"/>
      <c r="I4567" s="182"/>
    </row>
    <row r="4568" spans="2:9">
      <c r="B4568" s="1367"/>
      <c r="C4568" s="1368"/>
      <c r="D4568" s="1372"/>
      <c r="E4568" s="1371"/>
      <c r="F4568" s="1389">
        <f>+E4568*D4568</f>
        <v>0</v>
      </c>
      <c r="G4568" s="62"/>
      <c r="H4568" s="182"/>
      <c r="I4568" s="182"/>
    </row>
    <row r="4569" spans="2:9">
      <c r="B4569" s="1374"/>
      <c r="C4569" s="1375"/>
      <c r="D4569" s="1376"/>
      <c r="E4569" s="1374" t="s">
        <v>1223</v>
      </c>
      <c r="F4569" s="1377">
        <f>+F4567+F4568</f>
        <v>5500</v>
      </c>
      <c r="G4569" s="62"/>
      <c r="H4569" s="182"/>
      <c r="I4569" s="182"/>
    </row>
    <row r="4570" spans="2:9">
      <c r="B4570" s="1365" t="s">
        <v>1224</v>
      </c>
      <c r="C4570" s="1366" t="s">
        <v>310</v>
      </c>
      <c r="D4570" s="1366" t="s">
        <v>238</v>
      </c>
      <c r="E4570" s="1366" t="s">
        <v>1220</v>
      </c>
      <c r="F4570" s="1366" t="s">
        <v>1221</v>
      </c>
      <c r="G4570" s="62"/>
      <c r="H4570" s="182"/>
      <c r="I4570" s="182"/>
    </row>
    <row r="4571" spans="2:9">
      <c r="B4571" s="1367" t="s">
        <v>1225</v>
      </c>
      <c r="C4571" s="1378" t="s">
        <v>1226</v>
      </c>
      <c r="D4571" s="1379">
        <v>0</v>
      </c>
      <c r="E4571" s="1321">
        <v>95469</v>
      </c>
      <c r="F4571" s="1371">
        <f>+E4571*D4571</f>
        <v>0</v>
      </c>
      <c r="G4571" s="62"/>
      <c r="H4571" s="182"/>
      <c r="I4571" s="182"/>
    </row>
    <row r="4572" spans="2:9">
      <c r="B4572" s="1367" t="s">
        <v>1227</v>
      </c>
      <c r="C4572" s="1368" t="s">
        <v>1226</v>
      </c>
      <c r="D4572" s="1379">
        <v>0.03</v>
      </c>
      <c r="E4572" s="1321">
        <v>95469</v>
      </c>
      <c r="F4572" s="1371">
        <f>+E4572*D4572</f>
        <v>2864.0699999999997</v>
      </c>
      <c r="G4572" s="62"/>
      <c r="H4572" s="182"/>
      <c r="I4572" s="182"/>
    </row>
    <row r="4573" spans="2:9">
      <c r="B4573" s="1367" t="s">
        <v>1228</v>
      </c>
      <c r="C4573" s="1368" t="s">
        <v>1226</v>
      </c>
      <c r="D4573" s="1379">
        <v>0</v>
      </c>
      <c r="E4573" s="1321">
        <v>47450</v>
      </c>
      <c r="F4573" s="1371">
        <f>+E4573*D4573</f>
        <v>0</v>
      </c>
      <c r="G4573" s="62"/>
      <c r="H4573" s="182"/>
      <c r="I4573" s="182"/>
    </row>
    <row r="4574" spans="2:9">
      <c r="B4574" s="1367" t="s">
        <v>1229</v>
      </c>
      <c r="C4574" s="1368" t="s">
        <v>1226</v>
      </c>
      <c r="D4574" s="1379">
        <v>0.03</v>
      </c>
      <c r="E4574" s="1321">
        <v>47450</v>
      </c>
      <c r="F4574" s="1371">
        <f>+E4574*D4574</f>
        <v>1423.5</v>
      </c>
      <c r="G4574" s="62"/>
      <c r="H4574" s="182"/>
      <c r="I4574" s="182"/>
    </row>
    <row r="4575" spans="2:9">
      <c r="B4575" s="1374"/>
      <c r="C4575" s="1375"/>
      <c r="D4575" s="1376"/>
      <c r="E4575" s="1374" t="s">
        <v>1223</v>
      </c>
      <c r="F4575" s="1377">
        <f>SUM(F4571:F4574)</f>
        <v>4287.57</v>
      </c>
      <c r="G4575" s="62"/>
      <c r="H4575" s="182"/>
      <c r="I4575" s="182"/>
    </row>
    <row r="4576" spans="2:9">
      <c r="B4576" s="1365" t="s">
        <v>854</v>
      </c>
      <c r="C4576" s="1366" t="s">
        <v>310</v>
      </c>
      <c r="D4576" s="1366" t="s">
        <v>238</v>
      </c>
      <c r="E4576" s="1366" t="s">
        <v>1220</v>
      </c>
      <c r="F4576" s="1366" t="s">
        <v>1221</v>
      </c>
      <c r="G4576" s="62"/>
      <c r="H4576" s="182"/>
      <c r="I4576" s="182"/>
    </row>
    <row r="4577" spans="2:9">
      <c r="B4577" s="1365"/>
      <c r="C4577" s="1366"/>
      <c r="D4577" s="1366"/>
      <c r="E4577" s="1366"/>
      <c r="F4577" s="1366"/>
      <c r="G4577" s="62"/>
      <c r="H4577" s="182"/>
      <c r="I4577" s="182"/>
    </row>
    <row r="4578" spans="2:9">
      <c r="B4578" s="1367" t="s">
        <v>877</v>
      </c>
      <c r="C4578" s="1368" t="s">
        <v>1230</v>
      </c>
      <c r="D4578" s="1372">
        <v>0.01</v>
      </c>
      <c r="E4578" s="1371">
        <v>80000</v>
      </c>
      <c r="F4578" s="1371">
        <f>+E4578*D4578</f>
        <v>800</v>
      </c>
      <c r="G4578" s="62"/>
      <c r="H4578" s="182"/>
      <c r="I4578" s="182"/>
    </row>
    <row r="4579" spans="2:9">
      <c r="B4579" s="1367" t="s">
        <v>1231</v>
      </c>
      <c r="C4579" s="1368" t="s">
        <v>1230</v>
      </c>
      <c r="D4579" s="1372">
        <v>0</v>
      </c>
      <c r="E4579" s="1371">
        <v>3000000</v>
      </c>
      <c r="F4579" s="1371">
        <f>+E4579*D4579</f>
        <v>0</v>
      </c>
      <c r="G4579" s="62"/>
      <c r="H4579" s="182"/>
      <c r="I4579" s="182"/>
    </row>
    <row r="4580" spans="2:9">
      <c r="B4580" s="1374"/>
      <c r="C4580" s="1375"/>
      <c r="D4580" s="1376"/>
      <c r="E4580" s="1374" t="s">
        <v>1223</v>
      </c>
      <c r="F4580" s="1377">
        <f>SUM(F4578:F4579)</f>
        <v>800</v>
      </c>
      <c r="G4580" s="62"/>
      <c r="H4580" s="182"/>
      <c r="I4580" s="182"/>
    </row>
    <row r="4581" spans="2:9">
      <c r="B4581" s="1380" t="s">
        <v>1232</v>
      </c>
      <c r="C4581" s="1366" t="s">
        <v>310</v>
      </c>
      <c r="D4581" s="1366" t="s">
        <v>238</v>
      </c>
      <c r="E4581" s="1366" t="s">
        <v>1220</v>
      </c>
      <c r="F4581" s="1366" t="s">
        <v>1221</v>
      </c>
      <c r="G4581" s="62"/>
      <c r="H4581" s="182"/>
      <c r="I4581" s="182"/>
    </row>
    <row r="4582" spans="2:9">
      <c r="B4582" s="1374"/>
      <c r="C4582" s="1368" t="s">
        <v>1234</v>
      </c>
      <c r="D4582" s="1372">
        <v>1</v>
      </c>
      <c r="E4582" s="1371">
        <f>E4567*10%</f>
        <v>550</v>
      </c>
      <c r="F4582" s="1371">
        <f>+E4582*D4582</f>
        <v>550</v>
      </c>
      <c r="G4582" s="62"/>
      <c r="H4582" s="182"/>
      <c r="I4582" s="182"/>
    </row>
    <row r="4583" spans="2:9">
      <c r="B4583" s="1374"/>
      <c r="C4583" s="1375"/>
      <c r="D4583" s="1376"/>
      <c r="E4583" s="1374" t="s">
        <v>1223</v>
      </c>
      <c r="F4583" s="1377">
        <f>+F4582</f>
        <v>550</v>
      </c>
      <c r="G4583" s="62"/>
      <c r="H4583" s="182"/>
      <c r="I4583" s="182"/>
    </row>
    <row r="4584" spans="2:9">
      <c r="B4584" s="1381" t="s">
        <v>1235</v>
      </c>
      <c r="C4584" s="1382" t="s">
        <v>209</v>
      </c>
      <c r="D4584" s="1383"/>
      <c r="E4584" s="1384"/>
      <c r="F4584" s="1385"/>
      <c r="G4584" s="62"/>
      <c r="H4584" s="182"/>
      <c r="I4584" s="182"/>
    </row>
    <row r="4585" spans="2:9">
      <c r="B4585" s="2676" t="s">
        <v>1236</v>
      </c>
      <c r="C4585" s="3096"/>
      <c r="D4585" s="3097"/>
      <c r="E4585" s="2677">
        <f>+F4569+F4575+F4580+F4583</f>
        <v>11137.57</v>
      </c>
      <c r="F4585" s="3098"/>
      <c r="G4585" s="62"/>
      <c r="H4585" s="182"/>
      <c r="I4585" s="182"/>
    </row>
    <row r="4586" spans="2:9">
      <c r="B4586" s="30"/>
      <c r="C4586" s="30"/>
      <c r="D4586" s="30"/>
      <c r="E4586" s="61"/>
      <c r="F4586" s="62"/>
      <c r="G4586" s="62"/>
      <c r="H4586" s="182"/>
      <c r="I4586" s="182"/>
    </row>
    <row r="4587" spans="2:9">
      <c r="B4587" s="30"/>
      <c r="C4587" s="30"/>
      <c r="D4587" s="30"/>
      <c r="E4587" s="61"/>
      <c r="F4587" s="62"/>
      <c r="G4587" s="62"/>
      <c r="H4587" s="182"/>
      <c r="I4587" s="182"/>
    </row>
    <row r="4588" spans="2:9">
      <c r="B4588" s="2684" t="s">
        <v>1217</v>
      </c>
      <c r="C4588" s="3096"/>
      <c r="D4588" s="3097"/>
      <c r="E4588" s="1363" t="s">
        <v>782</v>
      </c>
      <c r="F4588" s="1386">
        <f>+'Pres. OBRA'!B150</f>
        <v>11.459999999999992</v>
      </c>
      <c r="G4588" s="62"/>
      <c r="H4588" s="182"/>
      <c r="I4588" s="182"/>
    </row>
    <row r="4589" spans="2:9" ht="22.9" customHeight="1">
      <c r="B4589" s="2685" t="s">
        <v>1218</v>
      </c>
      <c r="C4589" s="3096"/>
      <c r="D4589" s="3097"/>
      <c r="E4589" s="1364" t="s">
        <v>45</v>
      </c>
      <c r="F4589" s="1387" t="str">
        <f>+'Pres. OBRA'!D150</f>
        <v>und</v>
      </c>
      <c r="G4589" s="62"/>
      <c r="H4589" s="182"/>
      <c r="I4589" s="182"/>
    </row>
    <row r="4590" spans="2:9">
      <c r="B4590" s="2686"/>
      <c r="C4590" s="3096"/>
      <c r="D4590" s="3096"/>
      <c r="E4590" s="3096"/>
      <c r="F4590" s="3097"/>
      <c r="G4590" s="62"/>
      <c r="H4590" s="182"/>
      <c r="I4590" s="182"/>
    </row>
    <row r="4591" spans="2:9" ht="15.75">
      <c r="B4591" s="2687" t="s">
        <v>840</v>
      </c>
      <c r="C4591" s="3096"/>
      <c r="D4591" s="3096"/>
      <c r="E4591" s="3096"/>
      <c r="F4591" s="3097"/>
      <c r="G4591" s="62"/>
      <c r="H4591" s="182"/>
      <c r="I4591" s="182"/>
    </row>
    <row r="4592" spans="2:9" ht="15.75">
      <c r="B4592" s="2687"/>
      <c r="C4592" s="3096"/>
      <c r="D4592" s="3096"/>
      <c r="E4592" s="3096"/>
      <c r="F4592" s="3097"/>
      <c r="G4592" s="62"/>
      <c r="H4592" s="182"/>
      <c r="I4592" s="182"/>
    </row>
    <row r="4593" spans="2:9">
      <c r="B4593" s="2675" t="str">
        <f>+'Pres. OBRA'!C150</f>
        <v>caja 4x4 pvc</v>
      </c>
      <c r="C4593" s="3093"/>
      <c r="D4593" s="3093"/>
      <c r="E4593" s="3093"/>
      <c r="F4593" s="3094"/>
      <c r="G4593" s="62"/>
      <c r="H4593" s="182"/>
      <c r="I4593" s="182"/>
    </row>
    <row r="4594" spans="2:9">
      <c r="B4594" s="1365" t="s">
        <v>1219</v>
      </c>
      <c r="C4594" s="1366" t="s">
        <v>310</v>
      </c>
      <c r="D4594" s="1366" t="s">
        <v>238</v>
      </c>
      <c r="E4594" s="1366" t="s">
        <v>1220</v>
      </c>
      <c r="F4594" s="1366" t="s">
        <v>1221</v>
      </c>
      <c r="G4594" s="62"/>
      <c r="H4594" s="182"/>
      <c r="I4594" s="182"/>
    </row>
    <row r="4595" spans="2:9">
      <c r="B4595" s="1392" t="s">
        <v>1311</v>
      </c>
      <c r="C4595" s="1393" t="s">
        <v>310</v>
      </c>
      <c r="D4595" s="1395">
        <v>1</v>
      </c>
      <c r="E4595" s="1388">
        <v>2290</v>
      </c>
      <c r="F4595" s="1389">
        <f>+E4595*D4595</f>
        <v>2290</v>
      </c>
      <c r="G4595" s="62"/>
      <c r="H4595" s="182"/>
      <c r="I4595" s="182"/>
    </row>
    <row r="4596" spans="2:9">
      <c r="B4596" s="1367"/>
      <c r="C4596" s="1368"/>
      <c r="D4596" s="1372"/>
      <c r="E4596" s="1371"/>
      <c r="F4596" s="1389">
        <f>+E4596*D4596</f>
        <v>0</v>
      </c>
      <c r="G4596" s="62"/>
      <c r="H4596" s="182"/>
      <c r="I4596" s="182"/>
    </row>
    <row r="4597" spans="2:9">
      <c r="B4597" s="1374"/>
      <c r="C4597" s="1375"/>
      <c r="D4597" s="1376"/>
      <c r="E4597" s="1374" t="s">
        <v>1223</v>
      </c>
      <c r="F4597" s="1377">
        <f>+F4595+F4596</f>
        <v>2290</v>
      </c>
      <c r="G4597" s="62"/>
      <c r="H4597" s="182"/>
      <c r="I4597" s="182"/>
    </row>
    <row r="4598" spans="2:9">
      <c r="B4598" s="1365" t="s">
        <v>1224</v>
      </c>
      <c r="C4598" s="1366" t="s">
        <v>310</v>
      </c>
      <c r="D4598" s="1366" t="s">
        <v>238</v>
      </c>
      <c r="E4598" s="1366" t="s">
        <v>1220</v>
      </c>
      <c r="F4598" s="1366" t="s">
        <v>1221</v>
      </c>
      <c r="G4598" s="62"/>
      <c r="H4598" s="182"/>
      <c r="I4598" s="182"/>
    </row>
    <row r="4599" spans="2:9">
      <c r="B4599" s="1367" t="s">
        <v>1225</v>
      </c>
      <c r="C4599" s="1378" t="s">
        <v>1226</v>
      </c>
      <c r="D4599" s="1379">
        <v>0.04</v>
      </c>
      <c r="E4599" s="1321">
        <v>95469</v>
      </c>
      <c r="F4599" s="1371">
        <f>+E4599*D4599</f>
        <v>3818.76</v>
      </c>
      <c r="G4599" s="62"/>
      <c r="H4599" s="182"/>
      <c r="I4599" s="182"/>
    </row>
    <row r="4600" spans="2:9">
      <c r="B4600" s="1367" t="s">
        <v>1227</v>
      </c>
      <c r="C4600" s="1368" t="s">
        <v>1226</v>
      </c>
      <c r="D4600" s="1379">
        <v>0</v>
      </c>
      <c r="E4600" s="1321">
        <v>95469</v>
      </c>
      <c r="F4600" s="1371">
        <f>+E4600*D4600</f>
        <v>0</v>
      </c>
      <c r="G4600" s="62"/>
      <c r="H4600" s="182"/>
      <c r="I4600" s="182"/>
    </row>
    <row r="4601" spans="2:9">
      <c r="B4601" s="1367" t="s">
        <v>1228</v>
      </c>
      <c r="C4601" s="1368" t="s">
        <v>1226</v>
      </c>
      <c r="D4601" s="1379">
        <v>0</v>
      </c>
      <c r="E4601" s="1321">
        <v>47450</v>
      </c>
      <c r="F4601" s="1371">
        <f>+E4601*D4601</f>
        <v>0</v>
      </c>
      <c r="G4601" s="62"/>
      <c r="H4601" s="182"/>
      <c r="I4601" s="182"/>
    </row>
    <row r="4602" spans="2:9">
      <c r="B4602" s="1367" t="s">
        <v>1229</v>
      </c>
      <c r="C4602" s="1368" t="s">
        <v>1226</v>
      </c>
      <c r="D4602" s="1379">
        <v>0.04</v>
      </c>
      <c r="E4602" s="1321">
        <v>47450</v>
      </c>
      <c r="F4602" s="1371">
        <f>+E4602*D4602</f>
        <v>1898</v>
      </c>
      <c r="G4602" s="62"/>
      <c r="H4602" s="182"/>
      <c r="I4602" s="182"/>
    </row>
    <row r="4603" spans="2:9">
      <c r="B4603" s="1374"/>
      <c r="C4603" s="1375"/>
      <c r="D4603" s="1376"/>
      <c r="E4603" s="1374" t="s">
        <v>1223</v>
      </c>
      <c r="F4603" s="1377">
        <f>SUM(F4599:F4602)</f>
        <v>5716.76</v>
      </c>
      <c r="G4603" s="62"/>
      <c r="H4603" s="182"/>
      <c r="I4603" s="182"/>
    </row>
    <row r="4604" spans="2:9">
      <c r="B4604" s="1365" t="s">
        <v>854</v>
      </c>
      <c r="C4604" s="1366" t="s">
        <v>310</v>
      </c>
      <c r="D4604" s="1366" t="s">
        <v>238</v>
      </c>
      <c r="E4604" s="1366" t="s">
        <v>1220</v>
      </c>
      <c r="F4604" s="1366" t="s">
        <v>1221</v>
      </c>
      <c r="G4604" s="62"/>
      <c r="H4604" s="182"/>
      <c r="I4604" s="182"/>
    </row>
    <row r="4605" spans="2:9">
      <c r="B4605" s="1365"/>
      <c r="C4605" s="1366"/>
      <c r="D4605" s="1366"/>
      <c r="E4605" s="1366"/>
      <c r="F4605" s="1366"/>
      <c r="G4605" s="62"/>
      <c r="H4605" s="182"/>
      <c r="I4605" s="182"/>
    </row>
    <row r="4606" spans="2:9">
      <c r="B4606" s="1367" t="s">
        <v>877</v>
      </c>
      <c r="C4606" s="1368" t="s">
        <v>1230</v>
      </c>
      <c r="D4606" s="1372">
        <v>0.01</v>
      </c>
      <c r="E4606" s="1371">
        <v>80000</v>
      </c>
      <c r="F4606" s="1371">
        <f>+E4606*D4606</f>
        <v>800</v>
      </c>
      <c r="G4606" s="62"/>
      <c r="H4606" s="182"/>
      <c r="I4606" s="182"/>
    </row>
    <row r="4607" spans="2:9">
      <c r="B4607" s="1367" t="s">
        <v>1231</v>
      </c>
      <c r="C4607" s="1368" t="s">
        <v>1230</v>
      </c>
      <c r="D4607" s="1372">
        <v>0</v>
      </c>
      <c r="E4607" s="1371">
        <v>3000000</v>
      </c>
      <c r="F4607" s="1371">
        <f>+E4607*D4607</f>
        <v>0</v>
      </c>
      <c r="G4607" s="62"/>
      <c r="H4607" s="182"/>
      <c r="I4607" s="182"/>
    </row>
    <row r="4608" spans="2:9">
      <c r="B4608" s="1374"/>
      <c r="C4608" s="1375"/>
      <c r="D4608" s="1376"/>
      <c r="E4608" s="1374" t="s">
        <v>1223</v>
      </c>
      <c r="F4608" s="1377">
        <f>SUM(F4606:F4607)</f>
        <v>800</v>
      </c>
      <c r="G4608" s="62"/>
      <c r="H4608" s="182"/>
      <c r="I4608" s="182"/>
    </row>
    <row r="4609" spans="2:9">
      <c r="B4609" s="1380" t="s">
        <v>1232</v>
      </c>
      <c r="C4609" s="1366" t="s">
        <v>310</v>
      </c>
      <c r="D4609" s="1366" t="s">
        <v>238</v>
      </c>
      <c r="E4609" s="1366" t="s">
        <v>1220</v>
      </c>
      <c r="F4609" s="1366" t="s">
        <v>1221</v>
      </c>
      <c r="G4609" s="62"/>
      <c r="H4609" s="182"/>
      <c r="I4609" s="182"/>
    </row>
    <row r="4610" spans="2:9">
      <c r="B4610" s="1374"/>
      <c r="C4610" s="1368" t="s">
        <v>1234</v>
      </c>
      <c r="D4610" s="1372">
        <v>1</v>
      </c>
      <c r="E4610" s="1371">
        <f>E4595*10%</f>
        <v>229</v>
      </c>
      <c r="F4610" s="1371">
        <f>+E4610*D4610</f>
        <v>229</v>
      </c>
      <c r="G4610" s="62"/>
      <c r="H4610" s="182"/>
      <c r="I4610" s="182"/>
    </row>
    <row r="4611" spans="2:9">
      <c r="B4611" s="1374"/>
      <c r="C4611" s="1375"/>
      <c r="D4611" s="1376"/>
      <c r="E4611" s="1374" t="s">
        <v>1223</v>
      </c>
      <c r="F4611" s="1377">
        <f>+F4610</f>
        <v>229</v>
      </c>
      <c r="G4611" s="62"/>
      <c r="H4611" s="182"/>
      <c r="I4611" s="182"/>
    </row>
    <row r="4612" spans="2:9">
      <c r="B4612" s="1381" t="s">
        <v>1235</v>
      </c>
      <c r="C4612" s="1382" t="s">
        <v>209</v>
      </c>
      <c r="D4612" s="1383"/>
      <c r="E4612" s="1384"/>
      <c r="F4612" s="1385"/>
      <c r="G4612" s="62"/>
      <c r="H4612" s="182"/>
      <c r="I4612" s="182"/>
    </row>
    <row r="4613" spans="2:9">
      <c r="B4613" s="2676" t="s">
        <v>1236</v>
      </c>
      <c r="C4613" s="3096"/>
      <c r="D4613" s="3097"/>
      <c r="E4613" s="2677">
        <f>+F4597+F4603+F4608+F4611</f>
        <v>9035.76</v>
      </c>
      <c r="F4613" s="3098"/>
      <c r="G4613" s="62"/>
      <c r="H4613" s="182"/>
      <c r="I4613" s="182"/>
    </row>
    <row r="4614" spans="2:9">
      <c r="B4614" s="30"/>
      <c r="C4614" s="30"/>
      <c r="D4614" s="30"/>
      <c r="E4614" s="61"/>
      <c r="F4614" s="62"/>
      <c r="G4614" s="62"/>
      <c r="H4614" s="182"/>
      <c r="I4614" s="182"/>
    </row>
    <row r="4615" spans="2:9">
      <c r="B4615" s="30"/>
      <c r="C4615" s="30"/>
      <c r="D4615" s="30"/>
      <c r="E4615" s="61"/>
      <c r="F4615" s="62"/>
      <c r="G4615" s="62"/>
      <c r="H4615" s="182"/>
      <c r="I4615" s="182"/>
    </row>
    <row r="4616" spans="2:9">
      <c r="B4616" s="2684" t="s">
        <v>1217</v>
      </c>
      <c r="C4616" s="3096"/>
      <c r="D4616" s="3097"/>
      <c r="E4616" s="1363" t="s">
        <v>782</v>
      </c>
      <c r="F4616" s="1386">
        <f>+'Pres. OBRA'!B151</f>
        <v>11.469999999999992</v>
      </c>
      <c r="G4616" s="62"/>
      <c r="H4616" s="182"/>
      <c r="I4616" s="182"/>
    </row>
    <row r="4617" spans="2:9" ht="28.9" customHeight="1">
      <c r="B4617" s="2685" t="s">
        <v>1218</v>
      </c>
      <c r="C4617" s="3096"/>
      <c r="D4617" s="3097"/>
      <c r="E4617" s="1364" t="s">
        <v>45</v>
      </c>
      <c r="F4617" s="1387" t="str">
        <f>+'Pres. OBRA'!D151</f>
        <v>und</v>
      </c>
      <c r="G4617" s="62"/>
      <c r="H4617" s="182"/>
      <c r="I4617" s="182"/>
    </row>
    <row r="4618" spans="2:9">
      <c r="B4618" s="2686"/>
      <c r="C4618" s="3096"/>
      <c r="D4618" s="3096"/>
      <c r="E4618" s="3096"/>
      <c r="F4618" s="3097"/>
      <c r="G4618" s="62"/>
      <c r="H4618" s="182"/>
      <c r="I4618" s="182"/>
    </row>
    <row r="4619" spans="2:9" ht="15.75">
      <c r="B4619" s="2687" t="s">
        <v>840</v>
      </c>
      <c r="C4619" s="3096"/>
      <c r="D4619" s="3096"/>
      <c r="E4619" s="3096"/>
      <c r="F4619" s="3097"/>
      <c r="G4619" s="62"/>
      <c r="H4619" s="182"/>
      <c r="I4619" s="182"/>
    </row>
    <row r="4620" spans="2:9" ht="15.75">
      <c r="B4620" s="2687"/>
      <c r="C4620" s="3096"/>
      <c r="D4620" s="3096"/>
      <c r="E4620" s="3096"/>
      <c r="F4620" s="3097"/>
      <c r="G4620" s="62"/>
      <c r="H4620" s="182"/>
      <c r="I4620" s="182"/>
    </row>
    <row r="4621" spans="2:9">
      <c r="B4621" s="2675" t="str">
        <f>+'Pres. OBRA'!C151</f>
        <v>tapa flux 4x4 pvc</v>
      </c>
      <c r="C4621" s="3093"/>
      <c r="D4621" s="3093"/>
      <c r="E4621" s="3093"/>
      <c r="F4621" s="3094"/>
      <c r="G4621" s="62"/>
      <c r="H4621" s="182"/>
      <c r="I4621" s="182"/>
    </row>
    <row r="4622" spans="2:9">
      <c r="B4622" s="1365" t="s">
        <v>1219</v>
      </c>
      <c r="C4622" s="1366" t="s">
        <v>310</v>
      </c>
      <c r="D4622" s="1366" t="s">
        <v>238</v>
      </c>
      <c r="E4622" s="1366" t="s">
        <v>1220</v>
      </c>
      <c r="F4622" s="1366" t="s">
        <v>1221</v>
      </c>
      <c r="G4622" s="62"/>
      <c r="H4622" s="182"/>
      <c r="I4622" s="182"/>
    </row>
    <row r="4623" spans="2:9">
      <c r="B4623" s="1392" t="s">
        <v>1312</v>
      </c>
      <c r="C4623" s="1393" t="s">
        <v>310</v>
      </c>
      <c r="D4623" s="1395">
        <v>1</v>
      </c>
      <c r="E4623" s="1388">
        <v>449</v>
      </c>
      <c r="F4623" s="1389">
        <f>+E4623*D4623</f>
        <v>449</v>
      </c>
      <c r="G4623" s="62"/>
      <c r="H4623" s="182"/>
      <c r="I4623" s="182"/>
    </row>
    <row r="4624" spans="2:9">
      <c r="B4624" s="1367"/>
      <c r="C4624" s="1368"/>
      <c r="D4624" s="1372"/>
      <c r="E4624" s="1371"/>
      <c r="F4624" s="1389">
        <f>+E4624*D4624</f>
        <v>0</v>
      </c>
      <c r="G4624" s="62"/>
      <c r="H4624" s="182"/>
      <c r="I4624" s="182"/>
    </row>
    <row r="4625" spans="2:9">
      <c r="B4625" s="1374"/>
      <c r="C4625" s="1375"/>
      <c r="D4625" s="1376"/>
      <c r="E4625" s="1374" t="s">
        <v>1223</v>
      </c>
      <c r="F4625" s="1377">
        <f>+F4623+F4624</f>
        <v>449</v>
      </c>
      <c r="G4625" s="62"/>
      <c r="H4625" s="182"/>
      <c r="I4625" s="182"/>
    </row>
    <row r="4626" spans="2:9">
      <c r="B4626" s="1365" t="s">
        <v>1224</v>
      </c>
      <c r="C4626" s="1366" t="s">
        <v>310</v>
      </c>
      <c r="D4626" s="1366" t="s">
        <v>238</v>
      </c>
      <c r="E4626" s="1366" t="s">
        <v>1220</v>
      </c>
      <c r="F4626" s="1366" t="s">
        <v>1221</v>
      </c>
      <c r="G4626" s="62"/>
      <c r="H4626" s="182"/>
      <c r="I4626" s="182"/>
    </row>
    <row r="4627" spans="2:9">
      <c r="B4627" s="1367" t="s">
        <v>1225</v>
      </c>
      <c r="C4627" s="1378" t="s">
        <v>1226</v>
      </c>
      <c r="D4627" s="1379">
        <v>0</v>
      </c>
      <c r="E4627" s="1321">
        <v>95469</v>
      </c>
      <c r="F4627" s="1371">
        <f>+E4627*D4627</f>
        <v>0</v>
      </c>
      <c r="G4627" s="62"/>
      <c r="H4627" s="182"/>
      <c r="I4627" s="182"/>
    </row>
    <row r="4628" spans="2:9">
      <c r="B4628" s="1367" t="s">
        <v>1227</v>
      </c>
      <c r="C4628" s="1368" t="s">
        <v>1226</v>
      </c>
      <c r="D4628" s="1379">
        <v>0</v>
      </c>
      <c r="E4628" s="1321">
        <v>95469</v>
      </c>
      <c r="F4628" s="1371">
        <f>+E4628*D4628</f>
        <v>0</v>
      </c>
      <c r="G4628" s="62"/>
      <c r="H4628" s="182"/>
      <c r="I4628" s="182"/>
    </row>
    <row r="4629" spans="2:9">
      <c r="B4629" s="1367" t="s">
        <v>1228</v>
      </c>
      <c r="C4629" s="1368" t="s">
        <v>1226</v>
      </c>
      <c r="D4629" s="1379">
        <v>0</v>
      </c>
      <c r="E4629" s="1321">
        <v>47450</v>
      </c>
      <c r="F4629" s="1371">
        <f>+E4629*D4629</f>
        <v>0</v>
      </c>
      <c r="G4629" s="62"/>
      <c r="H4629" s="182"/>
      <c r="I4629" s="182"/>
    </row>
    <row r="4630" spans="2:9">
      <c r="B4630" s="1367" t="s">
        <v>1229</v>
      </c>
      <c r="C4630" s="1368" t="s">
        <v>1226</v>
      </c>
      <c r="D4630" s="1396">
        <v>5.0000000000000001E-3</v>
      </c>
      <c r="E4630" s="1321">
        <v>47450</v>
      </c>
      <c r="F4630" s="1371">
        <f>+E4630*D4630</f>
        <v>237.25</v>
      </c>
      <c r="G4630" s="62"/>
      <c r="H4630" s="182"/>
      <c r="I4630" s="182"/>
    </row>
    <row r="4631" spans="2:9">
      <c r="B4631" s="1374"/>
      <c r="C4631" s="1375"/>
      <c r="D4631" s="1376"/>
      <c r="E4631" s="1374" t="s">
        <v>1223</v>
      </c>
      <c r="F4631" s="1377">
        <f>SUM(F4627:F4630)</f>
        <v>237.25</v>
      </c>
      <c r="G4631" s="62"/>
      <c r="H4631" s="182"/>
      <c r="I4631" s="182"/>
    </row>
    <row r="4632" spans="2:9">
      <c r="B4632" s="1365" t="s">
        <v>854</v>
      </c>
      <c r="C4632" s="1366" t="s">
        <v>310</v>
      </c>
      <c r="D4632" s="1366" t="s">
        <v>238</v>
      </c>
      <c r="E4632" s="1366" t="s">
        <v>1220</v>
      </c>
      <c r="F4632" s="1366" t="s">
        <v>1221</v>
      </c>
      <c r="G4632" s="62"/>
      <c r="H4632" s="182"/>
      <c r="I4632" s="182"/>
    </row>
    <row r="4633" spans="2:9">
      <c r="B4633" s="1365"/>
      <c r="C4633" s="1366"/>
      <c r="D4633" s="1366"/>
      <c r="E4633" s="1366"/>
      <c r="F4633" s="1366"/>
      <c r="G4633" s="62"/>
      <c r="H4633" s="182"/>
      <c r="I4633" s="182"/>
    </row>
    <row r="4634" spans="2:9">
      <c r="B4634" s="1367" t="s">
        <v>877</v>
      </c>
      <c r="C4634" s="1368" t="s">
        <v>1230</v>
      </c>
      <c r="D4634" s="1372">
        <v>5.0000000000000001E-3</v>
      </c>
      <c r="E4634" s="1371">
        <v>80000</v>
      </c>
      <c r="F4634" s="1371">
        <f>+E4634*D4634</f>
        <v>400</v>
      </c>
      <c r="G4634" s="62"/>
      <c r="H4634" s="182"/>
      <c r="I4634" s="182"/>
    </row>
    <row r="4635" spans="2:9">
      <c r="B4635" s="1367" t="s">
        <v>1231</v>
      </c>
      <c r="C4635" s="1368" t="s">
        <v>1230</v>
      </c>
      <c r="D4635" s="1372">
        <v>0</v>
      </c>
      <c r="E4635" s="1371">
        <v>3000000</v>
      </c>
      <c r="F4635" s="1371">
        <f>+E4635*D4635</f>
        <v>0</v>
      </c>
      <c r="G4635" s="62"/>
      <c r="H4635" s="182"/>
      <c r="I4635" s="182"/>
    </row>
    <row r="4636" spans="2:9">
      <c r="B4636" s="1374"/>
      <c r="C4636" s="1375"/>
      <c r="D4636" s="1376"/>
      <c r="E4636" s="1374" t="s">
        <v>1223</v>
      </c>
      <c r="F4636" s="1377">
        <f>SUM(F4634:F4635)</f>
        <v>400</v>
      </c>
      <c r="G4636" s="62"/>
      <c r="H4636" s="182"/>
      <c r="I4636" s="182"/>
    </row>
    <row r="4637" spans="2:9">
      <c r="B4637" s="1380" t="s">
        <v>1232</v>
      </c>
      <c r="C4637" s="1366" t="s">
        <v>310</v>
      </c>
      <c r="D4637" s="1366" t="s">
        <v>238</v>
      </c>
      <c r="E4637" s="1366" t="s">
        <v>1220</v>
      </c>
      <c r="F4637" s="1366" t="s">
        <v>1221</v>
      </c>
      <c r="G4637" s="62"/>
      <c r="H4637" s="182"/>
      <c r="I4637" s="182"/>
    </row>
    <row r="4638" spans="2:9">
      <c r="B4638" s="1374"/>
      <c r="C4638" s="1368" t="s">
        <v>1234</v>
      </c>
      <c r="D4638" s="1372">
        <v>1</v>
      </c>
      <c r="E4638" s="1371">
        <f>E4623*25%</f>
        <v>112.25</v>
      </c>
      <c r="F4638" s="1371">
        <f>+E4638*D4638</f>
        <v>112.25</v>
      </c>
      <c r="G4638" s="62"/>
      <c r="H4638" s="182"/>
      <c r="I4638" s="182"/>
    </row>
    <row r="4639" spans="2:9">
      <c r="B4639" s="1374"/>
      <c r="C4639" s="1375"/>
      <c r="D4639" s="1376"/>
      <c r="E4639" s="1374" t="s">
        <v>1223</v>
      </c>
      <c r="F4639" s="1377">
        <f>+F4638</f>
        <v>112.25</v>
      </c>
      <c r="G4639" s="62"/>
      <c r="H4639" s="182"/>
      <c r="I4639" s="182"/>
    </row>
    <row r="4640" spans="2:9">
      <c r="B4640" s="1381" t="s">
        <v>1235</v>
      </c>
      <c r="C4640" s="1382" t="s">
        <v>209</v>
      </c>
      <c r="D4640" s="1383"/>
      <c r="E4640" s="1384"/>
      <c r="F4640" s="1385"/>
      <c r="G4640" s="62"/>
      <c r="H4640" s="182"/>
      <c r="I4640" s="182"/>
    </row>
    <row r="4641" spans="2:9">
      <c r="B4641" s="2676" t="s">
        <v>1236</v>
      </c>
      <c r="C4641" s="3096"/>
      <c r="D4641" s="3097"/>
      <c r="E4641" s="2677">
        <f>+F4625+F4631+F4636+F4639</f>
        <v>1198.5</v>
      </c>
      <c r="F4641" s="3098"/>
      <c r="G4641" s="62"/>
      <c r="H4641" s="182"/>
      <c r="I4641" s="182"/>
    </row>
    <row r="4642" spans="2:9">
      <c r="B4642" s="30"/>
      <c r="C4642" s="30"/>
      <c r="D4642" s="30"/>
      <c r="E4642" s="61"/>
      <c r="F4642" s="62"/>
      <c r="G4642" s="62"/>
      <c r="H4642" s="182"/>
      <c r="I4642" s="182"/>
    </row>
    <row r="4643" spans="2:9">
      <c r="B4643" s="30"/>
      <c r="C4643" s="30"/>
      <c r="D4643" s="30"/>
      <c r="E4643" s="61"/>
      <c r="F4643" s="62"/>
      <c r="G4643" s="62"/>
      <c r="H4643" s="182"/>
      <c r="I4643" s="182"/>
    </row>
    <row r="4644" spans="2:9">
      <c r="B4644" s="2684" t="s">
        <v>1217</v>
      </c>
      <c r="C4644" s="3096"/>
      <c r="D4644" s="3097"/>
      <c r="E4644" s="1363" t="s">
        <v>782</v>
      </c>
      <c r="F4644" s="1386">
        <f>+'Pres. OBRA'!B152</f>
        <v>11.479999999999992</v>
      </c>
      <c r="G4644" s="62"/>
      <c r="H4644" s="182"/>
      <c r="I4644" s="182"/>
    </row>
    <row r="4645" spans="2:9" ht="31.15" customHeight="1">
      <c r="B4645" s="2685" t="s">
        <v>1218</v>
      </c>
      <c r="C4645" s="3096"/>
      <c r="D4645" s="3097"/>
      <c r="E4645" s="1364" t="s">
        <v>45</v>
      </c>
      <c r="F4645" s="1387" t="str">
        <f>+'Pres. OBRA'!D152</f>
        <v>und</v>
      </c>
      <c r="G4645" s="62"/>
      <c r="H4645" s="182"/>
      <c r="I4645" s="182"/>
    </row>
    <row r="4646" spans="2:9">
      <c r="B4646" s="2686"/>
      <c r="C4646" s="3096"/>
      <c r="D4646" s="3096"/>
      <c r="E4646" s="3096"/>
      <c r="F4646" s="3097"/>
      <c r="G4646" s="62"/>
      <c r="H4646" s="182"/>
      <c r="I4646" s="182"/>
    </row>
    <row r="4647" spans="2:9" ht="15.75">
      <c r="B4647" s="2687" t="s">
        <v>840</v>
      </c>
      <c r="C4647" s="3096"/>
      <c r="D4647" s="3096"/>
      <c r="E4647" s="3096"/>
      <c r="F4647" s="3097"/>
      <c r="G4647" s="62"/>
      <c r="H4647" s="182"/>
      <c r="I4647" s="182"/>
    </row>
    <row r="4648" spans="2:9" ht="15.75">
      <c r="B4648" s="2687"/>
      <c r="C4648" s="3096"/>
      <c r="D4648" s="3096"/>
      <c r="E4648" s="3096"/>
      <c r="F4648" s="3097"/>
      <c r="G4648" s="62"/>
      <c r="H4648" s="182"/>
      <c r="I4648" s="182"/>
    </row>
    <row r="4649" spans="2:9">
      <c r="B4649" s="2698" t="str">
        <f>+'Pres. OBRA'!C152</f>
        <v>canaleta metalica 10x5 blanca calibre 22</v>
      </c>
      <c r="C4649" s="3093"/>
      <c r="D4649" s="3093"/>
      <c r="E4649" s="3093"/>
      <c r="F4649" s="3094"/>
      <c r="G4649" s="62"/>
      <c r="H4649" s="182"/>
      <c r="I4649" s="182"/>
    </row>
    <row r="4650" spans="2:9">
      <c r="B4650" s="1365" t="s">
        <v>1219</v>
      </c>
      <c r="C4650" s="1366" t="s">
        <v>310</v>
      </c>
      <c r="D4650" s="1366" t="s">
        <v>238</v>
      </c>
      <c r="E4650" s="1366" t="s">
        <v>1220</v>
      </c>
      <c r="F4650" s="1366" t="s">
        <v>1221</v>
      </c>
      <c r="G4650" s="62"/>
      <c r="H4650" s="182"/>
      <c r="I4650" s="182"/>
    </row>
    <row r="4651" spans="2:9">
      <c r="B4651" s="1392" t="s">
        <v>1313</v>
      </c>
      <c r="C4651" s="1393" t="s">
        <v>310</v>
      </c>
      <c r="D4651" s="1395">
        <v>1</v>
      </c>
      <c r="E4651" s="1388">
        <v>84900</v>
      </c>
      <c r="F4651" s="1389">
        <f>+E4651*D4651</f>
        <v>84900</v>
      </c>
      <c r="G4651" s="62"/>
      <c r="H4651" s="182"/>
      <c r="I4651" s="182"/>
    </row>
    <row r="4652" spans="2:9">
      <c r="B4652" s="1367"/>
      <c r="C4652" s="1368"/>
      <c r="D4652" s="1372"/>
      <c r="E4652" s="1371"/>
      <c r="F4652" s="1389">
        <f>+E4652*D4652</f>
        <v>0</v>
      </c>
      <c r="G4652" s="62"/>
      <c r="H4652" s="182"/>
      <c r="I4652" s="182"/>
    </row>
    <row r="4653" spans="2:9">
      <c r="B4653" s="1374"/>
      <c r="C4653" s="1375"/>
      <c r="D4653" s="1376"/>
      <c r="E4653" s="1374" t="s">
        <v>1223</v>
      </c>
      <c r="F4653" s="1377">
        <f>+F4651+F4652</f>
        <v>84900</v>
      </c>
      <c r="G4653" s="62"/>
      <c r="H4653" s="182"/>
      <c r="I4653" s="182"/>
    </row>
    <row r="4654" spans="2:9">
      <c r="B4654" s="1365" t="s">
        <v>1224</v>
      </c>
      <c r="C4654" s="1366" t="s">
        <v>310</v>
      </c>
      <c r="D4654" s="1366" t="s">
        <v>238</v>
      </c>
      <c r="E4654" s="1366" t="s">
        <v>1220</v>
      </c>
      <c r="F4654" s="1366" t="s">
        <v>1221</v>
      </c>
      <c r="G4654" s="62"/>
      <c r="H4654" s="182"/>
      <c r="I4654" s="182"/>
    </row>
    <row r="4655" spans="2:9">
      <c r="B4655" s="1367" t="s">
        <v>1225</v>
      </c>
      <c r="C4655" s="1378" t="s">
        <v>1226</v>
      </c>
      <c r="D4655" s="1379">
        <v>0.09</v>
      </c>
      <c r="E4655" s="1321">
        <v>95469</v>
      </c>
      <c r="F4655" s="1371">
        <f>+E4655*D4655</f>
        <v>8592.2099999999991</v>
      </c>
      <c r="G4655" s="62"/>
      <c r="H4655" s="182"/>
      <c r="I4655" s="182"/>
    </row>
    <row r="4656" spans="2:9">
      <c r="B4656" s="1367" t="s">
        <v>1227</v>
      </c>
      <c r="C4656" s="1368" t="s">
        <v>1226</v>
      </c>
      <c r="D4656" s="1379">
        <v>0</v>
      </c>
      <c r="E4656" s="1321">
        <v>95469</v>
      </c>
      <c r="F4656" s="1371">
        <f>+E4656*D4656</f>
        <v>0</v>
      </c>
      <c r="G4656" s="62"/>
      <c r="H4656" s="182"/>
      <c r="I4656" s="182"/>
    </row>
    <row r="4657" spans="2:9">
      <c r="B4657" s="1367" t="s">
        <v>1228</v>
      </c>
      <c r="C4657" s="1368" t="s">
        <v>1226</v>
      </c>
      <c r="D4657" s="1379">
        <v>0.09</v>
      </c>
      <c r="E4657" s="1321">
        <v>47450</v>
      </c>
      <c r="F4657" s="1371">
        <f>+E4657*D4657</f>
        <v>4270.5</v>
      </c>
      <c r="G4657" s="62"/>
      <c r="H4657" s="182"/>
      <c r="I4657" s="182"/>
    </row>
    <row r="4658" spans="2:9">
      <c r="B4658" s="1367" t="s">
        <v>1229</v>
      </c>
      <c r="C4658" s="1368" t="s">
        <v>1226</v>
      </c>
      <c r="D4658" s="1396">
        <v>0</v>
      </c>
      <c r="E4658" s="1321">
        <v>47450</v>
      </c>
      <c r="F4658" s="1371">
        <f>+E4658*D4658</f>
        <v>0</v>
      </c>
      <c r="G4658" s="62"/>
      <c r="H4658" s="182"/>
      <c r="I4658" s="182"/>
    </row>
    <row r="4659" spans="2:9">
      <c r="B4659" s="1374"/>
      <c r="C4659" s="1375"/>
      <c r="D4659" s="1376"/>
      <c r="E4659" s="1374" t="s">
        <v>1223</v>
      </c>
      <c r="F4659" s="1377">
        <f>SUM(F4655:F4658)</f>
        <v>12862.71</v>
      </c>
      <c r="G4659" s="62"/>
      <c r="H4659" s="182"/>
      <c r="I4659" s="182"/>
    </row>
    <row r="4660" spans="2:9">
      <c r="B4660" s="1365" t="s">
        <v>854</v>
      </c>
      <c r="C4660" s="1366" t="s">
        <v>310</v>
      </c>
      <c r="D4660" s="1366" t="s">
        <v>238</v>
      </c>
      <c r="E4660" s="1366" t="s">
        <v>1220</v>
      </c>
      <c r="F4660" s="1366" t="s">
        <v>1221</v>
      </c>
      <c r="G4660" s="62"/>
      <c r="H4660" s="182"/>
      <c r="I4660" s="182"/>
    </row>
    <row r="4661" spans="2:9">
      <c r="B4661" s="1365"/>
      <c r="C4661" s="1366"/>
      <c r="D4661" s="1366"/>
      <c r="E4661" s="1366"/>
      <c r="F4661" s="1366"/>
      <c r="G4661" s="62"/>
      <c r="H4661" s="182"/>
      <c r="I4661" s="182"/>
    </row>
    <row r="4662" spans="2:9">
      <c r="B4662" s="1367" t="s">
        <v>877</v>
      </c>
      <c r="C4662" s="1368" t="s">
        <v>1230</v>
      </c>
      <c r="D4662" s="1372">
        <v>0.1</v>
      </c>
      <c r="E4662" s="1371">
        <v>80000</v>
      </c>
      <c r="F4662" s="1371">
        <f>+E4662*D4662</f>
        <v>8000</v>
      </c>
      <c r="G4662" s="62"/>
      <c r="H4662" s="182"/>
      <c r="I4662" s="182"/>
    </row>
    <row r="4663" spans="2:9">
      <c r="B4663" s="1367" t="s">
        <v>1231</v>
      </c>
      <c r="C4663" s="1368" t="s">
        <v>1230</v>
      </c>
      <c r="D4663" s="1372">
        <v>0</v>
      </c>
      <c r="E4663" s="1371">
        <v>3000000</v>
      </c>
      <c r="F4663" s="1371">
        <f>+E4663*D4663</f>
        <v>0</v>
      </c>
      <c r="G4663" s="62"/>
      <c r="H4663" s="182"/>
      <c r="I4663" s="182"/>
    </row>
    <row r="4664" spans="2:9">
      <c r="B4664" s="1374"/>
      <c r="C4664" s="1375"/>
      <c r="D4664" s="1376"/>
      <c r="E4664" s="1374" t="s">
        <v>1223</v>
      </c>
      <c r="F4664" s="1377">
        <f>SUM(F4662:F4663)</f>
        <v>8000</v>
      </c>
      <c r="G4664" s="62"/>
      <c r="H4664" s="182"/>
      <c r="I4664" s="182"/>
    </row>
    <row r="4665" spans="2:9">
      <c r="B4665" s="1380" t="s">
        <v>1232</v>
      </c>
      <c r="C4665" s="1366" t="s">
        <v>310</v>
      </c>
      <c r="D4665" s="1366" t="s">
        <v>238</v>
      </c>
      <c r="E4665" s="1366" t="s">
        <v>1220</v>
      </c>
      <c r="F4665" s="1366" t="s">
        <v>1221</v>
      </c>
      <c r="G4665" s="62"/>
      <c r="H4665" s="182"/>
      <c r="I4665" s="182"/>
    </row>
    <row r="4666" spans="2:9">
      <c r="B4666" s="1374"/>
      <c r="C4666" s="1368" t="s">
        <v>1234</v>
      </c>
      <c r="D4666" s="1372">
        <v>1</v>
      </c>
      <c r="E4666" s="1371">
        <f>E4651*10%</f>
        <v>8490</v>
      </c>
      <c r="F4666" s="1371">
        <f>+E4666*D4666</f>
        <v>8490</v>
      </c>
      <c r="G4666" s="62"/>
      <c r="H4666" s="182"/>
      <c r="I4666" s="182"/>
    </row>
    <row r="4667" spans="2:9">
      <c r="B4667" s="1374"/>
      <c r="C4667" s="1375"/>
      <c r="D4667" s="1376"/>
      <c r="E4667" s="1374" t="s">
        <v>1223</v>
      </c>
      <c r="F4667" s="1377">
        <f>+F4666</f>
        <v>8490</v>
      </c>
      <c r="G4667" s="62"/>
      <c r="H4667" s="182"/>
      <c r="I4667" s="182"/>
    </row>
    <row r="4668" spans="2:9">
      <c r="B4668" s="1381" t="s">
        <v>1235</v>
      </c>
      <c r="C4668" s="1382" t="s">
        <v>209</v>
      </c>
      <c r="D4668" s="1383"/>
      <c r="E4668" s="1384"/>
      <c r="F4668" s="1385"/>
      <c r="G4668" s="62"/>
      <c r="H4668" s="182"/>
      <c r="I4668" s="182"/>
    </row>
    <row r="4669" spans="2:9">
      <c r="B4669" s="2676" t="s">
        <v>1236</v>
      </c>
      <c r="C4669" s="3096"/>
      <c r="D4669" s="3097"/>
      <c r="E4669" s="2677">
        <f>+F4653+F4659+F4664+F4667</f>
        <v>114252.70999999999</v>
      </c>
      <c r="F4669" s="3098"/>
      <c r="G4669" s="62"/>
      <c r="H4669" s="182"/>
      <c r="I4669" s="182"/>
    </row>
    <row r="4670" spans="2:9">
      <c r="B4670" s="30"/>
      <c r="C4670" s="30"/>
      <c r="D4670" s="30"/>
      <c r="E4670" s="61"/>
      <c r="F4670" s="62"/>
      <c r="G4670" s="62"/>
      <c r="H4670" s="182"/>
      <c r="I4670" s="182"/>
    </row>
    <row r="4671" spans="2:9">
      <c r="B4671" s="30"/>
      <c r="C4671" s="30"/>
      <c r="D4671" s="30"/>
      <c r="E4671" s="61"/>
      <c r="F4671" s="62"/>
      <c r="G4671" s="62"/>
      <c r="H4671" s="182"/>
      <c r="I4671" s="182"/>
    </row>
    <row r="4672" spans="2:9">
      <c r="B4672" s="2684" t="s">
        <v>1217</v>
      </c>
      <c r="C4672" s="3096"/>
      <c r="D4672" s="3097"/>
      <c r="E4672" s="1363" t="s">
        <v>782</v>
      </c>
      <c r="F4672" s="1386">
        <f>+'Pres. OBRA'!B153</f>
        <v>11.489999999999991</v>
      </c>
      <c r="G4672" s="62"/>
      <c r="H4672" s="182"/>
      <c r="I4672" s="182"/>
    </row>
    <row r="4673" spans="2:9" ht="27" customHeight="1">
      <c r="B4673" s="2685" t="s">
        <v>1218</v>
      </c>
      <c r="C4673" s="3096"/>
      <c r="D4673" s="3097"/>
      <c r="E4673" s="1364" t="s">
        <v>45</v>
      </c>
      <c r="F4673" s="1387" t="str">
        <f>+'Pres. OBRA'!D153</f>
        <v>und</v>
      </c>
      <c r="G4673" s="62"/>
      <c r="H4673" s="182"/>
      <c r="I4673" s="182"/>
    </row>
    <row r="4674" spans="2:9">
      <c r="B4674" s="2686"/>
      <c r="C4674" s="3096"/>
      <c r="D4674" s="3096"/>
      <c r="E4674" s="3096"/>
      <c r="F4674" s="3097"/>
      <c r="G4674" s="62"/>
      <c r="H4674" s="182"/>
      <c r="I4674" s="182"/>
    </row>
    <row r="4675" spans="2:9" ht="15.75">
      <c r="B4675" s="2687" t="s">
        <v>840</v>
      </c>
      <c r="C4675" s="3096"/>
      <c r="D4675" s="3096"/>
      <c r="E4675" s="3096"/>
      <c r="F4675" s="3097"/>
      <c r="G4675" s="62"/>
      <c r="H4675" s="182"/>
      <c r="I4675" s="182"/>
    </row>
    <row r="4676" spans="2:9" ht="15.75">
      <c r="B4676" s="2687"/>
      <c r="C4676" s="3096"/>
      <c r="D4676" s="3096"/>
      <c r="E4676" s="3096"/>
      <c r="F4676" s="3097"/>
      <c r="G4676" s="62"/>
      <c r="H4676" s="182"/>
      <c r="I4676" s="182"/>
    </row>
    <row r="4677" spans="2:9">
      <c r="B4677" s="2675" t="str">
        <f>+'Pres. OBRA'!C153</f>
        <v>entrada a caja pvc 3/4</v>
      </c>
      <c r="C4677" s="3093"/>
      <c r="D4677" s="3093"/>
      <c r="E4677" s="3093"/>
      <c r="F4677" s="3094"/>
      <c r="G4677" s="62"/>
      <c r="H4677" s="182"/>
      <c r="I4677" s="182"/>
    </row>
    <row r="4678" spans="2:9">
      <c r="B4678" s="1365" t="s">
        <v>1219</v>
      </c>
      <c r="C4678" s="1366" t="s">
        <v>310</v>
      </c>
      <c r="D4678" s="1366" t="s">
        <v>238</v>
      </c>
      <c r="E4678" s="1366" t="s">
        <v>1220</v>
      </c>
      <c r="F4678" s="1366" t="s">
        <v>1221</v>
      </c>
      <c r="G4678" s="62"/>
      <c r="H4678" s="182"/>
      <c r="I4678" s="182"/>
    </row>
    <row r="4679" spans="2:9">
      <c r="B4679" s="1392" t="s">
        <v>1314</v>
      </c>
      <c r="C4679" s="1393" t="s">
        <v>310</v>
      </c>
      <c r="D4679" s="1395">
        <v>1</v>
      </c>
      <c r="E4679" s="1388">
        <v>220</v>
      </c>
      <c r="F4679" s="1389">
        <f>+E4679*D4679</f>
        <v>220</v>
      </c>
      <c r="G4679" s="62"/>
      <c r="H4679" s="182"/>
      <c r="I4679" s="182"/>
    </row>
    <row r="4680" spans="2:9">
      <c r="B4680" s="1367"/>
      <c r="C4680" s="1368"/>
      <c r="D4680" s="1372"/>
      <c r="E4680" s="1371"/>
      <c r="F4680" s="1389">
        <f>+E4680*D4680</f>
        <v>0</v>
      </c>
      <c r="G4680" s="62"/>
      <c r="H4680" s="182"/>
      <c r="I4680" s="182"/>
    </row>
    <row r="4681" spans="2:9">
      <c r="B4681" s="1374"/>
      <c r="C4681" s="1375"/>
      <c r="D4681" s="1376"/>
      <c r="E4681" s="1374" t="s">
        <v>1223</v>
      </c>
      <c r="F4681" s="1377">
        <f>+F4679+F4680</f>
        <v>220</v>
      </c>
      <c r="G4681" s="62"/>
      <c r="H4681" s="182"/>
      <c r="I4681" s="182"/>
    </row>
    <row r="4682" spans="2:9">
      <c r="B4682" s="1365" t="s">
        <v>1224</v>
      </c>
      <c r="C4682" s="1366" t="s">
        <v>310</v>
      </c>
      <c r="D4682" s="1366" t="s">
        <v>238</v>
      </c>
      <c r="E4682" s="1366" t="s">
        <v>1220</v>
      </c>
      <c r="F4682" s="1366" t="s">
        <v>1221</v>
      </c>
      <c r="G4682" s="62"/>
      <c r="H4682" s="182"/>
      <c r="I4682" s="182"/>
    </row>
    <row r="4683" spans="2:9">
      <c r="B4683" s="1367" t="s">
        <v>1225</v>
      </c>
      <c r="C4683" s="1378" t="s">
        <v>1226</v>
      </c>
      <c r="D4683" s="1396">
        <v>0</v>
      </c>
      <c r="E4683" s="1321">
        <v>95469</v>
      </c>
      <c r="F4683" s="1371">
        <f>+E4683*D4683</f>
        <v>0</v>
      </c>
      <c r="G4683" s="62"/>
      <c r="H4683" s="182"/>
      <c r="I4683" s="182"/>
    </row>
    <row r="4684" spans="2:9">
      <c r="B4684" s="1367" t="s">
        <v>1227</v>
      </c>
      <c r="C4684" s="1368" t="s">
        <v>1226</v>
      </c>
      <c r="D4684" s="1396">
        <v>0</v>
      </c>
      <c r="E4684" s="1321">
        <v>95469</v>
      </c>
      <c r="F4684" s="1371">
        <f>+E4684*D4684</f>
        <v>0</v>
      </c>
      <c r="G4684" s="62"/>
      <c r="H4684" s="182"/>
      <c r="I4684" s="182"/>
    </row>
    <row r="4685" spans="2:9">
      <c r="B4685" s="1367" t="s">
        <v>1228</v>
      </c>
      <c r="C4685" s="1368" t="s">
        <v>1226</v>
      </c>
      <c r="D4685" s="1396">
        <v>2.5000000000000001E-3</v>
      </c>
      <c r="E4685" s="1321">
        <v>47450</v>
      </c>
      <c r="F4685" s="1371">
        <f>+E4685*D4685</f>
        <v>118.625</v>
      </c>
      <c r="G4685" s="62"/>
      <c r="H4685" s="182"/>
      <c r="I4685" s="182"/>
    </row>
    <row r="4686" spans="2:9">
      <c r="B4686" s="1367" t="s">
        <v>1229</v>
      </c>
      <c r="C4686" s="1368" t="s">
        <v>1226</v>
      </c>
      <c r="D4686" s="1396">
        <v>0</v>
      </c>
      <c r="E4686" s="1321">
        <v>47450</v>
      </c>
      <c r="F4686" s="1371">
        <f>+E4686*D4686</f>
        <v>0</v>
      </c>
      <c r="G4686" s="62"/>
      <c r="H4686" s="182"/>
      <c r="I4686" s="182"/>
    </row>
    <row r="4687" spans="2:9">
      <c r="B4687" s="1374"/>
      <c r="C4687" s="1375"/>
      <c r="D4687" s="1376"/>
      <c r="E4687" s="1374" t="s">
        <v>1223</v>
      </c>
      <c r="F4687" s="1377">
        <f>SUM(F4683:F4686)</f>
        <v>118.625</v>
      </c>
      <c r="G4687" s="62"/>
      <c r="H4687" s="182"/>
      <c r="I4687" s="182"/>
    </row>
    <row r="4688" spans="2:9">
      <c r="B4688" s="1365" t="s">
        <v>854</v>
      </c>
      <c r="C4688" s="1366" t="s">
        <v>310</v>
      </c>
      <c r="D4688" s="1366" t="s">
        <v>238</v>
      </c>
      <c r="E4688" s="1366" t="s">
        <v>1220</v>
      </c>
      <c r="F4688" s="1366" t="s">
        <v>1221</v>
      </c>
      <c r="G4688" s="62"/>
      <c r="H4688" s="182"/>
      <c r="I4688" s="182"/>
    </row>
    <row r="4689" spans="2:9">
      <c r="B4689" s="1365"/>
      <c r="C4689" s="1366"/>
      <c r="D4689" s="1366"/>
      <c r="E4689" s="1366"/>
      <c r="F4689" s="1366"/>
      <c r="G4689" s="62"/>
      <c r="H4689" s="182"/>
      <c r="I4689" s="182"/>
    </row>
    <row r="4690" spans="2:9">
      <c r="B4690" s="1367" t="s">
        <v>877</v>
      </c>
      <c r="C4690" s="1368" t="s">
        <v>1230</v>
      </c>
      <c r="D4690" s="1398">
        <v>1E-3</v>
      </c>
      <c r="E4690" s="1371">
        <v>80000</v>
      </c>
      <c r="F4690" s="1371">
        <f>+E4690*D4690</f>
        <v>80</v>
      </c>
      <c r="G4690" s="62"/>
      <c r="H4690" s="182"/>
      <c r="I4690" s="182"/>
    </row>
    <row r="4691" spans="2:9">
      <c r="B4691" s="1367" t="s">
        <v>1231</v>
      </c>
      <c r="C4691" s="1368" t="s">
        <v>1230</v>
      </c>
      <c r="D4691" s="1372">
        <v>0</v>
      </c>
      <c r="E4691" s="1371">
        <v>3000000</v>
      </c>
      <c r="F4691" s="1371">
        <f>+E4691*D4691</f>
        <v>0</v>
      </c>
      <c r="G4691" s="62"/>
      <c r="H4691" s="182"/>
      <c r="I4691" s="182"/>
    </row>
    <row r="4692" spans="2:9">
      <c r="B4692" s="1374"/>
      <c r="C4692" s="1375"/>
      <c r="D4692" s="1376"/>
      <c r="E4692" s="1374" t="s">
        <v>1223</v>
      </c>
      <c r="F4692" s="1377">
        <f>SUM(F4690:F4691)</f>
        <v>80</v>
      </c>
      <c r="G4692" s="62"/>
      <c r="H4692" s="182"/>
      <c r="I4692" s="182"/>
    </row>
    <row r="4693" spans="2:9">
      <c r="B4693" s="1380" t="s">
        <v>1232</v>
      </c>
      <c r="C4693" s="1366" t="s">
        <v>310</v>
      </c>
      <c r="D4693" s="1366" t="s">
        <v>238</v>
      </c>
      <c r="E4693" s="1366" t="s">
        <v>1220</v>
      </c>
      <c r="F4693" s="1366" t="s">
        <v>1221</v>
      </c>
      <c r="G4693" s="62"/>
      <c r="H4693" s="182"/>
      <c r="I4693" s="182"/>
    </row>
    <row r="4694" spans="2:9">
      <c r="B4694" s="1374"/>
      <c r="C4694" s="1368" t="s">
        <v>1234</v>
      </c>
      <c r="D4694" s="1372">
        <v>1</v>
      </c>
      <c r="E4694" s="1371">
        <f>E4679*20%</f>
        <v>44</v>
      </c>
      <c r="F4694" s="1371">
        <f>+E4694*D4694</f>
        <v>44</v>
      </c>
      <c r="G4694" s="62"/>
      <c r="H4694" s="182"/>
      <c r="I4694" s="182"/>
    </row>
    <row r="4695" spans="2:9">
      <c r="B4695" s="1374"/>
      <c r="C4695" s="1375"/>
      <c r="D4695" s="1376"/>
      <c r="E4695" s="1374" t="s">
        <v>1223</v>
      </c>
      <c r="F4695" s="1377">
        <f>+F4694</f>
        <v>44</v>
      </c>
      <c r="G4695" s="62"/>
      <c r="H4695" s="182"/>
      <c r="I4695" s="182"/>
    </row>
    <row r="4696" spans="2:9">
      <c r="B4696" s="1381" t="s">
        <v>1235</v>
      </c>
      <c r="C4696" s="1382" t="s">
        <v>209</v>
      </c>
      <c r="D4696" s="1383"/>
      <c r="E4696" s="1384"/>
      <c r="F4696" s="1385"/>
      <c r="G4696" s="62"/>
      <c r="H4696" s="182"/>
      <c r="I4696" s="182"/>
    </row>
    <row r="4697" spans="2:9">
      <c r="B4697" s="2676" t="s">
        <v>1236</v>
      </c>
      <c r="C4697" s="3096"/>
      <c r="D4697" s="3097"/>
      <c r="E4697" s="2677">
        <f>+F4681+F4687+F4692+F4695</f>
        <v>462.625</v>
      </c>
      <c r="F4697" s="3098"/>
      <c r="G4697" s="62"/>
      <c r="H4697" s="182"/>
      <c r="I4697" s="182"/>
    </row>
    <row r="4698" spans="2:9">
      <c r="B4698" s="30"/>
      <c r="C4698" s="30"/>
      <c r="D4698" s="30"/>
      <c r="E4698" s="61"/>
      <c r="F4698" s="62"/>
      <c r="G4698" s="62"/>
      <c r="H4698" s="182"/>
      <c r="I4698" s="182"/>
    </row>
    <row r="4699" spans="2:9">
      <c r="B4699" s="30"/>
      <c r="C4699" s="30"/>
      <c r="D4699" s="30"/>
      <c r="E4699" s="61"/>
      <c r="F4699" s="62"/>
      <c r="G4699" s="62"/>
      <c r="H4699" s="182"/>
      <c r="I4699" s="182"/>
    </row>
    <row r="4700" spans="2:9">
      <c r="B4700" s="2684" t="s">
        <v>1217</v>
      </c>
      <c r="C4700" s="3096"/>
      <c r="D4700" s="3097"/>
      <c r="E4700" s="1363" t="s">
        <v>782</v>
      </c>
      <c r="F4700" s="1386">
        <f>+'Pres. OBRA'!B154</f>
        <v>11.499999999999991</v>
      </c>
      <c r="G4700" s="62"/>
      <c r="H4700" s="182"/>
      <c r="I4700" s="182"/>
    </row>
    <row r="4701" spans="2:9" ht="26.45" customHeight="1">
      <c r="B4701" s="2685" t="s">
        <v>1218</v>
      </c>
      <c r="C4701" s="3096"/>
      <c r="D4701" s="3097"/>
      <c r="E4701" s="1364" t="s">
        <v>45</v>
      </c>
      <c r="F4701" s="1387" t="str">
        <f>+'Pres. OBRA'!D154</f>
        <v>und</v>
      </c>
      <c r="G4701" s="62"/>
      <c r="H4701" s="182"/>
      <c r="I4701" s="182"/>
    </row>
    <row r="4702" spans="2:9">
      <c r="B4702" s="2686"/>
      <c r="C4702" s="3096"/>
      <c r="D4702" s="3096"/>
      <c r="E4702" s="3096"/>
      <c r="F4702" s="3097"/>
      <c r="G4702" s="62"/>
      <c r="H4702" s="182"/>
      <c r="I4702" s="182"/>
    </row>
    <row r="4703" spans="2:9" ht="15.75">
      <c r="B4703" s="2687" t="s">
        <v>840</v>
      </c>
      <c r="C4703" s="3096"/>
      <c r="D4703" s="3096"/>
      <c r="E4703" s="3096"/>
      <c r="F4703" s="3097"/>
      <c r="G4703" s="62"/>
      <c r="H4703" s="182"/>
      <c r="I4703" s="182"/>
    </row>
    <row r="4704" spans="2:9" ht="15.75">
      <c r="B4704" s="2687"/>
      <c r="C4704" s="3096"/>
      <c r="D4704" s="3096"/>
      <c r="E4704" s="3096"/>
      <c r="F4704" s="3097"/>
      <c r="G4704" s="62"/>
      <c r="H4704" s="182"/>
      <c r="I4704" s="182"/>
    </row>
    <row r="4705" spans="2:9">
      <c r="B4705" s="2675" t="str">
        <f>+'Pres. OBRA'!C154</f>
        <v>guaya 1/16</v>
      </c>
      <c r="C4705" s="3093"/>
      <c r="D4705" s="3093"/>
      <c r="E4705" s="3093"/>
      <c r="F4705" s="3094"/>
      <c r="G4705" s="62"/>
      <c r="H4705" s="182"/>
      <c r="I4705" s="182"/>
    </row>
    <row r="4706" spans="2:9">
      <c r="B4706" s="1365" t="s">
        <v>1219</v>
      </c>
      <c r="C4706" s="1366" t="s">
        <v>310</v>
      </c>
      <c r="D4706" s="1366" t="s">
        <v>238</v>
      </c>
      <c r="E4706" s="1366" t="s">
        <v>1220</v>
      </c>
      <c r="F4706" s="1366" t="s">
        <v>1221</v>
      </c>
      <c r="G4706" s="62"/>
      <c r="H4706" s="182"/>
      <c r="I4706" s="182"/>
    </row>
    <row r="4707" spans="2:9">
      <c r="B4707" s="1392" t="s">
        <v>1315</v>
      </c>
      <c r="C4707" s="1393" t="s">
        <v>310</v>
      </c>
      <c r="D4707" s="1395">
        <v>1</v>
      </c>
      <c r="E4707" s="1388">
        <v>1200</v>
      </c>
      <c r="F4707" s="1389">
        <f>+E4707*D4707</f>
        <v>1200</v>
      </c>
      <c r="G4707" s="62"/>
      <c r="H4707" s="182"/>
      <c r="I4707" s="182"/>
    </row>
    <row r="4708" spans="2:9">
      <c r="B4708" s="1367"/>
      <c r="C4708" s="1368"/>
      <c r="D4708" s="1372"/>
      <c r="E4708" s="1371"/>
      <c r="F4708" s="1389">
        <f>+E4708*D4708</f>
        <v>0</v>
      </c>
      <c r="G4708" s="62"/>
      <c r="H4708" s="182"/>
      <c r="I4708" s="182"/>
    </row>
    <row r="4709" spans="2:9">
      <c r="B4709" s="1374"/>
      <c r="C4709" s="1375"/>
      <c r="D4709" s="1376"/>
      <c r="E4709" s="1374" t="s">
        <v>1223</v>
      </c>
      <c r="F4709" s="1377">
        <f>+F4707+F4708</f>
        <v>1200</v>
      </c>
      <c r="G4709" s="62"/>
      <c r="H4709" s="182"/>
      <c r="I4709" s="182"/>
    </row>
    <row r="4710" spans="2:9">
      <c r="B4710" s="1365" t="s">
        <v>1224</v>
      </c>
      <c r="C4710" s="1366" t="s">
        <v>310</v>
      </c>
      <c r="D4710" s="1366" t="s">
        <v>238</v>
      </c>
      <c r="E4710" s="1366" t="s">
        <v>1220</v>
      </c>
      <c r="F4710" s="1366" t="s">
        <v>1221</v>
      </c>
      <c r="G4710" s="62"/>
      <c r="H4710" s="182"/>
      <c r="I4710" s="182"/>
    </row>
    <row r="4711" spans="2:9">
      <c r="B4711" s="1367" t="s">
        <v>1225</v>
      </c>
      <c r="C4711" s="1378" t="s">
        <v>1226</v>
      </c>
      <c r="D4711" s="1379">
        <v>0</v>
      </c>
      <c r="E4711" s="1321">
        <v>95469</v>
      </c>
      <c r="F4711" s="1371">
        <f>+E4711*D4711</f>
        <v>0</v>
      </c>
      <c r="G4711" s="62"/>
      <c r="H4711" s="182"/>
      <c r="I4711" s="182"/>
    </row>
    <row r="4712" spans="2:9">
      <c r="B4712" s="1367" t="s">
        <v>1227</v>
      </c>
      <c r="C4712" s="1368" t="s">
        <v>1226</v>
      </c>
      <c r="D4712" s="1396">
        <v>2.5000000000000001E-3</v>
      </c>
      <c r="E4712" s="1321">
        <v>95469</v>
      </c>
      <c r="F4712" s="1371">
        <f>+E4712*D4712</f>
        <v>238.67250000000001</v>
      </c>
      <c r="G4712" s="62"/>
      <c r="H4712" s="182"/>
      <c r="I4712" s="182"/>
    </row>
    <row r="4713" spans="2:9">
      <c r="B4713" s="1367" t="s">
        <v>1228</v>
      </c>
      <c r="C4713" s="1368" t="s">
        <v>1226</v>
      </c>
      <c r="D4713" s="1396">
        <v>2.5000000000000001E-3</v>
      </c>
      <c r="E4713" s="1321">
        <v>47450</v>
      </c>
      <c r="F4713" s="1371">
        <f>+E4713*D4713</f>
        <v>118.625</v>
      </c>
      <c r="G4713" s="62"/>
      <c r="H4713" s="182"/>
      <c r="I4713" s="182"/>
    </row>
    <row r="4714" spans="2:9">
      <c r="B4714" s="1367" t="s">
        <v>1229</v>
      </c>
      <c r="C4714" s="1368" t="s">
        <v>1226</v>
      </c>
      <c r="D4714" s="1379">
        <v>0</v>
      </c>
      <c r="E4714" s="1321">
        <v>47450</v>
      </c>
      <c r="F4714" s="1371">
        <f>+E4714*D4714</f>
        <v>0</v>
      </c>
      <c r="G4714" s="62"/>
      <c r="H4714" s="182"/>
      <c r="I4714" s="182"/>
    </row>
    <row r="4715" spans="2:9">
      <c r="B4715" s="1374"/>
      <c r="C4715" s="1375"/>
      <c r="D4715" s="1376"/>
      <c r="E4715" s="1374" t="s">
        <v>1223</v>
      </c>
      <c r="F4715" s="1377">
        <f>SUM(F4711:F4714)</f>
        <v>357.29750000000001</v>
      </c>
      <c r="G4715" s="62"/>
      <c r="H4715" s="182"/>
      <c r="I4715" s="182"/>
    </row>
    <row r="4716" spans="2:9">
      <c r="B4716" s="1365" t="s">
        <v>854</v>
      </c>
      <c r="C4716" s="1366" t="s">
        <v>310</v>
      </c>
      <c r="D4716" s="1366" t="s">
        <v>238</v>
      </c>
      <c r="E4716" s="1366" t="s">
        <v>1220</v>
      </c>
      <c r="F4716" s="1366" t="s">
        <v>1221</v>
      </c>
      <c r="G4716" s="62"/>
      <c r="H4716" s="182"/>
      <c r="I4716" s="182"/>
    </row>
    <row r="4717" spans="2:9">
      <c r="B4717" s="1365"/>
      <c r="C4717" s="1366"/>
      <c r="D4717" s="1366"/>
      <c r="E4717" s="1366"/>
      <c r="F4717" s="1366"/>
      <c r="G4717" s="62"/>
      <c r="H4717" s="182"/>
      <c r="I4717" s="182"/>
    </row>
    <row r="4718" spans="2:9">
      <c r="B4718" s="1367" t="s">
        <v>877</v>
      </c>
      <c r="C4718" s="1368" t="s">
        <v>1230</v>
      </c>
      <c r="D4718" s="1398">
        <v>5.0000000000000001E-3</v>
      </c>
      <c r="E4718" s="1371">
        <v>80000</v>
      </c>
      <c r="F4718" s="1371">
        <f>+E4718*D4718</f>
        <v>400</v>
      </c>
      <c r="G4718" s="62"/>
      <c r="H4718" s="182"/>
      <c r="I4718" s="182"/>
    </row>
    <row r="4719" spans="2:9">
      <c r="B4719" s="1367" t="s">
        <v>1231</v>
      </c>
      <c r="C4719" s="1368" t="s">
        <v>1230</v>
      </c>
      <c r="D4719" s="1372">
        <v>0</v>
      </c>
      <c r="E4719" s="1371">
        <v>3000000</v>
      </c>
      <c r="F4719" s="1371">
        <f>+E4719*D4719</f>
        <v>0</v>
      </c>
      <c r="G4719" s="62"/>
      <c r="H4719" s="182"/>
      <c r="I4719" s="182"/>
    </row>
    <row r="4720" spans="2:9">
      <c r="B4720" s="1374"/>
      <c r="C4720" s="1375"/>
      <c r="D4720" s="1376"/>
      <c r="E4720" s="1374" t="s">
        <v>1223</v>
      </c>
      <c r="F4720" s="1377">
        <f>SUM(F4718:F4719)</f>
        <v>400</v>
      </c>
      <c r="G4720" s="62"/>
      <c r="H4720" s="182"/>
      <c r="I4720" s="182"/>
    </row>
    <row r="4721" spans="2:9">
      <c r="B4721" s="1380" t="s">
        <v>1232</v>
      </c>
      <c r="C4721" s="1366" t="s">
        <v>310</v>
      </c>
      <c r="D4721" s="1366" t="s">
        <v>238</v>
      </c>
      <c r="E4721" s="1366" t="s">
        <v>1220</v>
      </c>
      <c r="F4721" s="1366" t="s">
        <v>1221</v>
      </c>
      <c r="G4721" s="62"/>
      <c r="H4721" s="182"/>
      <c r="I4721" s="182"/>
    </row>
    <row r="4722" spans="2:9">
      <c r="B4722" s="1374"/>
      <c r="C4722" s="1368" t="s">
        <v>1234</v>
      </c>
      <c r="D4722" s="1372">
        <v>1</v>
      </c>
      <c r="E4722" s="1371">
        <f>E4707*10%</f>
        <v>120</v>
      </c>
      <c r="F4722" s="1371">
        <f>+E4722*D4722</f>
        <v>120</v>
      </c>
      <c r="G4722" s="62"/>
      <c r="H4722" s="182"/>
      <c r="I4722" s="182"/>
    </row>
    <row r="4723" spans="2:9">
      <c r="B4723" s="1374"/>
      <c r="C4723" s="1375"/>
      <c r="D4723" s="1376"/>
      <c r="E4723" s="1374" t="s">
        <v>1223</v>
      </c>
      <c r="F4723" s="1377">
        <f>+F4722</f>
        <v>120</v>
      </c>
      <c r="G4723" s="62"/>
      <c r="H4723" s="182"/>
      <c r="I4723" s="182"/>
    </row>
    <row r="4724" spans="2:9">
      <c r="B4724" s="1381" t="s">
        <v>1235</v>
      </c>
      <c r="C4724" s="1382" t="s">
        <v>209</v>
      </c>
      <c r="D4724" s="1383"/>
      <c r="E4724" s="1384"/>
      <c r="F4724" s="1385"/>
      <c r="G4724" s="62"/>
      <c r="H4724" s="182"/>
      <c r="I4724" s="182"/>
    </row>
    <row r="4725" spans="2:9">
      <c r="B4725" s="2676" t="s">
        <v>1236</v>
      </c>
      <c r="C4725" s="3096"/>
      <c r="D4725" s="3097"/>
      <c r="E4725" s="2677">
        <f>+F4709+F4715+F4720+F4723</f>
        <v>2077.2975000000001</v>
      </c>
      <c r="F4725" s="3098"/>
      <c r="G4725" s="62"/>
      <c r="H4725" s="182"/>
      <c r="I4725" s="182"/>
    </row>
    <row r="4726" spans="2:9">
      <c r="B4726" s="30"/>
      <c r="C4726" s="30"/>
      <c r="D4726" s="30"/>
      <c r="E4726" s="61"/>
      <c r="F4726" s="62"/>
      <c r="G4726" s="62"/>
      <c r="H4726" s="182"/>
      <c r="I4726" s="182"/>
    </row>
    <row r="4727" spans="2:9">
      <c r="B4727" s="30"/>
      <c r="C4727" s="30"/>
      <c r="D4727" s="30"/>
      <c r="E4727" s="61"/>
      <c r="F4727" s="62"/>
      <c r="G4727" s="62"/>
      <c r="H4727" s="182"/>
      <c r="I4727" s="182"/>
    </row>
    <row r="4728" spans="2:9">
      <c r="B4728" s="2684" t="s">
        <v>1217</v>
      </c>
      <c r="C4728" s="3096"/>
      <c r="D4728" s="3097"/>
      <c r="E4728" s="1363" t="s">
        <v>782</v>
      </c>
      <c r="F4728" s="1386">
        <f>+'Pres. OBRA'!B155</f>
        <v>11.509999999999991</v>
      </c>
      <c r="G4728" s="62"/>
      <c r="H4728" s="182"/>
      <c r="I4728" s="182"/>
    </row>
    <row r="4729" spans="2:9" ht="22.15" customHeight="1">
      <c r="B4729" s="2685" t="s">
        <v>1218</v>
      </c>
      <c r="C4729" s="3096"/>
      <c r="D4729" s="3097"/>
      <c r="E4729" s="1364" t="s">
        <v>45</v>
      </c>
      <c r="F4729" s="1387" t="str">
        <f>+'Pres. OBRA'!D155</f>
        <v>und</v>
      </c>
      <c r="G4729" s="62"/>
      <c r="H4729" s="182"/>
      <c r="I4729" s="182"/>
    </row>
    <row r="4730" spans="2:9">
      <c r="B4730" s="2686"/>
      <c r="C4730" s="3096"/>
      <c r="D4730" s="3096"/>
      <c r="E4730" s="3096"/>
      <c r="F4730" s="3097"/>
      <c r="G4730" s="62"/>
      <c r="H4730" s="182"/>
      <c r="I4730" s="182"/>
    </row>
    <row r="4731" spans="2:9" ht="15.75">
      <c r="B4731" s="2687" t="s">
        <v>840</v>
      </c>
      <c r="C4731" s="3096"/>
      <c r="D4731" s="3096"/>
      <c r="E4731" s="3096"/>
      <c r="F4731" s="3097"/>
      <c r="G4731" s="62"/>
      <c r="H4731" s="182"/>
      <c r="I4731" s="182"/>
    </row>
    <row r="4732" spans="2:9" ht="15.75">
      <c r="B4732" s="2687"/>
      <c r="C4732" s="3096"/>
      <c r="D4732" s="3096"/>
      <c r="E4732" s="3096"/>
      <c r="F4732" s="3097"/>
      <c r="G4732" s="62"/>
      <c r="H4732" s="182"/>
      <c r="I4732" s="182"/>
    </row>
    <row r="4733" spans="2:9">
      <c r="B4733" s="2675" t="str">
        <f>+'Pres. OBRA'!C155</f>
        <v>grillete 1/16</v>
      </c>
      <c r="C4733" s="3093"/>
      <c r="D4733" s="3093"/>
      <c r="E4733" s="3093"/>
      <c r="F4733" s="3094"/>
      <c r="G4733" s="62"/>
      <c r="H4733" s="182"/>
      <c r="I4733" s="182"/>
    </row>
    <row r="4734" spans="2:9">
      <c r="B4734" s="1365" t="s">
        <v>1219</v>
      </c>
      <c r="C4734" s="1366" t="s">
        <v>310</v>
      </c>
      <c r="D4734" s="1366" t="s">
        <v>238</v>
      </c>
      <c r="E4734" s="1366" t="s">
        <v>1220</v>
      </c>
      <c r="F4734" s="1366" t="s">
        <v>1221</v>
      </c>
      <c r="G4734" s="62"/>
      <c r="H4734" s="182"/>
      <c r="I4734" s="182"/>
    </row>
    <row r="4735" spans="2:9">
      <c r="B4735" s="1392" t="s">
        <v>1316</v>
      </c>
      <c r="C4735" s="1393" t="s">
        <v>310</v>
      </c>
      <c r="D4735" s="1395">
        <v>1</v>
      </c>
      <c r="E4735" s="1388">
        <v>259</v>
      </c>
      <c r="F4735" s="1389">
        <f>+E4735*D4735</f>
        <v>259</v>
      </c>
      <c r="G4735" s="62"/>
      <c r="H4735" s="182"/>
      <c r="I4735" s="182"/>
    </row>
    <row r="4736" spans="2:9">
      <c r="B4736" s="1367"/>
      <c r="C4736" s="1368"/>
      <c r="D4736" s="1372"/>
      <c r="E4736" s="1371"/>
      <c r="F4736" s="1389">
        <f>+E4736*D4736</f>
        <v>0</v>
      </c>
      <c r="G4736" s="62"/>
      <c r="H4736" s="182"/>
      <c r="I4736" s="182"/>
    </row>
    <row r="4737" spans="2:9">
      <c r="B4737" s="1374"/>
      <c r="C4737" s="1375"/>
      <c r="D4737" s="1376"/>
      <c r="E4737" s="1374" t="s">
        <v>1223</v>
      </c>
      <c r="F4737" s="1377">
        <f>+F4735+F4736</f>
        <v>259</v>
      </c>
      <c r="G4737" s="62"/>
      <c r="H4737" s="182"/>
      <c r="I4737" s="182"/>
    </row>
    <row r="4738" spans="2:9">
      <c r="B4738" s="1365" t="s">
        <v>1224</v>
      </c>
      <c r="C4738" s="1366" t="s">
        <v>310</v>
      </c>
      <c r="D4738" s="1366" t="s">
        <v>238</v>
      </c>
      <c r="E4738" s="1366" t="s">
        <v>1220</v>
      </c>
      <c r="F4738" s="1366" t="s">
        <v>1221</v>
      </c>
      <c r="G4738" s="62"/>
      <c r="H4738" s="182"/>
      <c r="I4738" s="182"/>
    </row>
    <row r="4739" spans="2:9">
      <c r="B4739" s="1367" t="s">
        <v>1225</v>
      </c>
      <c r="C4739" s="1378" t="s">
        <v>1226</v>
      </c>
      <c r="D4739" s="1396">
        <v>3.0000000000000001E-3</v>
      </c>
      <c r="E4739" s="1321">
        <v>95469</v>
      </c>
      <c r="F4739" s="1371">
        <f>+E4739*D4739</f>
        <v>286.40699999999998</v>
      </c>
      <c r="G4739" s="62"/>
      <c r="H4739" s="182"/>
      <c r="I4739" s="182"/>
    </row>
    <row r="4740" spans="2:9">
      <c r="B4740" s="1367" t="s">
        <v>1227</v>
      </c>
      <c r="C4740" s="1368" t="s">
        <v>1226</v>
      </c>
      <c r="D4740" s="1379">
        <v>0</v>
      </c>
      <c r="E4740" s="1321">
        <v>95469</v>
      </c>
      <c r="F4740" s="1371">
        <f>+E4740*D4740</f>
        <v>0</v>
      </c>
      <c r="G4740" s="62"/>
      <c r="H4740" s="182"/>
      <c r="I4740" s="182"/>
    </row>
    <row r="4741" spans="2:9">
      <c r="B4741" s="1367" t="s">
        <v>1228</v>
      </c>
      <c r="C4741" s="1368" t="s">
        <v>1226</v>
      </c>
      <c r="D4741" s="1396">
        <v>2.5000000000000001E-3</v>
      </c>
      <c r="E4741" s="1321">
        <v>47450</v>
      </c>
      <c r="F4741" s="1371">
        <f>+E4741*D4741</f>
        <v>118.625</v>
      </c>
      <c r="G4741" s="62"/>
      <c r="H4741" s="182"/>
      <c r="I4741" s="182"/>
    </row>
    <row r="4742" spans="2:9">
      <c r="B4742" s="1367" t="s">
        <v>1229</v>
      </c>
      <c r="C4742" s="1368" t="s">
        <v>1226</v>
      </c>
      <c r="D4742" s="1379">
        <v>0</v>
      </c>
      <c r="E4742" s="1321">
        <v>47450</v>
      </c>
      <c r="F4742" s="1371">
        <f>+E4742*D4742</f>
        <v>0</v>
      </c>
      <c r="G4742" s="62"/>
      <c r="H4742" s="182"/>
      <c r="I4742" s="182"/>
    </row>
    <row r="4743" spans="2:9">
      <c r="B4743" s="1374"/>
      <c r="C4743" s="1375"/>
      <c r="D4743" s="1376"/>
      <c r="E4743" s="1374" t="s">
        <v>1223</v>
      </c>
      <c r="F4743" s="1377">
        <f>SUM(F4739:F4742)</f>
        <v>405.03199999999998</v>
      </c>
      <c r="G4743" s="62"/>
      <c r="H4743" s="182"/>
      <c r="I4743" s="182"/>
    </row>
    <row r="4744" spans="2:9">
      <c r="B4744" s="1365" t="s">
        <v>854</v>
      </c>
      <c r="C4744" s="1366" t="s">
        <v>310</v>
      </c>
      <c r="D4744" s="1366" t="s">
        <v>238</v>
      </c>
      <c r="E4744" s="1366" t="s">
        <v>1220</v>
      </c>
      <c r="F4744" s="1366" t="s">
        <v>1221</v>
      </c>
      <c r="G4744" s="62"/>
      <c r="H4744" s="182"/>
      <c r="I4744" s="182"/>
    </row>
    <row r="4745" spans="2:9">
      <c r="B4745" s="1365"/>
      <c r="C4745" s="1366"/>
      <c r="D4745" s="1366"/>
      <c r="E4745" s="1366"/>
      <c r="F4745" s="1366"/>
      <c r="G4745" s="62"/>
      <c r="H4745" s="182"/>
      <c r="I4745" s="182"/>
    </row>
    <row r="4746" spans="2:9">
      <c r="B4746" s="1367" t="s">
        <v>877</v>
      </c>
      <c r="C4746" s="1368" t="s">
        <v>1230</v>
      </c>
      <c r="D4746" s="1398">
        <v>5.0000000000000001E-3</v>
      </c>
      <c r="E4746" s="1371">
        <v>80000</v>
      </c>
      <c r="F4746" s="1371">
        <f>+E4746*D4746</f>
        <v>400</v>
      </c>
      <c r="G4746" s="62"/>
      <c r="H4746" s="182"/>
      <c r="I4746" s="182"/>
    </row>
    <row r="4747" spans="2:9">
      <c r="B4747" s="1367" t="s">
        <v>1231</v>
      </c>
      <c r="C4747" s="1368" t="s">
        <v>1230</v>
      </c>
      <c r="D4747" s="1372">
        <v>0</v>
      </c>
      <c r="E4747" s="1371">
        <v>3000000</v>
      </c>
      <c r="F4747" s="1371">
        <f>+E4747*D4747</f>
        <v>0</v>
      </c>
      <c r="G4747" s="62"/>
      <c r="H4747" s="182"/>
      <c r="I4747" s="182"/>
    </row>
    <row r="4748" spans="2:9">
      <c r="B4748" s="1374"/>
      <c r="C4748" s="1375"/>
      <c r="D4748" s="1376"/>
      <c r="E4748" s="1374" t="s">
        <v>1223</v>
      </c>
      <c r="F4748" s="1377">
        <f>SUM(F4746:F4747)</f>
        <v>400</v>
      </c>
      <c r="G4748" s="62"/>
      <c r="H4748" s="182"/>
      <c r="I4748" s="182"/>
    </row>
    <row r="4749" spans="2:9">
      <c r="B4749" s="1380" t="s">
        <v>1232</v>
      </c>
      <c r="C4749" s="1366" t="s">
        <v>310</v>
      </c>
      <c r="D4749" s="1366" t="s">
        <v>238</v>
      </c>
      <c r="E4749" s="1366" t="s">
        <v>1220</v>
      </c>
      <c r="F4749" s="1366" t="s">
        <v>1221</v>
      </c>
      <c r="G4749" s="62"/>
      <c r="H4749" s="182"/>
      <c r="I4749" s="182"/>
    </row>
    <row r="4750" spans="2:9">
      <c r="B4750" s="1374"/>
      <c r="C4750" s="1368" t="s">
        <v>1234</v>
      </c>
      <c r="D4750" s="1372">
        <v>1</v>
      </c>
      <c r="E4750" s="1371">
        <f>E4735*20%</f>
        <v>51.800000000000004</v>
      </c>
      <c r="F4750" s="1371">
        <f>+E4750*D4750</f>
        <v>51.800000000000004</v>
      </c>
      <c r="G4750" s="62"/>
      <c r="H4750" s="182"/>
      <c r="I4750" s="182"/>
    </row>
    <row r="4751" spans="2:9">
      <c r="B4751" s="1374"/>
      <c r="C4751" s="1375"/>
      <c r="D4751" s="1376"/>
      <c r="E4751" s="1374" t="s">
        <v>1223</v>
      </c>
      <c r="F4751" s="1377">
        <f>+F4750</f>
        <v>51.800000000000004</v>
      </c>
      <c r="G4751" s="62"/>
      <c r="H4751" s="182"/>
      <c r="I4751" s="182"/>
    </row>
    <row r="4752" spans="2:9">
      <c r="B4752" s="1381" t="s">
        <v>1235</v>
      </c>
      <c r="C4752" s="1382" t="s">
        <v>209</v>
      </c>
      <c r="D4752" s="1383"/>
      <c r="E4752" s="1384"/>
      <c r="F4752" s="1385"/>
      <c r="G4752" s="62"/>
      <c r="H4752" s="182"/>
      <c r="I4752" s="182"/>
    </row>
    <row r="4753" spans="2:9">
      <c r="B4753" s="2676" t="s">
        <v>1236</v>
      </c>
      <c r="C4753" s="3096"/>
      <c r="D4753" s="3097"/>
      <c r="E4753" s="2677">
        <f>+F4737+F4743+F4748+F4751</f>
        <v>1115.8319999999999</v>
      </c>
      <c r="F4753" s="3098"/>
      <c r="G4753" s="62"/>
      <c r="H4753" s="182"/>
      <c r="I4753" s="182"/>
    </row>
    <row r="4754" spans="2:9">
      <c r="B4754" s="30"/>
      <c r="C4754" s="30"/>
      <c r="D4754" s="30"/>
      <c r="E4754" s="61"/>
      <c r="F4754" s="62"/>
      <c r="G4754" s="62"/>
      <c r="H4754" s="182"/>
      <c r="I4754" s="182"/>
    </row>
    <row r="4755" spans="2:9">
      <c r="B4755" s="30"/>
      <c r="C4755" s="30"/>
      <c r="D4755" s="30"/>
      <c r="E4755" s="61"/>
      <c r="F4755" s="62"/>
      <c r="G4755" s="62"/>
      <c r="H4755" s="182"/>
      <c r="I4755" s="182"/>
    </row>
    <row r="4756" spans="2:9">
      <c r="B4756" s="2684" t="s">
        <v>1217</v>
      </c>
      <c r="C4756" s="3096"/>
      <c r="D4756" s="3097"/>
      <c r="E4756" s="1363" t="s">
        <v>782</v>
      </c>
      <c r="F4756" s="1386">
        <f>+'Pres. OBRA'!B156</f>
        <v>11.519999999999991</v>
      </c>
      <c r="G4756" s="62"/>
      <c r="H4756" s="182"/>
      <c r="I4756" s="182"/>
    </row>
    <row r="4757" spans="2:9" ht="22.9" customHeight="1">
      <c r="B4757" s="2685" t="s">
        <v>1218</v>
      </c>
      <c r="C4757" s="3096"/>
      <c r="D4757" s="3097"/>
      <c r="E4757" s="1364" t="s">
        <v>45</v>
      </c>
      <c r="F4757" s="1387" t="str">
        <f>+'Pres. OBRA'!D156</f>
        <v>und</v>
      </c>
      <c r="G4757" s="62"/>
      <c r="H4757" s="182"/>
      <c r="I4757" s="182"/>
    </row>
    <row r="4758" spans="2:9">
      <c r="B4758" s="2686"/>
      <c r="C4758" s="3096"/>
      <c r="D4758" s="3096"/>
      <c r="E4758" s="3096"/>
      <c r="F4758" s="3097"/>
      <c r="G4758" s="62"/>
      <c r="H4758" s="182"/>
      <c r="I4758" s="182"/>
    </row>
    <row r="4759" spans="2:9" ht="15.75">
      <c r="B4759" s="2687" t="s">
        <v>840</v>
      </c>
      <c r="C4759" s="3096"/>
      <c r="D4759" s="3096"/>
      <c r="E4759" s="3096"/>
      <c r="F4759" s="3097"/>
      <c r="G4759" s="62"/>
      <c r="H4759" s="182"/>
      <c r="I4759" s="182"/>
    </row>
    <row r="4760" spans="2:9" ht="15.75">
      <c r="B4760" s="2687"/>
      <c r="C4760" s="3096"/>
      <c r="D4760" s="3096"/>
      <c r="E4760" s="3096"/>
      <c r="F4760" s="3097"/>
      <c r="G4760" s="62"/>
      <c r="H4760" s="182"/>
      <c r="I4760" s="182"/>
    </row>
    <row r="4761" spans="2:9">
      <c r="B4761" s="2675" t="str">
        <f>+'Pres. OBRA'!C156</f>
        <v>conector resorte amarillo #14</v>
      </c>
      <c r="C4761" s="3093"/>
      <c r="D4761" s="3093"/>
      <c r="E4761" s="3093"/>
      <c r="F4761" s="3094"/>
      <c r="G4761" s="62"/>
      <c r="H4761" s="182"/>
      <c r="I4761" s="182"/>
    </row>
    <row r="4762" spans="2:9">
      <c r="B4762" s="1365" t="s">
        <v>1219</v>
      </c>
      <c r="C4762" s="1366" t="s">
        <v>310</v>
      </c>
      <c r="D4762" s="1366" t="s">
        <v>238</v>
      </c>
      <c r="E4762" s="1366" t="s">
        <v>1220</v>
      </c>
      <c r="F4762" s="1366" t="s">
        <v>1221</v>
      </c>
      <c r="G4762" s="62"/>
      <c r="H4762" s="182"/>
      <c r="I4762" s="182"/>
    </row>
    <row r="4763" spans="2:9">
      <c r="B4763" s="1392" t="s">
        <v>1317</v>
      </c>
      <c r="C4763" s="1393" t="s">
        <v>310</v>
      </c>
      <c r="D4763" s="1395">
        <v>1</v>
      </c>
      <c r="E4763" s="1388">
        <v>1049</v>
      </c>
      <c r="F4763" s="1389">
        <f>+E4763*D4763</f>
        <v>1049</v>
      </c>
      <c r="G4763" s="62"/>
      <c r="H4763" s="182"/>
      <c r="I4763" s="182"/>
    </row>
    <row r="4764" spans="2:9">
      <c r="B4764" s="1367"/>
      <c r="C4764" s="1368"/>
      <c r="D4764" s="1372"/>
      <c r="E4764" s="1371"/>
      <c r="F4764" s="1389">
        <f>+E4764*D4764</f>
        <v>0</v>
      </c>
      <c r="G4764" s="62"/>
      <c r="H4764" s="182"/>
      <c r="I4764" s="182"/>
    </row>
    <row r="4765" spans="2:9">
      <c r="B4765" s="1374"/>
      <c r="C4765" s="1375"/>
      <c r="D4765" s="1376"/>
      <c r="E4765" s="1374" t="s">
        <v>1223</v>
      </c>
      <c r="F4765" s="1377">
        <f>+F4763+F4764</f>
        <v>1049</v>
      </c>
      <c r="G4765" s="62"/>
      <c r="H4765" s="182"/>
      <c r="I4765" s="182"/>
    </row>
    <row r="4766" spans="2:9">
      <c r="B4766" s="1365" t="s">
        <v>1224</v>
      </c>
      <c r="C4766" s="1366" t="s">
        <v>310</v>
      </c>
      <c r="D4766" s="1366" t="s">
        <v>238</v>
      </c>
      <c r="E4766" s="1366" t="s">
        <v>1220</v>
      </c>
      <c r="F4766" s="1366" t="s">
        <v>1221</v>
      </c>
      <c r="G4766" s="62"/>
      <c r="H4766" s="182"/>
      <c r="I4766" s="182"/>
    </row>
    <row r="4767" spans="2:9">
      <c r="B4767" s="1367" t="s">
        <v>1225</v>
      </c>
      <c r="C4767" s="1378" t="s">
        <v>1226</v>
      </c>
      <c r="D4767" s="1379">
        <v>0</v>
      </c>
      <c r="E4767" s="1321">
        <v>95469</v>
      </c>
      <c r="F4767" s="1371">
        <f>+E4767*D4767</f>
        <v>0</v>
      </c>
      <c r="G4767" s="62"/>
      <c r="H4767" s="182"/>
      <c r="I4767" s="182"/>
    </row>
    <row r="4768" spans="2:9">
      <c r="B4768" s="1367" t="s">
        <v>1227</v>
      </c>
      <c r="C4768" s="1368" t="s">
        <v>1226</v>
      </c>
      <c r="D4768" s="1396">
        <v>4.0000000000000001E-3</v>
      </c>
      <c r="E4768" s="1321">
        <v>95469</v>
      </c>
      <c r="F4768" s="1371">
        <f>+E4768*D4768</f>
        <v>381.87600000000003</v>
      </c>
      <c r="G4768" s="62"/>
      <c r="H4768" s="182"/>
      <c r="I4768" s="182"/>
    </row>
    <row r="4769" spans="2:9">
      <c r="B4769" s="1367" t="s">
        <v>1228</v>
      </c>
      <c r="C4769" s="1368" t="s">
        <v>1226</v>
      </c>
      <c r="D4769" s="1379">
        <v>0</v>
      </c>
      <c r="E4769" s="1321">
        <v>47450</v>
      </c>
      <c r="F4769" s="1371">
        <f>+E4769*D4769</f>
        <v>0</v>
      </c>
      <c r="G4769" s="62"/>
      <c r="H4769" s="182"/>
      <c r="I4769" s="182"/>
    </row>
    <row r="4770" spans="2:9">
      <c r="B4770" s="1367" t="s">
        <v>1229</v>
      </c>
      <c r="C4770" s="1368" t="s">
        <v>1226</v>
      </c>
      <c r="D4770" s="1396">
        <v>4.0000000000000001E-3</v>
      </c>
      <c r="E4770" s="1321">
        <v>47450</v>
      </c>
      <c r="F4770" s="1371">
        <f>+E4770*D4770</f>
        <v>189.8</v>
      </c>
      <c r="G4770" s="62"/>
      <c r="H4770" s="182"/>
      <c r="I4770" s="182"/>
    </row>
    <row r="4771" spans="2:9">
      <c r="B4771" s="1374"/>
      <c r="C4771" s="1375"/>
      <c r="D4771" s="1376"/>
      <c r="E4771" s="1374" t="s">
        <v>1223</v>
      </c>
      <c r="F4771" s="1377">
        <f>SUM(F4767:F4770)</f>
        <v>571.67600000000004</v>
      </c>
      <c r="G4771" s="62"/>
      <c r="H4771" s="182"/>
      <c r="I4771" s="182"/>
    </row>
    <row r="4772" spans="2:9">
      <c r="B4772" s="1365" t="s">
        <v>854</v>
      </c>
      <c r="C4772" s="1366" t="s">
        <v>310</v>
      </c>
      <c r="D4772" s="1366" t="s">
        <v>238</v>
      </c>
      <c r="E4772" s="1366" t="s">
        <v>1220</v>
      </c>
      <c r="F4772" s="1366" t="s">
        <v>1221</v>
      </c>
      <c r="G4772" s="62"/>
      <c r="H4772" s="182"/>
      <c r="I4772" s="182"/>
    </row>
    <row r="4773" spans="2:9">
      <c r="B4773" s="1365"/>
      <c r="C4773" s="1366"/>
      <c r="D4773" s="1366"/>
      <c r="E4773" s="1366"/>
      <c r="F4773" s="1366"/>
      <c r="G4773" s="62"/>
      <c r="H4773" s="182"/>
      <c r="I4773" s="182"/>
    </row>
    <row r="4774" spans="2:9">
      <c r="B4774" s="1367" t="s">
        <v>877</v>
      </c>
      <c r="C4774" s="1368" t="s">
        <v>1230</v>
      </c>
      <c r="D4774" s="1372">
        <v>0</v>
      </c>
      <c r="E4774" s="1371">
        <v>80000</v>
      </c>
      <c r="F4774" s="1371">
        <f>+E4774*D4774</f>
        <v>0</v>
      </c>
      <c r="G4774" s="62"/>
      <c r="H4774" s="182"/>
      <c r="I4774" s="182"/>
    </row>
    <row r="4775" spans="2:9">
      <c r="B4775" s="1367" t="s">
        <v>1231</v>
      </c>
      <c r="C4775" s="1368" t="s">
        <v>1230</v>
      </c>
      <c r="D4775" s="1372">
        <v>0</v>
      </c>
      <c r="E4775" s="1371">
        <v>3000000</v>
      </c>
      <c r="F4775" s="1371">
        <f>+E4775*D4775</f>
        <v>0</v>
      </c>
      <c r="G4775" s="62"/>
      <c r="H4775" s="182"/>
      <c r="I4775" s="182"/>
    </row>
    <row r="4776" spans="2:9">
      <c r="B4776" s="1374"/>
      <c r="C4776" s="1375"/>
      <c r="D4776" s="1376"/>
      <c r="E4776" s="1374" t="s">
        <v>1223</v>
      </c>
      <c r="F4776" s="1377">
        <f>SUM(F4774:F4775)</f>
        <v>0</v>
      </c>
      <c r="G4776" s="62"/>
      <c r="H4776" s="182"/>
      <c r="I4776" s="182"/>
    </row>
    <row r="4777" spans="2:9">
      <c r="B4777" s="1380" t="s">
        <v>1232</v>
      </c>
      <c r="C4777" s="1366" t="s">
        <v>310</v>
      </c>
      <c r="D4777" s="1366" t="s">
        <v>238</v>
      </c>
      <c r="E4777" s="1366" t="s">
        <v>1220</v>
      </c>
      <c r="F4777" s="1366" t="s">
        <v>1221</v>
      </c>
      <c r="G4777" s="62"/>
      <c r="H4777" s="182"/>
      <c r="I4777" s="182"/>
    </row>
    <row r="4778" spans="2:9">
      <c r="B4778" s="1374"/>
      <c r="C4778" s="1368" t="s">
        <v>1234</v>
      </c>
      <c r="D4778" s="1372">
        <v>1</v>
      </c>
      <c r="E4778" s="1371">
        <f>E4763*10%</f>
        <v>104.9</v>
      </c>
      <c r="F4778" s="1371">
        <f>+E4778*D4778</f>
        <v>104.9</v>
      </c>
      <c r="G4778" s="62"/>
      <c r="H4778" s="182"/>
      <c r="I4778" s="182"/>
    </row>
    <row r="4779" spans="2:9">
      <c r="B4779" s="1374"/>
      <c r="C4779" s="1375"/>
      <c r="D4779" s="1376"/>
      <c r="E4779" s="1374" t="s">
        <v>1223</v>
      </c>
      <c r="F4779" s="1377">
        <f>+F4778</f>
        <v>104.9</v>
      </c>
      <c r="G4779" s="62"/>
      <c r="H4779" s="182"/>
      <c r="I4779" s="182"/>
    </row>
    <row r="4780" spans="2:9">
      <c r="B4780" s="1381" t="s">
        <v>1235</v>
      </c>
      <c r="C4780" s="1382" t="s">
        <v>209</v>
      </c>
      <c r="D4780" s="1383"/>
      <c r="E4780" s="1384"/>
      <c r="F4780" s="1385"/>
      <c r="G4780" s="62"/>
      <c r="H4780" s="182"/>
      <c r="I4780" s="182"/>
    </row>
    <row r="4781" spans="2:9">
      <c r="B4781" s="2676" t="s">
        <v>1236</v>
      </c>
      <c r="C4781" s="3096"/>
      <c r="D4781" s="3097"/>
      <c r="E4781" s="2677">
        <f>+F4765+F4771+F4776+F4779</f>
        <v>1725.576</v>
      </c>
      <c r="F4781" s="3098"/>
      <c r="G4781" s="62"/>
      <c r="H4781" s="182"/>
      <c r="I4781" s="182"/>
    </row>
    <row r="4782" spans="2:9">
      <c r="B4782" s="30"/>
      <c r="C4782" s="30"/>
      <c r="D4782" s="30"/>
      <c r="E4782" s="61"/>
      <c r="F4782" s="62"/>
      <c r="G4782" s="62"/>
      <c r="H4782" s="182"/>
      <c r="I4782" s="182"/>
    </row>
    <row r="4783" spans="2:9">
      <c r="B4783" s="30"/>
      <c r="C4783" s="30"/>
      <c r="D4783" s="30"/>
      <c r="E4783" s="61"/>
      <c r="F4783" s="62"/>
      <c r="G4783" s="62"/>
      <c r="H4783" s="182"/>
      <c r="I4783" s="182"/>
    </row>
    <row r="4784" spans="2:9">
      <c r="B4784" s="2684" t="s">
        <v>1217</v>
      </c>
      <c r="C4784" s="3096"/>
      <c r="D4784" s="3097"/>
      <c r="E4784" s="1363" t="s">
        <v>782</v>
      </c>
      <c r="F4784" s="1386">
        <f>+'Pres. OBRA'!B157</f>
        <v>11.52999999999999</v>
      </c>
      <c r="G4784" s="62"/>
      <c r="H4784" s="182"/>
      <c r="I4784" s="182"/>
    </row>
    <row r="4785" spans="2:9" ht="30.6" customHeight="1">
      <c r="B4785" s="2685" t="s">
        <v>1218</v>
      </c>
      <c r="C4785" s="3096"/>
      <c r="D4785" s="3097"/>
      <c r="E4785" s="1364" t="s">
        <v>45</v>
      </c>
      <c r="F4785" s="1387" t="str">
        <f>+'Pres. OBRA'!D157</f>
        <v>und</v>
      </c>
      <c r="G4785" s="62"/>
      <c r="H4785" s="182"/>
      <c r="I4785" s="182"/>
    </row>
    <row r="4786" spans="2:9">
      <c r="B4786" s="2686"/>
      <c r="C4786" s="3096"/>
      <c r="D4786" s="3096"/>
      <c r="E4786" s="3096"/>
      <c r="F4786" s="3097"/>
      <c r="G4786" s="62"/>
      <c r="H4786" s="182"/>
      <c r="I4786" s="182"/>
    </row>
    <row r="4787" spans="2:9" ht="15.75">
      <c r="B4787" s="2687" t="s">
        <v>840</v>
      </c>
      <c r="C4787" s="3096"/>
      <c r="D4787" s="3096"/>
      <c r="E4787" s="3096"/>
      <c r="F4787" s="3097"/>
      <c r="G4787" s="62"/>
      <c r="H4787" s="182"/>
      <c r="I4787" s="182"/>
    </row>
    <row r="4788" spans="2:9" ht="15.75">
      <c r="B4788" s="2687"/>
      <c r="C4788" s="3096"/>
      <c r="D4788" s="3096"/>
      <c r="E4788" s="3096"/>
      <c r="F4788" s="3097"/>
      <c r="G4788" s="62"/>
      <c r="H4788" s="182"/>
      <c r="I4788" s="182"/>
    </row>
    <row r="4789" spans="2:9">
      <c r="B4789" s="2675" t="str">
        <f>+'Pres. OBRA'!C158</f>
        <v>cinta aislante negra x 18 mt</v>
      </c>
      <c r="C4789" s="3093"/>
      <c r="D4789" s="3093"/>
      <c r="E4789" s="3093"/>
      <c r="F4789" s="3094"/>
      <c r="G4789" s="62"/>
      <c r="H4789" s="182"/>
      <c r="I4789" s="182"/>
    </row>
    <row r="4790" spans="2:9">
      <c r="B4790" s="1365" t="s">
        <v>1219</v>
      </c>
      <c r="C4790" s="1366" t="s">
        <v>310</v>
      </c>
      <c r="D4790" s="1366" t="s">
        <v>238</v>
      </c>
      <c r="E4790" s="1366" t="s">
        <v>1220</v>
      </c>
      <c r="F4790" s="1366" t="s">
        <v>1221</v>
      </c>
      <c r="G4790" s="62"/>
      <c r="H4790" s="182"/>
      <c r="I4790" s="182"/>
    </row>
    <row r="4791" spans="2:9">
      <c r="B4791" s="1392" t="s">
        <v>1318</v>
      </c>
      <c r="C4791" s="1393" t="s">
        <v>310</v>
      </c>
      <c r="D4791" s="1395">
        <v>1</v>
      </c>
      <c r="E4791" s="1388">
        <v>1499</v>
      </c>
      <c r="F4791" s="1389">
        <f>+E4791*D4791</f>
        <v>1499</v>
      </c>
      <c r="G4791" s="62"/>
      <c r="H4791" s="182"/>
      <c r="I4791" s="182"/>
    </row>
    <row r="4792" spans="2:9">
      <c r="B4792" s="1367"/>
      <c r="C4792" s="1368"/>
      <c r="D4792" s="1372"/>
      <c r="E4792" s="1371"/>
      <c r="F4792" s="1389">
        <f>+E4792*D4792</f>
        <v>0</v>
      </c>
      <c r="G4792" s="62"/>
      <c r="H4792" s="182"/>
      <c r="I4792" s="182"/>
    </row>
    <row r="4793" spans="2:9">
      <c r="B4793" s="1374"/>
      <c r="C4793" s="1375"/>
      <c r="D4793" s="1376"/>
      <c r="E4793" s="1374" t="s">
        <v>1223</v>
      </c>
      <c r="F4793" s="1377">
        <f>+F4791+F4792</f>
        <v>1499</v>
      </c>
      <c r="G4793" s="62"/>
      <c r="H4793" s="182"/>
      <c r="I4793" s="182"/>
    </row>
    <row r="4794" spans="2:9">
      <c r="B4794" s="1365" t="s">
        <v>1224</v>
      </c>
      <c r="C4794" s="1366" t="s">
        <v>310</v>
      </c>
      <c r="D4794" s="1366" t="s">
        <v>238</v>
      </c>
      <c r="E4794" s="1366" t="s">
        <v>1220</v>
      </c>
      <c r="F4794" s="1366" t="s">
        <v>1221</v>
      </c>
      <c r="G4794" s="62"/>
      <c r="H4794" s="182"/>
      <c r="I4794" s="182"/>
    </row>
    <row r="4795" spans="2:9">
      <c r="B4795" s="1367" t="s">
        <v>1225</v>
      </c>
      <c r="C4795" s="1378" t="s">
        <v>1226</v>
      </c>
      <c r="D4795" s="1379">
        <v>0</v>
      </c>
      <c r="E4795" s="1321">
        <v>95469</v>
      </c>
      <c r="F4795" s="1371">
        <f>+E4795*D4795</f>
        <v>0</v>
      </c>
      <c r="G4795" s="62"/>
      <c r="H4795" s="182"/>
      <c r="I4795" s="182"/>
    </row>
    <row r="4796" spans="2:9">
      <c r="B4796" s="1367" t="s">
        <v>1227</v>
      </c>
      <c r="C4796" s="1368" t="s">
        <v>1226</v>
      </c>
      <c r="D4796" s="1396">
        <v>4.0000000000000001E-3</v>
      </c>
      <c r="E4796" s="1321">
        <v>95469</v>
      </c>
      <c r="F4796" s="1371">
        <f>+E4796*D4796</f>
        <v>381.87600000000003</v>
      </c>
      <c r="G4796" s="62"/>
      <c r="H4796" s="182"/>
      <c r="I4796" s="182"/>
    </row>
    <row r="4797" spans="2:9">
      <c r="B4797" s="1367" t="s">
        <v>1228</v>
      </c>
      <c r="C4797" s="1368" t="s">
        <v>1226</v>
      </c>
      <c r="D4797" s="1379">
        <v>0</v>
      </c>
      <c r="E4797" s="1321">
        <v>47450</v>
      </c>
      <c r="F4797" s="1371">
        <f>+E4797*D4797</f>
        <v>0</v>
      </c>
      <c r="G4797" s="62"/>
      <c r="H4797" s="182"/>
      <c r="I4797" s="182"/>
    </row>
    <row r="4798" spans="2:9">
      <c r="B4798" s="1367" t="s">
        <v>1229</v>
      </c>
      <c r="C4798" s="1368" t="s">
        <v>1226</v>
      </c>
      <c r="D4798" s="1379">
        <v>0</v>
      </c>
      <c r="E4798" s="1321">
        <v>47450</v>
      </c>
      <c r="F4798" s="1371">
        <f>+E4798*D4798</f>
        <v>0</v>
      </c>
      <c r="G4798" s="62"/>
      <c r="H4798" s="182"/>
      <c r="I4798" s="182"/>
    </row>
    <row r="4799" spans="2:9">
      <c r="B4799" s="1374"/>
      <c r="C4799" s="1375"/>
      <c r="D4799" s="1376"/>
      <c r="E4799" s="1374" t="s">
        <v>1223</v>
      </c>
      <c r="F4799" s="1377">
        <f>SUM(F4795:F4798)</f>
        <v>381.87600000000003</v>
      </c>
      <c r="G4799" s="62"/>
      <c r="H4799" s="182"/>
      <c r="I4799" s="182"/>
    </row>
    <row r="4800" spans="2:9">
      <c r="B4800" s="1365" t="s">
        <v>854</v>
      </c>
      <c r="C4800" s="1366" t="s">
        <v>310</v>
      </c>
      <c r="D4800" s="1366" t="s">
        <v>238</v>
      </c>
      <c r="E4800" s="1366" t="s">
        <v>1220</v>
      </c>
      <c r="F4800" s="1366" t="s">
        <v>1221</v>
      </c>
      <c r="G4800" s="62"/>
      <c r="H4800" s="182"/>
      <c r="I4800" s="182"/>
    </row>
    <row r="4801" spans="2:9">
      <c r="B4801" s="1365"/>
      <c r="C4801" s="1366"/>
      <c r="D4801" s="1366"/>
      <c r="E4801" s="1366"/>
      <c r="F4801" s="1366"/>
      <c r="G4801" s="62"/>
      <c r="H4801" s="182"/>
      <c r="I4801" s="182"/>
    </row>
    <row r="4802" spans="2:9">
      <c r="B4802" s="1367" t="s">
        <v>877</v>
      </c>
      <c r="C4802" s="1368" t="s">
        <v>1230</v>
      </c>
      <c r="D4802" s="1372">
        <v>0</v>
      </c>
      <c r="E4802" s="1371">
        <v>80000</v>
      </c>
      <c r="F4802" s="1371">
        <f>+E4802*D4802</f>
        <v>0</v>
      </c>
      <c r="G4802" s="62"/>
      <c r="H4802" s="182"/>
      <c r="I4802" s="182"/>
    </row>
    <row r="4803" spans="2:9">
      <c r="B4803" s="1367" t="s">
        <v>1231</v>
      </c>
      <c r="C4803" s="1368" t="s">
        <v>1230</v>
      </c>
      <c r="D4803" s="1372">
        <v>0</v>
      </c>
      <c r="E4803" s="1371">
        <v>3000000</v>
      </c>
      <c r="F4803" s="1371">
        <f>+E4803*D4803</f>
        <v>0</v>
      </c>
      <c r="G4803" s="62"/>
      <c r="H4803" s="182"/>
      <c r="I4803" s="182"/>
    </row>
    <row r="4804" spans="2:9">
      <c r="B4804" s="1374"/>
      <c r="C4804" s="1375"/>
      <c r="D4804" s="1376"/>
      <c r="E4804" s="1374" t="s">
        <v>1223</v>
      </c>
      <c r="F4804" s="1377">
        <f>SUM(F4802:F4803)</f>
        <v>0</v>
      </c>
      <c r="G4804" s="62"/>
      <c r="H4804" s="182"/>
      <c r="I4804" s="182"/>
    </row>
    <row r="4805" spans="2:9">
      <c r="B4805" s="1380" t="s">
        <v>1232</v>
      </c>
      <c r="C4805" s="1366" t="s">
        <v>310</v>
      </c>
      <c r="D4805" s="1366" t="s">
        <v>238</v>
      </c>
      <c r="E4805" s="1366" t="s">
        <v>1220</v>
      </c>
      <c r="F4805" s="1366" t="s">
        <v>1221</v>
      </c>
      <c r="G4805" s="62"/>
      <c r="H4805" s="182"/>
      <c r="I4805" s="182"/>
    </row>
    <row r="4806" spans="2:9">
      <c r="B4806" s="1374"/>
      <c r="C4806" s="1368" t="s">
        <v>1234</v>
      </c>
      <c r="D4806" s="1372">
        <v>1</v>
      </c>
      <c r="E4806" s="1371">
        <f>E4791*10%</f>
        <v>149.9</v>
      </c>
      <c r="F4806" s="1371">
        <f>+E4806*D4806</f>
        <v>149.9</v>
      </c>
      <c r="G4806" s="62"/>
      <c r="H4806" s="182"/>
      <c r="I4806" s="182"/>
    </row>
    <row r="4807" spans="2:9">
      <c r="B4807" s="1374"/>
      <c r="C4807" s="1375"/>
      <c r="D4807" s="1376"/>
      <c r="E4807" s="1374" t="s">
        <v>1223</v>
      </c>
      <c r="F4807" s="1377">
        <f>+F4806</f>
        <v>149.9</v>
      </c>
      <c r="G4807" s="62"/>
      <c r="H4807" s="182"/>
      <c r="I4807" s="182"/>
    </row>
    <row r="4808" spans="2:9">
      <c r="B4808" s="1381" t="s">
        <v>1235</v>
      </c>
      <c r="C4808" s="1382" t="s">
        <v>209</v>
      </c>
      <c r="D4808" s="1383"/>
      <c r="E4808" s="1384"/>
      <c r="F4808" s="1385"/>
      <c r="G4808" s="62"/>
      <c r="H4808" s="182"/>
      <c r="I4808" s="182"/>
    </row>
    <row r="4809" spans="2:9">
      <c r="B4809" s="2676" t="s">
        <v>1236</v>
      </c>
      <c r="C4809" s="3096"/>
      <c r="D4809" s="3097"/>
      <c r="E4809" s="2677">
        <f>+F4793+F4799+F4804+F4807</f>
        <v>2030.7760000000001</v>
      </c>
      <c r="F4809" s="3098"/>
      <c r="G4809" s="62"/>
      <c r="H4809" s="182"/>
      <c r="I4809" s="182"/>
    </row>
    <row r="4810" spans="2:9">
      <c r="B4810" s="30"/>
      <c r="C4810" s="30"/>
      <c r="D4810" s="30"/>
      <c r="E4810" s="61"/>
      <c r="F4810" s="62"/>
      <c r="G4810" s="62"/>
      <c r="H4810" s="182"/>
      <c r="I4810" s="182"/>
    </row>
    <row r="4811" spans="2:9">
      <c r="B4811" s="30"/>
      <c r="C4811" s="30"/>
      <c r="D4811" s="30"/>
      <c r="E4811" s="61"/>
      <c r="F4811" s="62"/>
      <c r="G4811" s="62"/>
      <c r="H4811" s="182"/>
      <c r="I4811" s="182"/>
    </row>
    <row r="4812" spans="2:9">
      <c r="B4812" s="2684" t="s">
        <v>1217</v>
      </c>
      <c r="C4812" s="3096"/>
      <c r="D4812" s="3097"/>
      <c r="E4812" s="1363" t="s">
        <v>782</v>
      </c>
      <c r="F4812" s="1386">
        <f>+'Pres. OBRA'!B158</f>
        <v>11.53999999999999</v>
      </c>
      <c r="G4812" s="62"/>
      <c r="H4812" s="182"/>
      <c r="I4812" s="182"/>
    </row>
    <row r="4813" spans="2:9" ht="27" customHeight="1">
      <c r="B4813" s="2685" t="s">
        <v>1218</v>
      </c>
      <c r="C4813" s="3096"/>
      <c r="D4813" s="3097"/>
      <c r="E4813" s="1364" t="s">
        <v>45</v>
      </c>
      <c r="F4813" s="1387" t="str">
        <f>+'Pres. OBRA'!D158</f>
        <v>und</v>
      </c>
      <c r="G4813" s="62"/>
      <c r="H4813" s="182"/>
      <c r="I4813" s="182"/>
    </row>
    <row r="4814" spans="2:9">
      <c r="B4814" s="2686"/>
      <c r="C4814" s="3096"/>
      <c r="D4814" s="3096"/>
      <c r="E4814" s="3096"/>
      <c r="F4814" s="3097"/>
      <c r="G4814" s="62"/>
      <c r="H4814" s="182"/>
      <c r="I4814" s="182"/>
    </row>
    <row r="4815" spans="2:9" ht="15.75">
      <c r="B4815" s="2687" t="s">
        <v>840</v>
      </c>
      <c r="C4815" s="3096"/>
      <c r="D4815" s="3096"/>
      <c r="E4815" s="3096"/>
      <c r="F4815" s="3097"/>
      <c r="G4815" s="62"/>
      <c r="H4815" s="182"/>
      <c r="I4815" s="182"/>
    </row>
    <row r="4816" spans="2:9" ht="15.75">
      <c r="B4816" s="2687"/>
      <c r="C4816" s="3096"/>
      <c r="D4816" s="3096"/>
      <c r="E4816" s="3096"/>
      <c r="F4816" s="3097"/>
      <c r="G4816" s="62"/>
      <c r="H4816" s="182"/>
      <c r="I4816" s="182"/>
    </row>
    <row r="4817" spans="2:9">
      <c r="B4817" s="2698" t="str">
        <f>+'Pres. OBRA'!C158</f>
        <v>cinta aislante negra x 18 mt</v>
      </c>
      <c r="C4817" s="3093"/>
      <c r="D4817" s="3093"/>
      <c r="E4817" s="3093"/>
      <c r="F4817" s="3094"/>
      <c r="G4817" s="62"/>
      <c r="H4817" s="182"/>
      <c r="I4817" s="182"/>
    </row>
    <row r="4818" spans="2:9">
      <c r="B4818" s="1365" t="s">
        <v>1219</v>
      </c>
      <c r="C4818" s="1366" t="s">
        <v>310</v>
      </c>
      <c r="D4818" s="1366" t="s">
        <v>238</v>
      </c>
      <c r="E4818" s="1366" t="s">
        <v>1220</v>
      </c>
      <c r="F4818" s="1366" t="s">
        <v>1221</v>
      </c>
      <c r="G4818" s="62"/>
      <c r="H4818" s="182"/>
      <c r="I4818" s="182"/>
    </row>
    <row r="4819" spans="2:9">
      <c r="B4819" s="1392" t="s">
        <v>1319</v>
      </c>
      <c r="C4819" s="1393" t="s">
        <v>310</v>
      </c>
      <c r="D4819" s="1395">
        <v>1</v>
      </c>
      <c r="E4819" s="1388">
        <v>7474</v>
      </c>
      <c r="F4819" s="1389">
        <f>+E4819*D4819</f>
        <v>7474</v>
      </c>
      <c r="G4819" s="62"/>
      <c r="H4819" s="182"/>
      <c r="I4819" s="182"/>
    </row>
    <row r="4820" spans="2:9">
      <c r="B4820" s="1367"/>
      <c r="C4820" s="1368"/>
      <c r="D4820" s="1372"/>
      <c r="E4820" s="1371"/>
      <c r="F4820" s="1389">
        <f>+E4820*D4820</f>
        <v>0</v>
      </c>
      <c r="G4820" s="62"/>
      <c r="H4820" s="182"/>
      <c r="I4820" s="182"/>
    </row>
    <row r="4821" spans="2:9">
      <c r="B4821" s="1374"/>
      <c r="C4821" s="1375"/>
      <c r="D4821" s="1376"/>
      <c r="E4821" s="1374" t="s">
        <v>1223</v>
      </c>
      <c r="F4821" s="1377">
        <f>+F4819+F4820</f>
        <v>7474</v>
      </c>
      <c r="G4821" s="62"/>
      <c r="H4821" s="182"/>
      <c r="I4821" s="182"/>
    </row>
    <row r="4822" spans="2:9">
      <c r="B4822" s="1365" t="s">
        <v>1224</v>
      </c>
      <c r="C4822" s="1366" t="s">
        <v>310</v>
      </c>
      <c r="D4822" s="1366" t="s">
        <v>238</v>
      </c>
      <c r="E4822" s="1366" t="s">
        <v>1220</v>
      </c>
      <c r="F4822" s="1366" t="s">
        <v>1221</v>
      </c>
      <c r="G4822" s="62"/>
      <c r="H4822" s="182"/>
      <c r="I4822" s="182"/>
    </row>
    <row r="4823" spans="2:9">
      <c r="B4823" s="1367" t="s">
        <v>1225</v>
      </c>
      <c r="C4823" s="1378" t="s">
        <v>1226</v>
      </c>
      <c r="D4823" s="1379">
        <v>0</v>
      </c>
      <c r="E4823" s="1321">
        <v>95469</v>
      </c>
      <c r="F4823" s="1371">
        <f>+E4823*D4823</f>
        <v>0</v>
      </c>
      <c r="G4823" s="62"/>
      <c r="H4823" s="182"/>
      <c r="I4823" s="182"/>
    </row>
    <row r="4824" spans="2:9">
      <c r="B4824" s="1367" t="s">
        <v>1227</v>
      </c>
      <c r="C4824" s="1368" t="s">
        <v>1226</v>
      </c>
      <c r="D4824" s="1379">
        <v>0.01</v>
      </c>
      <c r="E4824" s="1321">
        <v>95469</v>
      </c>
      <c r="F4824" s="1371">
        <f>+E4824*D4824</f>
        <v>954.69</v>
      </c>
      <c r="G4824" s="62"/>
      <c r="H4824" s="182"/>
      <c r="I4824" s="182"/>
    </row>
    <row r="4825" spans="2:9">
      <c r="B4825" s="1367" t="s">
        <v>1228</v>
      </c>
      <c r="C4825" s="1368" t="s">
        <v>1226</v>
      </c>
      <c r="D4825" s="1379">
        <v>0</v>
      </c>
      <c r="E4825" s="1321">
        <v>47450</v>
      </c>
      <c r="F4825" s="1371">
        <f>+E4825*D4825</f>
        <v>0</v>
      </c>
      <c r="G4825" s="62"/>
      <c r="H4825" s="182"/>
      <c r="I4825" s="182"/>
    </row>
    <row r="4826" spans="2:9">
      <c r="B4826" s="1367" t="s">
        <v>1229</v>
      </c>
      <c r="C4826" s="1368" t="s">
        <v>1226</v>
      </c>
      <c r="D4826" s="1379">
        <v>0.01</v>
      </c>
      <c r="E4826" s="1321">
        <v>47450</v>
      </c>
      <c r="F4826" s="1371">
        <f>+E4826*D4826</f>
        <v>474.5</v>
      </c>
      <c r="G4826" s="62"/>
      <c r="H4826" s="182"/>
      <c r="I4826" s="182"/>
    </row>
    <row r="4827" spans="2:9">
      <c r="B4827" s="1374"/>
      <c r="C4827" s="1375"/>
      <c r="D4827" s="1376"/>
      <c r="E4827" s="1374" t="s">
        <v>1223</v>
      </c>
      <c r="F4827" s="1377">
        <f>SUM(F4823:F4826)</f>
        <v>1429.19</v>
      </c>
      <c r="G4827" s="62"/>
      <c r="H4827" s="182"/>
      <c r="I4827" s="182"/>
    </row>
    <row r="4828" spans="2:9">
      <c r="B4828" s="1365" t="s">
        <v>854</v>
      </c>
      <c r="C4828" s="1366" t="s">
        <v>310</v>
      </c>
      <c r="D4828" s="1366" t="s">
        <v>238</v>
      </c>
      <c r="E4828" s="1366" t="s">
        <v>1220</v>
      </c>
      <c r="F4828" s="1366" t="s">
        <v>1221</v>
      </c>
      <c r="G4828" s="62"/>
      <c r="H4828" s="182"/>
      <c r="I4828" s="182"/>
    </row>
    <row r="4829" spans="2:9">
      <c r="B4829" s="1365"/>
      <c r="C4829" s="1366"/>
      <c r="D4829" s="1366"/>
      <c r="E4829" s="1366"/>
      <c r="F4829" s="1366"/>
      <c r="G4829" s="62"/>
      <c r="H4829" s="182"/>
      <c r="I4829" s="182"/>
    </row>
    <row r="4830" spans="2:9">
      <c r="B4830" s="1367" t="s">
        <v>877</v>
      </c>
      <c r="C4830" s="1368" t="s">
        <v>1230</v>
      </c>
      <c r="D4830" s="1372">
        <v>0</v>
      </c>
      <c r="E4830" s="1371">
        <v>80000</v>
      </c>
      <c r="F4830" s="1371">
        <f>+E4830*D4830</f>
        <v>0</v>
      </c>
      <c r="G4830" s="62"/>
      <c r="H4830" s="182"/>
      <c r="I4830" s="182"/>
    </row>
    <row r="4831" spans="2:9">
      <c r="B4831" s="1367" t="s">
        <v>1231</v>
      </c>
      <c r="C4831" s="1368" t="s">
        <v>1230</v>
      </c>
      <c r="D4831" s="1372">
        <v>0</v>
      </c>
      <c r="E4831" s="1371">
        <v>3000000</v>
      </c>
      <c r="F4831" s="1371">
        <f>+E4831*D4831</f>
        <v>0</v>
      </c>
      <c r="G4831" s="62"/>
      <c r="H4831" s="182"/>
      <c r="I4831" s="182"/>
    </row>
    <row r="4832" spans="2:9">
      <c r="B4832" s="1374"/>
      <c r="C4832" s="1375"/>
      <c r="D4832" s="1376"/>
      <c r="E4832" s="1374" t="s">
        <v>1223</v>
      </c>
      <c r="F4832" s="1377">
        <f>SUM(F4830:F4831)</f>
        <v>0</v>
      </c>
      <c r="G4832" s="62"/>
      <c r="H4832" s="182"/>
      <c r="I4832" s="182"/>
    </row>
    <row r="4833" spans="2:9">
      <c r="B4833" s="1380" t="s">
        <v>1232</v>
      </c>
      <c r="C4833" s="1366" t="s">
        <v>310</v>
      </c>
      <c r="D4833" s="1366" t="s">
        <v>238</v>
      </c>
      <c r="E4833" s="1366" t="s">
        <v>1220</v>
      </c>
      <c r="F4833" s="1366" t="s">
        <v>1221</v>
      </c>
      <c r="G4833" s="62"/>
      <c r="H4833" s="182"/>
      <c r="I4833" s="182"/>
    </row>
    <row r="4834" spans="2:9">
      <c r="B4834" s="1374"/>
      <c r="C4834" s="1368" t="s">
        <v>1234</v>
      </c>
      <c r="D4834" s="1372">
        <v>1</v>
      </c>
      <c r="E4834" s="1371">
        <f>E4819*10%</f>
        <v>747.40000000000009</v>
      </c>
      <c r="F4834" s="1371">
        <f>+E4834*D4834</f>
        <v>747.40000000000009</v>
      </c>
      <c r="G4834" s="62"/>
      <c r="H4834" s="182"/>
      <c r="I4834" s="182"/>
    </row>
    <row r="4835" spans="2:9">
      <c r="B4835" s="1374"/>
      <c r="C4835" s="1375"/>
      <c r="D4835" s="1376"/>
      <c r="E4835" s="1374" t="s">
        <v>1223</v>
      </c>
      <c r="F4835" s="1377">
        <f>+F4834</f>
        <v>747.40000000000009</v>
      </c>
      <c r="G4835" s="62"/>
      <c r="H4835" s="182"/>
      <c r="I4835" s="182"/>
    </row>
    <row r="4836" spans="2:9">
      <c r="B4836" s="1381" t="s">
        <v>1235</v>
      </c>
      <c r="C4836" s="1382" t="s">
        <v>209</v>
      </c>
      <c r="D4836" s="1383"/>
      <c r="E4836" s="1384"/>
      <c r="F4836" s="1385"/>
      <c r="G4836" s="62"/>
      <c r="H4836" s="182"/>
      <c r="I4836" s="182"/>
    </row>
    <row r="4837" spans="2:9">
      <c r="B4837" s="2676" t="s">
        <v>1236</v>
      </c>
      <c r="C4837" s="3096"/>
      <c r="D4837" s="3097"/>
      <c r="E4837" s="2677">
        <f>+F4821+F4827+F4832+F4835</f>
        <v>9650.59</v>
      </c>
      <c r="F4837" s="3098"/>
      <c r="G4837" s="62"/>
      <c r="H4837" s="182"/>
      <c r="I4837" s="182"/>
    </row>
    <row r="4838" spans="2:9">
      <c r="B4838" s="30"/>
      <c r="C4838" s="30"/>
      <c r="D4838" s="30"/>
      <c r="E4838" s="61"/>
      <c r="F4838" s="62"/>
      <c r="G4838" s="62"/>
      <c r="H4838" s="182"/>
      <c r="I4838" s="182"/>
    </row>
    <row r="4839" spans="2:9">
      <c r="B4839" s="30"/>
      <c r="C4839" s="30"/>
      <c r="D4839" s="30"/>
      <c r="E4839" s="61"/>
      <c r="F4839" s="62"/>
      <c r="G4839" s="62"/>
      <c r="H4839" s="182"/>
      <c r="I4839" s="182"/>
    </row>
    <row r="4840" spans="2:9">
      <c r="B4840" s="2684" t="s">
        <v>1217</v>
      </c>
      <c r="C4840" s="3096"/>
      <c r="D4840" s="3097"/>
      <c r="E4840" s="1363" t="s">
        <v>782</v>
      </c>
      <c r="F4840" s="1386">
        <f>+'Pres. OBRA'!B159</f>
        <v>11.54999999999999</v>
      </c>
      <c r="G4840" s="62"/>
      <c r="H4840" s="182"/>
      <c r="I4840" s="182"/>
    </row>
    <row r="4841" spans="2:9" ht="30" customHeight="1">
      <c r="B4841" s="2685" t="s">
        <v>1218</v>
      </c>
      <c r="C4841" s="3096"/>
      <c r="D4841" s="3097"/>
      <c r="E4841" s="1364" t="s">
        <v>45</v>
      </c>
      <c r="F4841" s="1387" t="str">
        <f>+'Pres. OBRA'!D159</f>
        <v>und</v>
      </c>
      <c r="G4841" s="62"/>
      <c r="H4841" s="182"/>
      <c r="I4841" s="182"/>
    </row>
    <row r="4842" spans="2:9">
      <c r="B4842" s="2686"/>
      <c r="C4842" s="3096"/>
      <c r="D4842" s="3096"/>
      <c r="E4842" s="3096"/>
      <c r="F4842" s="3097"/>
      <c r="G4842" s="62"/>
      <c r="H4842" s="182"/>
      <c r="I4842" s="182"/>
    </row>
    <row r="4843" spans="2:9" ht="15.75">
      <c r="B4843" s="2687" t="s">
        <v>840</v>
      </c>
      <c r="C4843" s="3096"/>
      <c r="D4843" s="3096"/>
      <c r="E4843" s="3096"/>
      <c r="F4843" s="3097"/>
      <c r="G4843" s="62"/>
      <c r="H4843" s="182"/>
      <c r="I4843" s="182"/>
    </row>
    <row r="4844" spans="2:9" ht="15.75">
      <c r="B4844" s="2687"/>
      <c r="C4844" s="3096"/>
      <c r="D4844" s="3096"/>
      <c r="E4844" s="3096"/>
      <c r="F4844" s="3097"/>
      <c r="G4844" s="62"/>
      <c r="H4844" s="182"/>
      <c r="I4844" s="182"/>
    </row>
    <row r="4845" spans="2:9">
      <c r="B4845" s="2698" t="str">
        <f>+'Pres. OBRA'!C159</f>
        <v>cinta aislante blanca x 18 mt</v>
      </c>
      <c r="C4845" s="3093"/>
      <c r="D4845" s="3093"/>
      <c r="E4845" s="3093"/>
      <c r="F4845" s="3094"/>
      <c r="G4845" s="62"/>
      <c r="H4845" s="182"/>
      <c r="I4845" s="182"/>
    </row>
    <row r="4846" spans="2:9">
      <c r="B4846" s="1365" t="s">
        <v>1219</v>
      </c>
      <c r="C4846" s="1366" t="s">
        <v>310</v>
      </c>
      <c r="D4846" s="1366" t="s">
        <v>238</v>
      </c>
      <c r="E4846" s="1366" t="s">
        <v>1220</v>
      </c>
      <c r="F4846" s="1366" t="s">
        <v>1221</v>
      </c>
      <c r="G4846" s="62"/>
      <c r="H4846" s="182"/>
      <c r="I4846" s="182"/>
    </row>
    <row r="4847" spans="2:9">
      <c r="B4847" s="1392" t="s">
        <v>1320</v>
      </c>
      <c r="C4847" s="1393" t="s">
        <v>310</v>
      </c>
      <c r="D4847" s="1395">
        <v>1</v>
      </c>
      <c r="E4847" s="1388">
        <v>6450</v>
      </c>
      <c r="F4847" s="1389">
        <f>+E4847*D4847</f>
        <v>6450</v>
      </c>
      <c r="G4847" s="62"/>
      <c r="H4847" s="182"/>
      <c r="I4847" s="182"/>
    </row>
    <row r="4848" spans="2:9">
      <c r="B4848" s="1367"/>
      <c r="C4848" s="1368"/>
      <c r="D4848" s="1372"/>
      <c r="E4848" s="1371"/>
      <c r="F4848" s="1389">
        <f>+E4848*D4848</f>
        <v>0</v>
      </c>
      <c r="G4848" s="62"/>
      <c r="H4848" s="182"/>
      <c r="I4848" s="182"/>
    </row>
    <row r="4849" spans="2:9">
      <c r="B4849" s="1374"/>
      <c r="C4849" s="1375"/>
      <c r="D4849" s="1376"/>
      <c r="E4849" s="1374" t="s">
        <v>1223</v>
      </c>
      <c r="F4849" s="1377">
        <f>+F4847+F4848</f>
        <v>6450</v>
      </c>
      <c r="G4849" s="62"/>
      <c r="H4849" s="182"/>
      <c r="I4849" s="182"/>
    </row>
    <row r="4850" spans="2:9">
      <c r="B4850" s="1365" t="s">
        <v>1224</v>
      </c>
      <c r="C4850" s="1366" t="s">
        <v>310</v>
      </c>
      <c r="D4850" s="1366" t="s">
        <v>238</v>
      </c>
      <c r="E4850" s="1366" t="s">
        <v>1220</v>
      </c>
      <c r="F4850" s="1366" t="s">
        <v>1221</v>
      </c>
      <c r="G4850" s="62"/>
      <c r="H4850" s="182"/>
      <c r="I4850" s="182"/>
    </row>
    <row r="4851" spans="2:9">
      <c r="B4851" s="1367" t="s">
        <v>1225</v>
      </c>
      <c r="C4851" s="1378" t="s">
        <v>1226</v>
      </c>
      <c r="D4851" s="1379">
        <v>0</v>
      </c>
      <c r="E4851" s="1321">
        <v>95469</v>
      </c>
      <c r="F4851" s="1371">
        <f>+E4851*D4851</f>
        <v>0</v>
      </c>
      <c r="G4851" s="62"/>
      <c r="H4851" s="182"/>
      <c r="I4851" s="182"/>
    </row>
    <row r="4852" spans="2:9">
      <c r="B4852" s="1367" t="s">
        <v>1227</v>
      </c>
      <c r="C4852" s="1368" t="s">
        <v>1226</v>
      </c>
      <c r="D4852" s="1379">
        <v>0.01</v>
      </c>
      <c r="E4852" s="1321">
        <v>95469</v>
      </c>
      <c r="F4852" s="1371">
        <f>+E4852*D4852</f>
        <v>954.69</v>
      </c>
      <c r="G4852" s="62"/>
      <c r="H4852" s="182"/>
      <c r="I4852" s="182"/>
    </row>
    <row r="4853" spans="2:9">
      <c r="B4853" s="1367" t="s">
        <v>1228</v>
      </c>
      <c r="C4853" s="1368" t="s">
        <v>1226</v>
      </c>
      <c r="D4853" s="1379">
        <v>0</v>
      </c>
      <c r="E4853" s="1321">
        <v>47450</v>
      </c>
      <c r="F4853" s="1371">
        <f>+E4853*D4853</f>
        <v>0</v>
      </c>
      <c r="G4853" s="62"/>
      <c r="H4853" s="182"/>
      <c r="I4853" s="182"/>
    </row>
    <row r="4854" spans="2:9">
      <c r="B4854" s="1367" t="s">
        <v>1229</v>
      </c>
      <c r="C4854" s="1368" t="s">
        <v>1226</v>
      </c>
      <c r="D4854" s="1379">
        <v>0.01</v>
      </c>
      <c r="E4854" s="1321">
        <v>47450</v>
      </c>
      <c r="F4854" s="1371">
        <f>+E4854*D4854</f>
        <v>474.5</v>
      </c>
      <c r="G4854" s="62"/>
      <c r="H4854" s="182"/>
      <c r="I4854" s="182"/>
    </row>
    <row r="4855" spans="2:9">
      <c r="B4855" s="1374"/>
      <c r="C4855" s="1375"/>
      <c r="D4855" s="1376"/>
      <c r="E4855" s="1374" t="s">
        <v>1223</v>
      </c>
      <c r="F4855" s="1377">
        <f>SUM(F4851:F4854)</f>
        <v>1429.19</v>
      </c>
      <c r="G4855" s="62"/>
      <c r="H4855" s="182"/>
      <c r="I4855" s="182"/>
    </row>
    <row r="4856" spans="2:9">
      <c r="B4856" s="1365" t="s">
        <v>854</v>
      </c>
      <c r="C4856" s="1366" t="s">
        <v>310</v>
      </c>
      <c r="D4856" s="1366" t="s">
        <v>238</v>
      </c>
      <c r="E4856" s="1366" t="s">
        <v>1220</v>
      </c>
      <c r="F4856" s="1366" t="s">
        <v>1221</v>
      </c>
      <c r="G4856" s="62"/>
      <c r="H4856" s="182"/>
      <c r="I4856" s="182"/>
    </row>
    <row r="4857" spans="2:9">
      <c r="B4857" s="1365"/>
      <c r="C4857" s="1366"/>
      <c r="D4857" s="1366"/>
      <c r="E4857" s="1366"/>
      <c r="F4857" s="1366"/>
      <c r="G4857" s="62"/>
      <c r="H4857" s="182"/>
      <c r="I4857" s="182"/>
    </row>
    <row r="4858" spans="2:9">
      <c r="B4858" s="1367" t="s">
        <v>877</v>
      </c>
      <c r="C4858" s="1368" t="s">
        <v>1230</v>
      </c>
      <c r="D4858" s="1372">
        <v>0</v>
      </c>
      <c r="E4858" s="1371">
        <v>80000</v>
      </c>
      <c r="F4858" s="1371">
        <f>+E4858*D4858</f>
        <v>0</v>
      </c>
      <c r="G4858" s="62"/>
      <c r="H4858" s="182"/>
      <c r="I4858" s="182"/>
    </row>
    <row r="4859" spans="2:9">
      <c r="B4859" s="1367" t="s">
        <v>1231</v>
      </c>
      <c r="C4859" s="1368" t="s">
        <v>1230</v>
      </c>
      <c r="D4859" s="1372">
        <v>0</v>
      </c>
      <c r="E4859" s="1371">
        <v>3000000</v>
      </c>
      <c r="F4859" s="1371">
        <f>+E4859*D4859</f>
        <v>0</v>
      </c>
      <c r="G4859" s="62"/>
      <c r="H4859" s="182"/>
      <c r="I4859" s="182"/>
    </row>
    <row r="4860" spans="2:9">
      <c r="B4860" s="1374"/>
      <c r="C4860" s="1375"/>
      <c r="D4860" s="1376"/>
      <c r="E4860" s="1374" t="s">
        <v>1223</v>
      </c>
      <c r="F4860" s="1377">
        <f>SUM(F4858:F4859)</f>
        <v>0</v>
      </c>
      <c r="G4860" s="62"/>
      <c r="H4860" s="182"/>
      <c r="I4860" s="182"/>
    </row>
    <row r="4861" spans="2:9">
      <c r="B4861" s="1380" t="s">
        <v>1232</v>
      </c>
      <c r="C4861" s="1366" t="s">
        <v>310</v>
      </c>
      <c r="D4861" s="1366" t="s">
        <v>238</v>
      </c>
      <c r="E4861" s="1366" t="s">
        <v>1220</v>
      </c>
      <c r="F4861" s="1366" t="s">
        <v>1221</v>
      </c>
      <c r="G4861" s="62"/>
      <c r="H4861" s="182"/>
      <c r="I4861" s="182"/>
    </row>
    <row r="4862" spans="2:9">
      <c r="B4862" s="1374"/>
      <c r="C4862" s="1368" t="s">
        <v>1234</v>
      </c>
      <c r="D4862" s="1372">
        <v>1</v>
      </c>
      <c r="E4862" s="1371">
        <f>E4847*10%</f>
        <v>645</v>
      </c>
      <c r="F4862" s="1371">
        <f>+E4862*D4862</f>
        <v>645</v>
      </c>
      <c r="G4862" s="62"/>
      <c r="H4862" s="182"/>
      <c r="I4862" s="182"/>
    </row>
    <row r="4863" spans="2:9">
      <c r="B4863" s="1374"/>
      <c r="C4863" s="1375"/>
      <c r="D4863" s="1376"/>
      <c r="E4863" s="1374" t="s">
        <v>1223</v>
      </c>
      <c r="F4863" s="1377">
        <f>+F4862</f>
        <v>645</v>
      </c>
      <c r="G4863" s="62"/>
      <c r="H4863" s="182"/>
      <c r="I4863" s="182"/>
    </row>
    <row r="4864" spans="2:9">
      <c r="B4864" s="1381" t="s">
        <v>1235</v>
      </c>
      <c r="C4864" s="1382" t="s">
        <v>209</v>
      </c>
      <c r="D4864" s="1383"/>
      <c r="E4864" s="1384"/>
      <c r="F4864" s="1385"/>
      <c r="G4864" s="62"/>
      <c r="H4864" s="182"/>
      <c r="I4864" s="182"/>
    </row>
    <row r="4865" spans="2:9">
      <c r="B4865" s="2676" t="s">
        <v>1236</v>
      </c>
      <c r="C4865" s="3096"/>
      <c r="D4865" s="3097"/>
      <c r="E4865" s="2677">
        <f>+F4849+F4855+F4860+F4863</f>
        <v>8524.19</v>
      </c>
      <c r="F4865" s="3098"/>
      <c r="G4865" s="62"/>
      <c r="H4865" s="182"/>
      <c r="I4865" s="182"/>
    </row>
    <row r="4866" spans="2:9">
      <c r="B4866" s="30"/>
      <c r="C4866" s="30"/>
      <c r="D4866" s="30"/>
      <c r="E4866" s="61"/>
      <c r="F4866" s="62"/>
      <c r="G4866" s="62"/>
      <c r="H4866" s="182"/>
      <c r="I4866" s="182"/>
    </row>
    <row r="4867" spans="2:9">
      <c r="B4867" s="30"/>
      <c r="C4867" s="30"/>
      <c r="D4867" s="30"/>
      <c r="E4867" s="61"/>
      <c r="F4867" s="62"/>
      <c r="G4867" s="62"/>
      <c r="H4867" s="182"/>
      <c r="I4867" s="182"/>
    </row>
    <row r="4868" spans="2:9">
      <c r="B4868" s="2684" t="s">
        <v>1217</v>
      </c>
      <c r="C4868" s="3096"/>
      <c r="D4868" s="3097"/>
      <c r="E4868" s="1363" t="s">
        <v>782</v>
      </c>
      <c r="F4868" s="1386">
        <f>+'Pres. OBRA'!B160</f>
        <v>11.55999999999999</v>
      </c>
      <c r="G4868" s="62"/>
      <c r="H4868" s="182"/>
      <c r="I4868" s="182"/>
    </row>
    <row r="4869" spans="2:9" ht="22.9" customHeight="1">
      <c r="B4869" s="2685" t="s">
        <v>1218</v>
      </c>
      <c r="C4869" s="3096"/>
      <c r="D4869" s="3097"/>
      <c r="E4869" s="1364" t="s">
        <v>45</v>
      </c>
      <c r="F4869" s="1387" t="str">
        <f>+'Pres. OBRA'!D160</f>
        <v>und</v>
      </c>
      <c r="G4869" s="62"/>
      <c r="H4869" s="182"/>
      <c r="I4869" s="182"/>
    </row>
    <row r="4870" spans="2:9">
      <c r="B4870" s="2686"/>
      <c r="C4870" s="3096"/>
      <c r="D4870" s="3096"/>
      <c r="E4870" s="3096"/>
      <c r="F4870" s="3097"/>
      <c r="G4870" s="62"/>
      <c r="H4870" s="182"/>
      <c r="I4870" s="182"/>
    </row>
    <row r="4871" spans="2:9" ht="15.75">
      <c r="B4871" s="2687" t="s">
        <v>840</v>
      </c>
      <c r="C4871" s="3096"/>
      <c r="D4871" s="3096"/>
      <c r="E4871" s="3096"/>
      <c r="F4871" s="3097"/>
      <c r="G4871" s="62"/>
      <c r="H4871" s="182"/>
      <c r="I4871" s="182"/>
    </row>
    <row r="4872" spans="2:9" ht="15.75">
      <c r="B4872" s="2687"/>
      <c r="C4872" s="3096"/>
      <c r="D4872" s="3096"/>
      <c r="E4872" s="3096"/>
      <c r="F4872" s="3097"/>
      <c r="G4872" s="62"/>
      <c r="H4872" s="182"/>
      <c r="I4872" s="182"/>
    </row>
    <row r="4873" spans="2:9">
      <c r="B4873" s="2698" t="str">
        <f>+'Pres. OBRA'!C160</f>
        <v>cinta aislante amarilla x 18 mt</v>
      </c>
      <c r="C4873" s="3093"/>
      <c r="D4873" s="3093"/>
      <c r="E4873" s="3093"/>
      <c r="F4873" s="3094"/>
      <c r="G4873" s="62"/>
      <c r="H4873" s="182"/>
      <c r="I4873" s="182"/>
    </row>
    <row r="4874" spans="2:9">
      <c r="B4874" s="1365" t="s">
        <v>1219</v>
      </c>
      <c r="C4874" s="1366" t="s">
        <v>310</v>
      </c>
      <c r="D4874" s="1366" t="s">
        <v>238</v>
      </c>
      <c r="E4874" s="1366" t="s">
        <v>1220</v>
      </c>
      <c r="F4874" s="1366" t="s">
        <v>1221</v>
      </c>
      <c r="G4874" s="62"/>
      <c r="H4874" s="182"/>
      <c r="I4874" s="182"/>
    </row>
    <row r="4875" spans="2:9">
      <c r="B4875" s="1392" t="s">
        <v>1321</v>
      </c>
      <c r="C4875" s="1393" t="s">
        <v>310</v>
      </c>
      <c r="D4875" s="1395">
        <v>1</v>
      </c>
      <c r="E4875" s="1388">
        <v>6450</v>
      </c>
      <c r="F4875" s="1389">
        <f>+E4875*D4875</f>
        <v>6450</v>
      </c>
      <c r="G4875" s="62"/>
      <c r="H4875" s="182"/>
      <c r="I4875" s="182"/>
    </row>
    <row r="4876" spans="2:9">
      <c r="B4876" s="1367"/>
      <c r="C4876" s="1368"/>
      <c r="D4876" s="1372"/>
      <c r="E4876" s="1371"/>
      <c r="F4876" s="1389">
        <f>+E4876*D4876</f>
        <v>0</v>
      </c>
      <c r="G4876" s="62"/>
      <c r="H4876" s="182"/>
      <c r="I4876" s="182"/>
    </row>
    <row r="4877" spans="2:9">
      <c r="B4877" s="1374"/>
      <c r="C4877" s="1375"/>
      <c r="D4877" s="1376"/>
      <c r="E4877" s="1374" t="s">
        <v>1223</v>
      </c>
      <c r="F4877" s="1377">
        <f>+F4875+F4876</f>
        <v>6450</v>
      </c>
      <c r="G4877" s="62"/>
      <c r="H4877" s="182"/>
      <c r="I4877" s="182"/>
    </row>
    <row r="4878" spans="2:9">
      <c r="B4878" s="1365" t="s">
        <v>1224</v>
      </c>
      <c r="C4878" s="1366" t="s">
        <v>310</v>
      </c>
      <c r="D4878" s="1366" t="s">
        <v>238</v>
      </c>
      <c r="E4878" s="1366" t="s">
        <v>1220</v>
      </c>
      <c r="F4878" s="1366" t="s">
        <v>1221</v>
      </c>
      <c r="G4878" s="62"/>
      <c r="H4878" s="182"/>
      <c r="I4878" s="182"/>
    </row>
    <row r="4879" spans="2:9">
      <c r="B4879" s="1367" t="s">
        <v>1225</v>
      </c>
      <c r="C4879" s="1378" t="s">
        <v>1226</v>
      </c>
      <c r="D4879" s="1379">
        <v>0</v>
      </c>
      <c r="E4879" s="1321">
        <v>95469</v>
      </c>
      <c r="F4879" s="1371">
        <f>+E4879*D4879</f>
        <v>0</v>
      </c>
      <c r="G4879" s="62"/>
      <c r="H4879" s="182"/>
      <c r="I4879" s="182"/>
    </row>
    <row r="4880" spans="2:9">
      <c r="B4880" s="1367" t="s">
        <v>1227</v>
      </c>
      <c r="C4880" s="1368" t="s">
        <v>1226</v>
      </c>
      <c r="D4880" s="1396">
        <v>0.01</v>
      </c>
      <c r="E4880" s="1321">
        <v>95469</v>
      </c>
      <c r="F4880" s="1371">
        <f>+E4880*D4880</f>
        <v>954.69</v>
      </c>
      <c r="G4880" s="62"/>
      <c r="H4880" s="182"/>
      <c r="I4880" s="182"/>
    </row>
    <row r="4881" spans="2:9">
      <c r="B4881" s="1367" t="s">
        <v>1228</v>
      </c>
      <c r="C4881" s="1368" t="s">
        <v>1226</v>
      </c>
      <c r="D4881" s="1379">
        <v>0</v>
      </c>
      <c r="E4881" s="1321">
        <v>47450</v>
      </c>
      <c r="F4881" s="1371">
        <f>+E4881*D4881</f>
        <v>0</v>
      </c>
      <c r="G4881" s="62"/>
      <c r="H4881" s="182"/>
      <c r="I4881" s="182"/>
    </row>
    <row r="4882" spans="2:9">
      <c r="B4882" s="1367" t="s">
        <v>1229</v>
      </c>
      <c r="C4882" s="1368" t="s">
        <v>1226</v>
      </c>
      <c r="D4882" s="1379">
        <v>0.01</v>
      </c>
      <c r="E4882" s="1321">
        <v>47450</v>
      </c>
      <c r="F4882" s="1371">
        <f>+E4882*D4882</f>
        <v>474.5</v>
      </c>
      <c r="G4882" s="62"/>
      <c r="H4882" s="182"/>
      <c r="I4882" s="182"/>
    </row>
    <row r="4883" spans="2:9">
      <c r="B4883" s="1374"/>
      <c r="C4883" s="1375"/>
      <c r="D4883" s="1376"/>
      <c r="E4883" s="1374" t="s">
        <v>1223</v>
      </c>
      <c r="F4883" s="1377">
        <f>SUM(F4879:F4882)</f>
        <v>1429.19</v>
      </c>
      <c r="G4883" s="62"/>
      <c r="H4883" s="182"/>
      <c r="I4883" s="182"/>
    </row>
    <row r="4884" spans="2:9">
      <c r="B4884" s="1365" t="s">
        <v>854</v>
      </c>
      <c r="C4884" s="1366" t="s">
        <v>310</v>
      </c>
      <c r="D4884" s="1366" t="s">
        <v>238</v>
      </c>
      <c r="E4884" s="1366" t="s">
        <v>1220</v>
      </c>
      <c r="F4884" s="1366" t="s">
        <v>1221</v>
      </c>
      <c r="G4884" s="62"/>
      <c r="H4884" s="182"/>
      <c r="I4884" s="182"/>
    </row>
    <row r="4885" spans="2:9">
      <c r="B4885" s="1365"/>
      <c r="C4885" s="1366"/>
      <c r="D4885" s="1366"/>
      <c r="E4885" s="1366"/>
      <c r="F4885" s="1366"/>
      <c r="G4885" s="62"/>
      <c r="H4885" s="182"/>
      <c r="I4885" s="182"/>
    </row>
    <row r="4886" spans="2:9">
      <c r="B4886" s="1367" t="s">
        <v>877</v>
      </c>
      <c r="C4886" s="1368" t="s">
        <v>1230</v>
      </c>
      <c r="D4886" s="1372">
        <v>0</v>
      </c>
      <c r="E4886" s="1371">
        <v>80000</v>
      </c>
      <c r="F4886" s="1371">
        <f>+E4886*D4886</f>
        <v>0</v>
      </c>
      <c r="G4886" s="62"/>
      <c r="H4886" s="182"/>
      <c r="I4886" s="182"/>
    </row>
    <row r="4887" spans="2:9">
      <c r="B4887" s="1367" t="s">
        <v>1231</v>
      </c>
      <c r="C4887" s="1368" t="s">
        <v>1230</v>
      </c>
      <c r="D4887" s="1372">
        <v>0</v>
      </c>
      <c r="E4887" s="1371">
        <v>3000000</v>
      </c>
      <c r="F4887" s="1371">
        <f>+E4887*D4887</f>
        <v>0</v>
      </c>
      <c r="G4887" s="62"/>
      <c r="H4887" s="182"/>
      <c r="I4887" s="182"/>
    </row>
    <row r="4888" spans="2:9">
      <c r="B4888" s="1374"/>
      <c r="C4888" s="1375"/>
      <c r="D4888" s="1376"/>
      <c r="E4888" s="1374" t="s">
        <v>1223</v>
      </c>
      <c r="F4888" s="1377">
        <f>SUM(F4886:F4887)</f>
        <v>0</v>
      </c>
      <c r="G4888" s="62"/>
      <c r="H4888" s="182"/>
      <c r="I4888" s="182"/>
    </row>
    <row r="4889" spans="2:9">
      <c r="B4889" s="1380" t="s">
        <v>1232</v>
      </c>
      <c r="C4889" s="1366" t="s">
        <v>310</v>
      </c>
      <c r="D4889" s="1366" t="s">
        <v>238</v>
      </c>
      <c r="E4889" s="1366" t="s">
        <v>1220</v>
      </c>
      <c r="F4889" s="1366" t="s">
        <v>1221</v>
      </c>
      <c r="G4889" s="62"/>
      <c r="H4889" s="182"/>
      <c r="I4889" s="182"/>
    </row>
    <row r="4890" spans="2:9">
      <c r="B4890" s="1374"/>
      <c r="C4890" s="1368" t="s">
        <v>1234</v>
      </c>
      <c r="D4890" s="1372">
        <v>1</v>
      </c>
      <c r="E4890" s="1371">
        <f>E4875*10%</f>
        <v>645</v>
      </c>
      <c r="F4890" s="1371">
        <f>+E4890*D4890</f>
        <v>645</v>
      </c>
      <c r="G4890" s="62"/>
      <c r="H4890" s="182"/>
      <c r="I4890" s="182"/>
    </row>
    <row r="4891" spans="2:9">
      <c r="B4891" s="1374"/>
      <c r="C4891" s="1375"/>
      <c r="D4891" s="1376"/>
      <c r="E4891" s="1374" t="s">
        <v>1223</v>
      </c>
      <c r="F4891" s="1377">
        <f>+F4890</f>
        <v>645</v>
      </c>
      <c r="G4891" s="62"/>
      <c r="H4891" s="182"/>
      <c r="I4891" s="182"/>
    </row>
    <row r="4892" spans="2:9">
      <c r="B4892" s="1381" t="s">
        <v>1235</v>
      </c>
      <c r="C4892" s="1382" t="s">
        <v>209</v>
      </c>
      <c r="D4892" s="1383"/>
      <c r="E4892" s="1384"/>
      <c r="F4892" s="1385"/>
      <c r="G4892" s="62"/>
      <c r="H4892" s="182"/>
      <c r="I4892" s="182"/>
    </row>
    <row r="4893" spans="2:9">
      <c r="B4893" s="2676" t="s">
        <v>1236</v>
      </c>
      <c r="C4893" s="3096"/>
      <c r="D4893" s="3097"/>
      <c r="E4893" s="2677">
        <f>+F4877+F4883+F4888+F4891</f>
        <v>8524.19</v>
      </c>
      <c r="F4893" s="3098"/>
      <c r="G4893" s="62"/>
      <c r="H4893" s="182"/>
      <c r="I4893" s="182"/>
    </row>
    <row r="4894" spans="2:9">
      <c r="B4894" s="30"/>
      <c r="C4894" s="30"/>
      <c r="D4894" s="30"/>
      <c r="E4894" s="61"/>
      <c r="F4894" s="62"/>
      <c r="G4894" s="62"/>
      <c r="H4894" s="182"/>
      <c r="I4894" s="182"/>
    </row>
    <row r="4895" spans="2:9">
      <c r="B4895" s="30"/>
      <c r="C4895" s="30"/>
      <c r="D4895" s="30"/>
      <c r="E4895" s="61"/>
      <c r="F4895" s="62"/>
      <c r="G4895" s="62"/>
      <c r="H4895" s="182"/>
      <c r="I4895" s="182"/>
    </row>
    <row r="4896" spans="2:9">
      <c r="B4896" s="2684" t="s">
        <v>1217</v>
      </c>
      <c r="C4896" s="3096"/>
      <c r="D4896" s="3097"/>
      <c r="E4896" s="1363" t="s">
        <v>782</v>
      </c>
      <c r="F4896" s="1386">
        <f>+'Pres. OBRA'!B161</f>
        <v>11.56999999999999</v>
      </c>
      <c r="G4896" s="62"/>
      <c r="H4896" s="182"/>
      <c r="I4896" s="182"/>
    </row>
    <row r="4897" spans="2:9" ht="27" customHeight="1">
      <c r="B4897" s="2685" t="s">
        <v>1218</v>
      </c>
      <c r="C4897" s="3096"/>
      <c r="D4897" s="3097"/>
      <c r="E4897" s="1364" t="s">
        <v>45</v>
      </c>
      <c r="F4897" s="1387" t="str">
        <f>+'Pres. OBRA'!D161</f>
        <v>und</v>
      </c>
      <c r="G4897" s="62"/>
      <c r="H4897" s="182"/>
      <c r="I4897" s="182"/>
    </row>
    <row r="4898" spans="2:9">
      <c r="B4898" s="2686"/>
      <c r="C4898" s="3096"/>
      <c r="D4898" s="3096"/>
      <c r="E4898" s="3096"/>
      <c r="F4898" s="3097"/>
      <c r="G4898" s="62"/>
      <c r="H4898" s="182"/>
      <c r="I4898" s="182"/>
    </row>
    <row r="4899" spans="2:9" ht="15.75">
      <c r="B4899" s="2687" t="s">
        <v>840</v>
      </c>
      <c r="C4899" s="3096"/>
      <c r="D4899" s="3096"/>
      <c r="E4899" s="3096"/>
      <c r="F4899" s="3097"/>
      <c r="G4899" s="62"/>
      <c r="H4899" s="182"/>
      <c r="I4899" s="182"/>
    </row>
    <row r="4900" spans="2:9" ht="15.75">
      <c r="B4900" s="2687"/>
      <c r="C4900" s="3096"/>
      <c r="D4900" s="3096"/>
      <c r="E4900" s="3096"/>
      <c r="F4900" s="3097"/>
      <c r="G4900" s="62"/>
      <c r="H4900" s="182"/>
      <c r="I4900" s="182"/>
    </row>
    <row r="4901" spans="2:9">
      <c r="B4901" s="2698" t="str">
        <f>+'Pres. OBRA'!C161</f>
        <v>cinta aislante azul x 18 mt</v>
      </c>
      <c r="C4901" s="3093"/>
      <c r="D4901" s="3093"/>
      <c r="E4901" s="3093"/>
      <c r="F4901" s="3094"/>
      <c r="G4901" s="62"/>
      <c r="H4901" s="182"/>
      <c r="I4901" s="182"/>
    </row>
    <row r="4902" spans="2:9">
      <c r="B4902" s="1365" t="s">
        <v>1219</v>
      </c>
      <c r="C4902" s="1366" t="s">
        <v>310</v>
      </c>
      <c r="D4902" s="1366" t="s">
        <v>238</v>
      </c>
      <c r="E4902" s="1366" t="s">
        <v>1220</v>
      </c>
      <c r="F4902" s="1366" t="s">
        <v>1221</v>
      </c>
      <c r="G4902" s="62"/>
      <c r="H4902" s="182"/>
      <c r="I4902" s="182"/>
    </row>
    <row r="4903" spans="2:9">
      <c r="B4903" s="1392" t="s">
        <v>1322</v>
      </c>
      <c r="C4903" s="1393" t="s">
        <v>310</v>
      </c>
      <c r="D4903" s="1395">
        <v>1</v>
      </c>
      <c r="E4903" s="1388">
        <v>6450</v>
      </c>
      <c r="F4903" s="1389">
        <f>+E4903*D4903</f>
        <v>6450</v>
      </c>
      <c r="G4903" s="62"/>
      <c r="H4903" s="182"/>
      <c r="I4903" s="182"/>
    </row>
    <row r="4904" spans="2:9">
      <c r="B4904" s="1367"/>
      <c r="C4904" s="1368"/>
      <c r="D4904" s="1372"/>
      <c r="E4904" s="1371"/>
      <c r="F4904" s="1389">
        <f>+E4904*D4904</f>
        <v>0</v>
      </c>
      <c r="G4904" s="62"/>
      <c r="H4904" s="182"/>
      <c r="I4904" s="182"/>
    </row>
    <row r="4905" spans="2:9">
      <c r="B4905" s="1374"/>
      <c r="C4905" s="1375"/>
      <c r="D4905" s="1376"/>
      <c r="E4905" s="1374" t="s">
        <v>1223</v>
      </c>
      <c r="F4905" s="1377">
        <f>+F4903+F4904</f>
        <v>6450</v>
      </c>
      <c r="G4905" s="62"/>
      <c r="H4905" s="182"/>
      <c r="I4905" s="182"/>
    </row>
    <row r="4906" spans="2:9">
      <c r="B4906" s="1365" t="s">
        <v>1224</v>
      </c>
      <c r="C4906" s="1366" t="s">
        <v>310</v>
      </c>
      <c r="D4906" s="1366" t="s">
        <v>238</v>
      </c>
      <c r="E4906" s="1366" t="s">
        <v>1220</v>
      </c>
      <c r="F4906" s="1366" t="s">
        <v>1221</v>
      </c>
      <c r="G4906" s="62"/>
      <c r="H4906" s="182"/>
      <c r="I4906" s="182"/>
    </row>
    <row r="4907" spans="2:9">
      <c r="B4907" s="1367" t="s">
        <v>1225</v>
      </c>
      <c r="C4907" s="1378" t="s">
        <v>1226</v>
      </c>
      <c r="D4907" s="1379">
        <v>0</v>
      </c>
      <c r="E4907" s="1321">
        <v>95469</v>
      </c>
      <c r="F4907" s="1371">
        <f>+E4907*D4907</f>
        <v>0</v>
      </c>
      <c r="G4907" s="62"/>
      <c r="H4907" s="182"/>
      <c r="I4907" s="182"/>
    </row>
    <row r="4908" spans="2:9">
      <c r="B4908" s="1367" t="s">
        <v>1227</v>
      </c>
      <c r="C4908" s="1368" t="s">
        <v>1226</v>
      </c>
      <c r="D4908" s="1396">
        <v>0.01</v>
      </c>
      <c r="E4908" s="1321">
        <v>95469</v>
      </c>
      <c r="F4908" s="1371">
        <f>+E4908*D4908</f>
        <v>954.69</v>
      </c>
      <c r="G4908" s="62"/>
      <c r="H4908" s="182"/>
      <c r="I4908" s="182"/>
    </row>
    <row r="4909" spans="2:9">
      <c r="B4909" s="1367" t="s">
        <v>1228</v>
      </c>
      <c r="C4909" s="1368" t="s">
        <v>1226</v>
      </c>
      <c r="D4909" s="1379">
        <v>0</v>
      </c>
      <c r="E4909" s="1321">
        <v>47450</v>
      </c>
      <c r="F4909" s="1371">
        <f>+E4909*D4909</f>
        <v>0</v>
      </c>
      <c r="G4909" s="62"/>
      <c r="H4909" s="182"/>
      <c r="I4909" s="182"/>
    </row>
    <row r="4910" spans="2:9">
      <c r="B4910" s="1367" t="s">
        <v>1229</v>
      </c>
      <c r="C4910" s="1368" t="s">
        <v>1226</v>
      </c>
      <c r="D4910" s="1379">
        <v>0.01</v>
      </c>
      <c r="E4910" s="1321">
        <v>47450</v>
      </c>
      <c r="F4910" s="1371">
        <f>+E4910*D4910</f>
        <v>474.5</v>
      </c>
      <c r="G4910" s="62"/>
      <c r="H4910" s="182"/>
      <c r="I4910" s="182"/>
    </row>
    <row r="4911" spans="2:9">
      <c r="B4911" s="1374"/>
      <c r="C4911" s="1375"/>
      <c r="D4911" s="1376"/>
      <c r="E4911" s="1374" t="s">
        <v>1223</v>
      </c>
      <c r="F4911" s="1377">
        <f>SUM(F4907:F4910)</f>
        <v>1429.19</v>
      </c>
      <c r="G4911" s="62"/>
      <c r="H4911" s="182"/>
      <c r="I4911" s="182"/>
    </row>
    <row r="4912" spans="2:9">
      <c r="B4912" s="1365" t="s">
        <v>854</v>
      </c>
      <c r="C4912" s="1366" t="s">
        <v>310</v>
      </c>
      <c r="D4912" s="1366" t="s">
        <v>238</v>
      </c>
      <c r="E4912" s="1366" t="s">
        <v>1220</v>
      </c>
      <c r="F4912" s="1366" t="s">
        <v>1221</v>
      </c>
      <c r="G4912" s="62"/>
      <c r="H4912" s="182"/>
      <c r="I4912" s="182"/>
    </row>
    <row r="4913" spans="2:9">
      <c r="B4913" s="1365"/>
      <c r="C4913" s="1366"/>
      <c r="D4913" s="1366"/>
      <c r="E4913" s="1366"/>
      <c r="F4913" s="1366"/>
      <c r="G4913" s="62"/>
      <c r="H4913" s="182"/>
      <c r="I4913" s="182"/>
    </row>
    <row r="4914" spans="2:9">
      <c r="B4914" s="1367" t="s">
        <v>877</v>
      </c>
      <c r="C4914" s="1368" t="s">
        <v>1230</v>
      </c>
      <c r="D4914" s="1372">
        <v>0</v>
      </c>
      <c r="E4914" s="1371">
        <v>80000</v>
      </c>
      <c r="F4914" s="1371">
        <f>+E4914*D4914</f>
        <v>0</v>
      </c>
      <c r="G4914" s="62"/>
      <c r="H4914" s="182"/>
      <c r="I4914" s="182"/>
    </row>
    <row r="4915" spans="2:9">
      <c r="B4915" s="1367" t="s">
        <v>1231</v>
      </c>
      <c r="C4915" s="1368" t="s">
        <v>1230</v>
      </c>
      <c r="D4915" s="1372">
        <v>0</v>
      </c>
      <c r="E4915" s="1371">
        <v>3000000</v>
      </c>
      <c r="F4915" s="1371">
        <f>+E4915*D4915</f>
        <v>0</v>
      </c>
      <c r="G4915" s="62"/>
      <c r="H4915" s="182"/>
      <c r="I4915" s="182"/>
    </row>
    <row r="4916" spans="2:9">
      <c r="B4916" s="1374"/>
      <c r="C4916" s="1375"/>
      <c r="D4916" s="1376"/>
      <c r="E4916" s="1374" t="s">
        <v>1223</v>
      </c>
      <c r="F4916" s="1377">
        <f>SUM(F4914:F4915)</f>
        <v>0</v>
      </c>
      <c r="G4916" s="62"/>
      <c r="H4916" s="182"/>
      <c r="I4916" s="182"/>
    </row>
    <row r="4917" spans="2:9">
      <c r="B4917" s="1380" t="s">
        <v>1232</v>
      </c>
      <c r="C4917" s="1366" t="s">
        <v>310</v>
      </c>
      <c r="D4917" s="1366" t="s">
        <v>238</v>
      </c>
      <c r="E4917" s="1366" t="s">
        <v>1220</v>
      </c>
      <c r="F4917" s="1366" t="s">
        <v>1221</v>
      </c>
      <c r="G4917" s="62"/>
      <c r="H4917" s="182"/>
      <c r="I4917" s="182"/>
    </row>
    <row r="4918" spans="2:9">
      <c r="B4918" s="1374"/>
      <c r="C4918" s="1368" t="s">
        <v>1234</v>
      </c>
      <c r="D4918" s="1372">
        <v>1</v>
      </c>
      <c r="E4918" s="1371">
        <f>E4903*10%</f>
        <v>645</v>
      </c>
      <c r="F4918" s="1371">
        <f>+E4918*D4918</f>
        <v>645</v>
      </c>
      <c r="G4918" s="62"/>
      <c r="H4918" s="182"/>
      <c r="I4918" s="182"/>
    </row>
    <row r="4919" spans="2:9">
      <c r="B4919" s="1374"/>
      <c r="C4919" s="1375"/>
      <c r="D4919" s="1376"/>
      <c r="E4919" s="1374" t="s">
        <v>1223</v>
      </c>
      <c r="F4919" s="1377">
        <f>+F4918</f>
        <v>645</v>
      </c>
      <c r="G4919" s="62"/>
      <c r="H4919" s="182"/>
      <c r="I4919" s="182"/>
    </row>
    <row r="4920" spans="2:9">
      <c r="B4920" s="1381" t="s">
        <v>1235</v>
      </c>
      <c r="C4920" s="1382" t="s">
        <v>209</v>
      </c>
      <c r="D4920" s="1383"/>
      <c r="E4920" s="1384"/>
      <c r="F4920" s="1385"/>
      <c r="G4920" s="62"/>
      <c r="H4920" s="182"/>
      <c r="I4920" s="182"/>
    </row>
    <row r="4921" spans="2:9">
      <c r="B4921" s="2676" t="s">
        <v>1236</v>
      </c>
      <c r="C4921" s="3096"/>
      <c r="D4921" s="3097"/>
      <c r="E4921" s="2677">
        <f>+F4905+F4911+F4916+F4919</f>
        <v>8524.19</v>
      </c>
      <c r="F4921" s="3098"/>
      <c r="G4921" s="62"/>
      <c r="H4921" s="182"/>
      <c r="I4921" s="182"/>
    </row>
    <row r="4922" spans="2:9">
      <c r="B4922" s="30"/>
      <c r="C4922" s="30"/>
      <c r="D4922" s="30"/>
      <c r="E4922" s="61"/>
      <c r="F4922" s="62"/>
      <c r="G4922" s="62"/>
      <c r="H4922" s="182"/>
      <c r="I4922" s="182"/>
    </row>
    <row r="4923" spans="2:9">
      <c r="B4923" s="30"/>
      <c r="C4923" s="30"/>
      <c r="D4923" s="30"/>
      <c r="E4923" s="61"/>
      <c r="F4923" s="62"/>
      <c r="G4923" s="62"/>
      <c r="H4923" s="182"/>
      <c r="I4923" s="182"/>
    </row>
    <row r="4924" spans="2:9">
      <c r="B4924" s="2684" t="s">
        <v>1217</v>
      </c>
      <c r="C4924" s="3096"/>
      <c r="D4924" s="3097"/>
      <c r="E4924" s="1363" t="s">
        <v>782</v>
      </c>
      <c r="F4924" s="1386">
        <f>+'Pres. OBRA'!B162</f>
        <v>11.579999999999989</v>
      </c>
      <c r="G4924" s="62"/>
      <c r="H4924" s="182"/>
      <c r="I4924" s="182"/>
    </row>
    <row r="4925" spans="2:9" ht="29.45" customHeight="1">
      <c r="B4925" s="2685" t="s">
        <v>1218</v>
      </c>
      <c r="C4925" s="3096"/>
      <c r="D4925" s="3097"/>
      <c r="E4925" s="1364" t="s">
        <v>45</v>
      </c>
      <c r="F4925" s="1387" t="str">
        <f>+'Pres. OBRA'!D162</f>
        <v>und</v>
      </c>
      <c r="G4925" s="62"/>
      <c r="H4925" s="182"/>
      <c r="I4925" s="182"/>
    </row>
    <row r="4926" spans="2:9">
      <c r="B4926" s="2686"/>
      <c r="C4926" s="3096"/>
      <c r="D4926" s="3096"/>
      <c r="E4926" s="3096"/>
      <c r="F4926" s="3097"/>
      <c r="G4926" s="62"/>
      <c r="H4926" s="182"/>
      <c r="I4926" s="182"/>
    </row>
    <row r="4927" spans="2:9" ht="15.75">
      <c r="B4927" s="2687" t="s">
        <v>840</v>
      </c>
      <c r="C4927" s="3096"/>
      <c r="D4927" s="3096"/>
      <c r="E4927" s="3096"/>
      <c r="F4927" s="3097"/>
      <c r="G4927" s="62"/>
      <c r="H4927" s="182"/>
      <c r="I4927" s="182"/>
    </row>
    <row r="4928" spans="2:9" ht="15.75">
      <c r="B4928" s="2687"/>
      <c r="C4928" s="3096"/>
      <c r="D4928" s="3096"/>
      <c r="E4928" s="3096"/>
      <c r="F4928" s="3097"/>
      <c r="G4928" s="62"/>
      <c r="H4928" s="182"/>
      <c r="I4928" s="182"/>
    </row>
    <row r="4929" spans="2:9">
      <c r="B4929" s="2698" t="str">
        <f>+'Pres. OBRA'!C162</f>
        <v>cinta aislante roja x 18 mt</v>
      </c>
      <c r="C4929" s="3093"/>
      <c r="D4929" s="3093"/>
      <c r="E4929" s="3093"/>
      <c r="F4929" s="3094"/>
      <c r="G4929" s="62"/>
      <c r="H4929" s="182"/>
      <c r="I4929" s="182"/>
    </row>
    <row r="4930" spans="2:9">
      <c r="B4930" s="1365" t="s">
        <v>1219</v>
      </c>
      <c r="C4930" s="1366" t="s">
        <v>310</v>
      </c>
      <c r="D4930" s="1366" t="s">
        <v>238</v>
      </c>
      <c r="E4930" s="1366" t="s">
        <v>1220</v>
      </c>
      <c r="F4930" s="1366" t="s">
        <v>1221</v>
      </c>
      <c r="G4930" s="62"/>
      <c r="H4930" s="182"/>
      <c r="I4930" s="182"/>
    </row>
    <row r="4931" spans="2:9">
      <c r="B4931" s="1392" t="s">
        <v>1323</v>
      </c>
      <c r="C4931" s="1393" t="s">
        <v>310</v>
      </c>
      <c r="D4931" s="1395">
        <v>1</v>
      </c>
      <c r="E4931" s="1388">
        <v>6450</v>
      </c>
      <c r="F4931" s="1389">
        <f>+E4931*D4931</f>
        <v>6450</v>
      </c>
      <c r="G4931" s="62"/>
      <c r="H4931" s="182"/>
      <c r="I4931" s="182"/>
    </row>
    <row r="4932" spans="2:9">
      <c r="B4932" s="1367"/>
      <c r="C4932" s="1368"/>
      <c r="D4932" s="1372"/>
      <c r="E4932" s="1371"/>
      <c r="F4932" s="1389">
        <f>+E4932*D4932</f>
        <v>0</v>
      </c>
      <c r="G4932" s="62"/>
      <c r="H4932" s="182"/>
      <c r="I4932" s="182"/>
    </row>
    <row r="4933" spans="2:9">
      <c r="B4933" s="1374"/>
      <c r="C4933" s="1375"/>
      <c r="D4933" s="1376"/>
      <c r="E4933" s="1374" t="s">
        <v>1223</v>
      </c>
      <c r="F4933" s="1377">
        <f>+F4931+F4932</f>
        <v>6450</v>
      </c>
      <c r="G4933" s="62"/>
      <c r="H4933" s="182"/>
      <c r="I4933" s="182"/>
    </row>
    <row r="4934" spans="2:9">
      <c r="B4934" s="1365" t="s">
        <v>1224</v>
      </c>
      <c r="C4934" s="1366" t="s">
        <v>310</v>
      </c>
      <c r="D4934" s="1366" t="s">
        <v>238</v>
      </c>
      <c r="E4934" s="1366" t="s">
        <v>1220</v>
      </c>
      <c r="F4934" s="1366" t="s">
        <v>1221</v>
      </c>
      <c r="G4934" s="62"/>
      <c r="H4934" s="182"/>
      <c r="I4934" s="182"/>
    </row>
    <row r="4935" spans="2:9">
      <c r="B4935" s="1367" t="s">
        <v>1225</v>
      </c>
      <c r="C4935" s="1378" t="s">
        <v>1226</v>
      </c>
      <c r="D4935" s="1379">
        <v>0</v>
      </c>
      <c r="E4935" s="1321">
        <v>95469</v>
      </c>
      <c r="F4935" s="1371">
        <f>+E4935*D4935</f>
        <v>0</v>
      </c>
      <c r="G4935" s="62"/>
      <c r="H4935" s="182"/>
      <c r="I4935" s="182"/>
    </row>
    <row r="4936" spans="2:9">
      <c r="B4936" s="1367" t="s">
        <v>1227</v>
      </c>
      <c r="C4936" s="1368" t="s">
        <v>1226</v>
      </c>
      <c r="D4936" s="1396">
        <v>0.01</v>
      </c>
      <c r="E4936" s="1321">
        <v>95469</v>
      </c>
      <c r="F4936" s="1371">
        <f>+E4936*D4936</f>
        <v>954.69</v>
      </c>
      <c r="G4936" s="62"/>
      <c r="H4936" s="182"/>
      <c r="I4936" s="182"/>
    </row>
    <row r="4937" spans="2:9">
      <c r="B4937" s="1367" t="s">
        <v>1228</v>
      </c>
      <c r="C4937" s="1368" t="s">
        <v>1226</v>
      </c>
      <c r="D4937" s="1379">
        <v>0</v>
      </c>
      <c r="E4937" s="1321">
        <v>47450</v>
      </c>
      <c r="F4937" s="1371">
        <f>+E4937*D4937</f>
        <v>0</v>
      </c>
      <c r="G4937" s="62"/>
      <c r="H4937" s="182"/>
      <c r="I4937" s="182"/>
    </row>
    <row r="4938" spans="2:9">
      <c r="B4938" s="1367" t="s">
        <v>1229</v>
      </c>
      <c r="C4938" s="1368" t="s">
        <v>1226</v>
      </c>
      <c r="D4938" s="1379">
        <v>0.01</v>
      </c>
      <c r="E4938" s="1321">
        <v>47450</v>
      </c>
      <c r="F4938" s="1371">
        <f>+E4938*D4938</f>
        <v>474.5</v>
      </c>
      <c r="G4938" s="62"/>
      <c r="H4938" s="182"/>
      <c r="I4938" s="182"/>
    </row>
    <row r="4939" spans="2:9">
      <c r="B4939" s="1374"/>
      <c r="C4939" s="1375"/>
      <c r="D4939" s="1376"/>
      <c r="E4939" s="1374" t="s">
        <v>1223</v>
      </c>
      <c r="F4939" s="1377">
        <f>SUM(F4935:F4938)</f>
        <v>1429.19</v>
      </c>
      <c r="G4939" s="62"/>
      <c r="H4939" s="182"/>
      <c r="I4939" s="182"/>
    </row>
    <row r="4940" spans="2:9">
      <c r="B4940" s="1365" t="s">
        <v>854</v>
      </c>
      <c r="C4940" s="1366" t="s">
        <v>310</v>
      </c>
      <c r="D4940" s="1366" t="s">
        <v>238</v>
      </c>
      <c r="E4940" s="1366" t="s">
        <v>1220</v>
      </c>
      <c r="F4940" s="1366" t="s">
        <v>1221</v>
      </c>
      <c r="G4940" s="62"/>
      <c r="H4940" s="182"/>
      <c r="I4940" s="182"/>
    </row>
    <row r="4941" spans="2:9">
      <c r="B4941" s="1365"/>
      <c r="C4941" s="1366"/>
      <c r="D4941" s="1366"/>
      <c r="E4941" s="1366"/>
      <c r="F4941" s="1366"/>
      <c r="G4941" s="62"/>
      <c r="H4941" s="182"/>
      <c r="I4941" s="182"/>
    </row>
    <row r="4942" spans="2:9">
      <c r="B4942" s="1367" t="s">
        <v>877</v>
      </c>
      <c r="C4942" s="1368" t="s">
        <v>1230</v>
      </c>
      <c r="D4942" s="1372">
        <v>0</v>
      </c>
      <c r="E4942" s="1371">
        <v>80000</v>
      </c>
      <c r="F4942" s="1371">
        <f>+E4942*D4942</f>
        <v>0</v>
      </c>
      <c r="G4942" s="62"/>
      <c r="H4942" s="182"/>
      <c r="I4942" s="182"/>
    </row>
    <row r="4943" spans="2:9">
      <c r="B4943" s="1367" t="s">
        <v>1231</v>
      </c>
      <c r="C4943" s="1368" t="s">
        <v>1230</v>
      </c>
      <c r="D4943" s="1372">
        <v>0</v>
      </c>
      <c r="E4943" s="1371">
        <v>3000000</v>
      </c>
      <c r="F4943" s="1371">
        <f>+E4943*D4943</f>
        <v>0</v>
      </c>
      <c r="G4943" s="62"/>
      <c r="H4943" s="182"/>
      <c r="I4943" s="182"/>
    </row>
    <row r="4944" spans="2:9">
      <c r="B4944" s="1374"/>
      <c r="C4944" s="1375"/>
      <c r="D4944" s="1376"/>
      <c r="E4944" s="1374" t="s">
        <v>1223</v>
      </c>
      <c r="F4944" s="1377">
        <f>SUM(F4942:F4943)</f>
        <v>0</v>
      </c>
      <c r="G4944" s="62"/>
      <c r="H4944" s="182"/>
      <c r="I4944" s="182"/>
    </row>
    <row r="4945" spans="2:9">
      <c r="B4945" s="1380" t="s">
        <v>1232</v>
      </c>
      <c r="C4945" s="1366" t="s">
        <v>310</v>
      </c>
      <c r="D4945" s="1366" t="s">
        <v>238</v>
      </c>
      <c r="E4945" s="1366" t="s">
        <v>1220</v>
      </c>
      <c r="F4945" s="1366" t="s">
        <v>1221</v>
      </c>
      <c r="G4945" s="62"/>
      <c r="H4945" s="182"/>
      <c r="I4945" s="182"/>
    </row>
    <row r="4946" spans="2:9">
      <c r="B4946" s="1374"/>
      <c r="C4946" s="1368" t="s">
        <v>1234</v>
      </c>
      <c r="D4946" s="1372">
        <v>1</v>
      </c>
      <c r="E4946" s="1371">
        <f>E4931*10%</f>
        <v>645</v>
      </c>
      <c r="F4946" s="1371">
        <f>+E4946*D4946</f>
        <v>645</v>
      </c>
      <c r="G4946" s="62"/>
      <c r="H4946" s="182"/>
      <c r="I4946" s="182"/>
    </row>
    <row r="4947" spans="2:9">
      <c r="B4947" s="1374"/>
      <c r="C4947" s="1375"/>
      <c r="D4947" s="1376"/>
      <c r="E4947" s="1374" t="s">
        <v>1223</v>
      </c>
      <c r="F4947" s="1377">
        <f>+F4946</f>
        <v>645</v>
      </c>
      <c r="G4947" s="62"/>
      <c r="H4947" s="182"/>
      <c r="I4947" s="182"/>
    </row>
    <row r="4948" spans="2:9">
      <c r="B4948" s="1381" t="s">
        <v>1235</v>
      </c>
      <c r="C4948" s="1382" t="s">
        <v>209</v>
      </c>
      <c r="D4948" s="1383"/>
      <c r="E4948" s="1384"/>
      <c r="F4948" s="1385"/>
      <c r="G4948" s="62"/>
      <c r="H4948" s="182"/>
      <c r="I4948" s="182"/>
    </row>
    <row r="4949" spans="2:9">
      <c r="B4949" s="2676" t="s">
        <v>1236</v>
      </c>
      <c r="C4949" s="3096"/>
      <c r="D4949" s="3097"/>
      <c r="E4949" s="2677">
        <f>+F4933+F4939+F4944+F4947</f>
        <v>8524.19</v>
      </c>
      <c r="F4949" s="3098"/>
      <c r="G4949" s="62"/>
      <c r="H4949" s="182"/>
      <c r="I4949" s="182"/>
    </row>
    <row r="4950" spans="2:9">
      <c r="B4950" s="30"/>
      <c r="C4950" s="30"/>
      <c r="D4950" s="30"/>
      <c r="E4950" s="61"/>
      <c r="F4950" s="62"/>
      <c r="G4950" s="62"/>
      <c r="H4950" s="182"/>
      <c r="I4950" s="182"/>
    </row>
    <row r="4951" spans="2:9">
      <c r="B4951" s="30"/>
      <c r="C4951" s="30"/>
      <c r="D4951" s="30"/>
      <c r="E4951" s="61"/>
      <c r="F4951" s="62"/>
      <c r="G4951" s="62"/>
      <c r="H4951" s="182"/>
      <c r="I4951" s="182"/>
    </row>
    <row r="4952" spans="2:9">
      <c r="B4952" s="2684" t="s">
        <v>1217</v>
      </c>
      <c r="C4952" s="3096"/>
      <c r="D4952" s="3097"/>
      <c r="E4952" s="1363" t="s">
        <v>782</v>
      </c>
      <c r="F4952" s="1386">
        <f>+'Pres. OBRA'!B163</f>
        <v>11.589999999999989</v>
      </c>
      <c r="G4952" s="62"/>
      <c r="H4952" s="182"/>
      <c r="I4952" s="182"/>
    </row>
    <row r="4953" spans="2:9" ht="30.6" customHeight="1">
      <c r="B4953" s="2685" t="s">
        <v>1218</v>
      </c>
      <c r="C4953" s="3096"/>
      <c r="D4953" s="3097"/>
      <c r="E4953" s="1364" t="s">
        <v>45</v>
      </c>
      <c r="F4953" s="1387" t="str">
        <f>+'Pres. OBRA'!D163</f>
        <v>mts</v>
      </c>
      <c r="G4953" s="62"/>
      <c r="H4953" s="182"/>
      <c r="I4953" s="182"/>
    </row>
    <row r="4954" spans="2:9">
      <c r="B4954" s="2686"/>
      <c r="C4954" s="3096"/>
      <c r="D4954" s="3096"/>
      <c r="E4954" s="3096"/>
      <c r="F4954" s="3097"/>
      <c r="G4954" s="62"/>
      <c r="H4954" s="182"/>
      <c r="I4954" s="182"/>
    </row>
    <row r="4955" spans="2:9" ht="15.75">
      <c r="B4955" s="2687" t="s">
        <v>840</v>
      </c>
      <c r="C4955" s="3096"/>
      <c r="D4955" s="3096"/>
      <c r="E4955" s="3096"/>
      <c r="F4955" s="3097"/>
      <c r="G4955" s="62"/>
      <c r="H4955" s="182"/>
      <c r="I4955" s="182"/>
    </row>
    <row r="4956" spans="2:9" ht="15.75">
      <c r="B4956" s="2687"/>
      <c r="C4956" s="3096"/>
      <c r="D4956" s="3096"/>
      <c r="E4956" s="3096"/>
      <c r="F4956" s="3097"/>
      <c r="G4956" s="62"/>
      <c r="H4956" s="182"/>
      <c r="I4956" s="182"/>
    </row>
    <row r="4957" spans="2:9">
      <c r="B4957" s="2675" t="str">
        <f>+'Pres. OBRA'!C163</f>
        <v>tuberia doble pared 4"</v>
      </c>
      <c r="C4957" s="3093"/>
      <c r="D4957" s="3093"/>
      <c r="E4957" s="3093"/>
      <c r="F4957" s="3094"/>
      <c r="G4957" s="62"/>
      <c r="H4957" s="182"/>
      <c r="I4957" s="182"/>
    </row>
    <row r="4958" spans="2:9">
      <c r="B4958" s="1365" t="s">
        <v>1219</v>
      </c>
      <c r="C4958" s="1366" t="s">
        <v>310</v>
      </c>
      <c r="D4958" s="1366" t="s">
        <v>238</v>
      </c>
      <c r="E4958" s="1366" t="s">
        <v>1220</v>
      </c>
      <c r="F4958" s="1366" t="s">
        <v>1221</v>
      </c>
      <c r="G4958" s="62"/>
      <c r="H4958" s="182"/>
      <c r="I4958" s="182"/>
    </row>
    <row r="4959" spans="2:9">
      <c r="B4959" s="1392" t="s">
        <v>1324</v>
      </c>
      <c r="C4959" s="1393" t="s">
        <v>1284</v>
      </c>
      <c r="D4959" s="1395">
        <v>1</v>
      </c>
      <c r="E4959" s="1388">
        <v>78400</v>
      </c>
      <c r="F4959" s="1389">
        <f>+E4959*D4959</f>
        <v>78400</v>
      </c>
      <c r="G4959" s="62"/>
      <c r="H4959" s="182"/>
      <c r="I4959" s="182"/>
    </row>
    <row r="4960" spans="2:9">
      <c r="B4960" s="1367"/>
      <c r="C4960" s="1368"/>
      <c r="D4960" s="1372"/>
      <c r="E4960" s="1371"/>
      <c r="F4960" s="1389">
        <f>+E4960*D4960</f>
        <v>0</v>
      </c>
      <c r="G4960" s="62"/>
      <c r="H4960" s="182"/>
      <c r="I4960" s="182"/>
    </row>
    <row r="4961" spans="2:9">
      <c r="B4961" s="1374"/>
      <c r="C4961" s="1375"/>
      <c r="D4961" s="1376"/>
      <c r="E4961" s="1374" t="s">
        <v>1223</v>
      </c>
      <c r="F4961" s="1377">
        <f>+F4959+F4960</f>
        <v>78400</v>
      </c>
      <c r="G4961" s="62"/>
      <c r="H4961" s="182"/>
      <c r="I4961" s="182"/>
    </row>
    <row r="4962" spans="2:9">
      <c r="B4962" s="1365" t="s">
        <v>1224</v>
      </c>
      <c r="C4962" s="1366" t="s">
        <v>310</v>
      </c>
      <c r="D4962" s="1366" t="s">
        <v>238</v>
      </c>
      <c r="E4962" s="1366" t="s">
        <v>1220</v>
      </c>
      <c r="F4962" s="1366" t="s">
        <v>1221</v>
      </c>
      <c r="G4962" s="62"/>
      <c r="H4962" s="182"/>
      <c r="I4962" s="182"/>
    </row>
    <row r="4963" spans="2:9">
      <c r="B4963" s="1367" t="s">
        <v>1225</v>
      </c>
      <c r="C4963" s="1378" t="s">
        <v>1226</v>
      </c>
      <c r="D4963" s="1379">
        <v>0</v>
      </c>
      <c r="E4963" s="1321">
        <v>95469</v>
      </c>
      <c r="F4963" s="1371">
        <f>+E4963*D4963</f>
        <v>0</v>
      </c>
      <c r="G4963" s="62"/>
      <c r="H4963" s="182"/>
      <c r="I4963" s="182"/>
    </row>
    <row r="4964" spans="2:9">
      <c r="B4964" s="1367" t="s">
        <v>1227</v>
      </c>
      <c r="C4964" s="1368" t="s">
        <v>1226</v>
      </c>
      <c r="D4964" s="1396">
        <v>0.25</v>
      </c>
      <c r="E4964" s="1321">
        <v>95469</v>
      </c>
      <c r="F4964" s="1371">
        <f>+E4964*D4964</f>
        <v>23867.25</v>
      </c>
      <c r="G4964" s="62"/>
      <c r="H4964" s="182"/>
      <c r="I4964" s="182"/>
    </row>
    <row r="4965" spans="2:9">
      <c r="B4965" s="1367" t="s">
        <v>1228</v>
      </c>
      <c r="C4965" s="1368" t="s">
        <v>1226</v>
      </c>
      <c r="D4965" s="1379">
        <v>0</v>
      </c>
      <c r="E4965" s="1321">
        <v>47450</v>
      </c>
      <c r="F4965" s="1371">
        <f>+E4965*D4965</f>
        <v>0</v>
      </c>
      <c r="G4965" s="62"/>
      <c r="H4965" s="182"/>
      <c r="I4965" s="182"/>
    </row>
    <row r="4966" spans="2:9">
      <c r="B4966" s="1367" t="s">
        <v>1229</v>
      </c>
      <c r="C4966" s="1368" t="s">
        <v>1226</v>
      </c>
      <c r="D4966" s="1379">
        <v>0.25</v>
      </c>
      <c r="E4966" s="1321">
        <v>47450</v>
      </c>
      <c r="F4966" s="1371">
        <f>+E4966*D4966</f>
        <v>11862.5</v>
      </c>
      <c r="G4966" s="62"/>
      <c r="H4966" s="182"/>
      <c r="I4966" s="182"/>
    </row>
    <row r="4967" spans="2:9">
      <c r="B4967" s="1374"/>
      <c r="C4967" s="1375"/>
      <c r="D4967" s="1376"/>
      <c r="E4967" s="1374" t="s">
        <v>1223</v>
      </c>
      <c r="F4967" s="1377">
        <f>SUM(F4963:F4966)</f>
        <v>35729.75</v>
      </c>
      <c r="G4967" s="62"/>
      <c r="H4967" s="182"/>
      <c r="I4967" s="182"/>
    </row>
    <row r="4968" spans="2:9">
      <c r="B4968" s="1365" t="s">
        <v>854</v>
      </c>
      <c r="C4968" s="1366" t="s">
        <v>310</v>
      </c>
      <c r="D4968" s="1366" t="s">
        <v>238</v>
      </c>
      <c r="E4968" s="1366" t="s">
        <v>1220</v>
      </c>
      <c r="F4968" s="1366" t="s">
        <v>1221</v>
      </c>
      <c r="G4968" s="62"/>
      <c r="H4968" s="182"/>
      <c r="I4968" s="182"/>
    </row>
    <row r="4969" spans="2:9">
      <c r="B4969" s="1365"/>
      <c r="C4969" s="1366"/>
      <c r="D4969" s="1366"/>
      <c r="E4969" s="1366"/>
      <c r="F4969" s="1366"/>
      <c r="G4969" s="62"/>
      <c r="H4969" s="182"/>
      <c r="I4969" s="182"/>
    </row>
    <row r="4970" spans="2:9">
      <c r="B4970" s="1367" t="s">
        <v>877</v>
      </c>
      <c r="C4970" s="1368" t="s">
        <v>1230</v>
      </c>
      <c r="D4970" s="1372">
        <v>0</v>
      </c>
      <c r="E4970" s="1371">
        <v>80000</v>
      </c>
      <c r="F4970" s="1371">
        <f>+E4970*D4970</f>
        <v>0</v>
      </c>
      <c r="G4970" s="62"/>
      <c r="H4970" s="182"/>
      <c r="I4970" s="182"/>
    </row>
    <row r="4971" spans="2:9">
      <c r="B4971" s="1367" t="s">
        <v>1231</v>
      </c>
      <c r="C4971" s="1368" t="s">
        <v>1230</v>
      </c>
      <c r="D4971" s="1372">
        <v>0</v>
      </c>
      <c r="E4971" s="1371">
        <v>3000000</v>
      </c>
      <c r="F4971" s="1371">
        <f>+E4971*D4971</f>
        <v>0</v>
      </c>
      <c r="G4971" s="62"/>
      <c r="H4971" s="182"/>
      <c r="I4971" s="182"/>
    </row>
    <row r="4972" spans="2:9">
      <c r="B4972" s="1374"/>
      <c r="C4972" s="1375"/>
      <c r="D4972" s="1376"/>
      <c r="E4972" s="1374" t="s">
        <v>1223</v>
      </c>
      <c r="F4972" s="1377">
        <f>SUM(F4970:F4971)</f>
        <v>0</v>
      </c>
      <c r="G4972" s="62"/>
      <c r="H4972" s="182"/>
      <c r="I4972" s="182"/>
    </row>
    <row r="4973" spans="2:9">
      <c r="B4973" s="1380" t="s">
        <v>1232</v>
      </c>
      <c r="C4973" s="1366" t="s">
        <v>310</v>
      </c>
      <c r="D4973" s="1366" t="s">
        <v>238</v>
      </c>
      <c r="E4973" s="1366" t="s">
        <v>1220</v>
      </c>
      <c r="F4973" s="1366" t="s">
        <v>1221</v>
      </c>
      <c r="G4973" s="62"/>
      <c r="H4973" s="182"/>
      <c r="I4973" s="182"/>
    </row>
    <row r="4974" spans="2:9">
      <c r="B4974" s="1374"/>
      <c r="C4974" s="1368" t="s">
        <v>1234</v>
      </c>
      <c r="D4974" s="1372">
        <v>1</v>
      </c>
      <c r="E4974" s="1371">
        <f>E4959*5%</f>
        <v>3920</v>
      </c>
      <c r="F4974" s="1371">
        <f>+E4974*D4974</f>
        <v>3920</v>
      </c>
      <c r="G4974" s="62"/>
      <c r="H4974" s="182"/>
      <c r="I4974" s="182"/>
    </row>
    <row r="4975" spans="2:9">
      <c r="B4975" s="1374"/>
      <c r="C4975" s="1375"/>
      <c r="D4975" s="1376"/>
      <c r="E4975" s="1374" t="s">
        <v>1223</v>
      </c>
      <c r="F4975" s="1377">
        <f>+F4974</f>
        <v>3920</v>
      </c>
      <c r="G4975" s="62"/>
      <c r="H4975" s="182"/>
      <c r="I4975" s="182"/>
    </row>
    <row r="4976" spans="2:9">
      <c r="B4976" s="1381" t="s">
        <v>1235</v>
      </c>
      <c r="C4976" s="1382" t="s">
        <v>209</v>
      </c>
      <c r="D4976" s="1383"/>
      <c r="E4976" s="1384"/>
      <c r="F4976" s="1385"/>
      <c r="G4976" s="62"/>
      <c r="H4976" s="182"/>
      <c r="I4976" s="182"/>
    </row>
    <row r="4977" spans="2:9">
      <c r="B4977" s="2676" t="s">
        <v>1236</v>
      </c>
      <c r="C4977" s="3096"/>
      <c r="D4977" s="3097"/>
      <c r="E4977" s="2677">
        <f>+F4961+F4967+F4972+F4975</f>
        <v>118049.75</v>
      </c>
      <c r="F4977" s="3098"/>
      <c r="G4977" s="62"/>
      <c r="H4977" s="182"/>
      <c r="I4977" s="182"/>
    </row>
    <row r="4978" spans="2:9">
      <c r="B4978" s="30"/>
      <c r="C4978" s="30"/>
      <c r="D4978" s="30"/>
      <c r="E4978" s="61"/>
      <c r="F4978" s="62"/>
      <c r="G4978" s="62"/>
      <c r="H4978" s="182"/>
      <c r="I4978" s="182"/>
    </row>
    <row r="4979" spans="2:9">
      <c r="B4979" s="30"/>
      <c r="C4979" s="30"/>
      <c r="D4979" s="30"/>
      <c r="E4979" s="61"/>
      <c r="F4979" s="62"/>
      <c r="G4979" s="62"/>
      <c r="H4979" s="182"/>
      <c r="I4979" s="182"/>
    </row>
    <row r="4980" spans="2:9">
      <c r="B4980" s="2684" t="s">
        <v>1217</v>
      </c>
      <c r="C4980" s="3096"/>
      <c r="D4980" s="3097"/>
      <c r="E4980" s="1363" t="s">
        <v>782</v>
      </c>
      <c r="F4980" s="1386">
        <f>+'Pres. OBRA'!B164</f>
        <v>11.599999999999989</v>
      </c>
      <c r="G4980" s="62"/>
      <c r="H4980" s="182"/>
      <c r="I4980" s="182"/>
    </row>
    <row r="4981" spans="2:9" ht="26.45" customHeight="1">
      <c r="B4981" s="2685" t="s">
        <v>1218</v>
      </c>
      <c r="C4981" s="3096"/>
      <c r="D4981" s="3097"/>
      <c r="E4981" s="1364" t="s">
        <v>45</v>
      </c>
      <c r="F4981" s="1387" t="str">
        <f>+'Pres. OBRA'!D164</f>
        <v>und</v>
      </c>
      <c r="G4981" s="62"/>
      <c r="H4981" s="182"/>
      <c r="I4981" s="182"/>
    </row>
    <row r="4982" spans="2:9">
      <c r="B4982" s="2686"/>
      <c r="C4982" s="3096"/>
      <c r="D4982" s="3096"/>
      <c r="E4982" s="3096"/>
      <c r="F4982" s="3097"/>
      <c r="G4982" s="62"/>
      <c r="H4982" s="182"/>
      <c r="I4982" s="182"/>
    </row>
    <row r="4983" spans="2:9" ht="15.75">
      <c r="B4983" s="2687" t="s">
        <v>840</v>
      </c>
      <c r="C4983" s="3096"/>
      <c r="D4983" s="3096"/>
      <c r="E4983" s="3096"/>
      <c r="F4983" s="3097"/>
      <c r="G4983" s="62"/>
      <c r="H4983" s="182"/>
      <c r="I4983" s="182"/>
    </row>
    <row r="4984" spans="2:9" ht="15.75">
      <c r="B4984" s="2687"/>
      <c r="C4984" s="3096"/>
      <c r="D4984" s="3096"/>
      <c r="E4984" s="3096"/>
      <c r="F4984" s="3097"/>
      <c r="G4984" s="62"/>
      <c r="H4984" s="182"/>
      <c r="I4984" s="182"/>
    </row>
    <row r="4985" spans="2:9">
      <c r="B4985" s="2675" t="str">
        <f>+'Pres. OBRA'!C164</f>
        <v>adaptador tipo campana pvc 4"</v>
      </c>
      <c r="C4985" s="3093"/>
      <c r="D4985" s="3093"/>
      <c r="E4985" s="3093"/>
      <c r="F4985" s="3094"/>
      <c r="G4985" s="62"/>
      <c r="H4985" s="182"/>
      <c r="I4985" s="182"/>
    </row>
    <row r="4986" spans="2:9">
      <c r="B4986" s="1365" t="s">
        <v>1219</v>
      </c>
      <c r="C4986" s="1366" t="s">
        <v>310</v>
      </c>
      <c r="D4986" s="1366" t="s">
        <v>238</v>
      </c>
      <c r="E4986" s="1366" t="s">
        <v>1220</v>
      </c>
      <c r="F4986" s="1366" t="s">
        <v>1221</v>
      </c>
      <c r="G4986" s="62"/>
      <c r="H4986" s="182"/>
      <c r="I4986" s="182"/>
    </row>
    <row r="4987" spans="2:9">
      <c r="B4987" s="1392" t="s">
        <v>1325</v>
      </c>
      <c r="C4987" s="1393" t="s">
        <v>310</v>
      </c>
      <c r="D4987" s="1395">
        <v>1</v>
      </c>
      <c r="E4987" s="1388">
        <v>10250</v>
      </c>
      <c r="F4987" s="1389">
        <f>+E4987*D4987</f>
        <v>10250</v>
      </c>
      <c r="G4987" s="62"/>
      <c r="H4987" s="182"/>
      <c r="I4987" s="182"/>
    </row>
    <row r="4988" spans="2:9">
      <c r="B4988" s="1367"/>
      <c r="C4988" s="1368"/>
      <c r="D4988" s="1372"/>
      <c r="E4988" s="1371"/>
      <c r="F4988" s="1389">
        <f>+E4988*D4988</f>
        <v>0</v>
      </c>
      <c r="G4988" s="62"/>
      <c r="H4988" s="182"/>
      <c r="I4988" s="182"/>
    </row>
    <row r="4989" spans="2:9">
      <c r="B4989" s="1374"/>
      <c r="C4989" s="1375"/>
      <c r="D4989" s="1376"/>
      <c r="E4989" s="1374" t="s">
        <v>1223</v>
      </c>
      <c r="F4989" s="1377">
        <f>+F4987+F4988</f>
        <v>10250</v>
      </c>
      <c r="G4989" s="62"/>
      <c r="H4989" s="182"/>
      <c r="I4989" s="182"/>
    </row>
    <row r="4990" spans="2:9">
      <c r="B4990" s="1365" t="s">
        <v>1224</v>
      </c>
      <c r="C4990" s="1366" t="s">
        <v>310</v>
      </c>
      <c r="D4990" s="1366" t="s">
        <v>238</v>
      </c>
      <c r="E4990" s="1366" t="s">
        <v>1220</v>
      </c>
      <c r="F4990" s="1366" t="s">
        <v>1221</v>
      </c>
      <c r="G4990" s="62"/>
      <c r="H4990" s="182"/>
      <c r="I4990" s="182"/>
    </row>
    <row r="4991" spans="2:9">
      <c r="B4991" s="1367" t="s">
        <v>1225</v>
      </c>
      <c r="C4991" s="1378" t="s">
        <v>1226</v>
      </c>
      <c r="D4991" s="1379">
        <v>0</v>
      </c>
      <c r="E4991" s="1321">
        <v>95469</v>
      </c>
      <c r="F4991" s="1371">
        <f>+E4991*D4991</f>
        <v>0</v>
      </c>
      <c r="G4991" s="62"/>
      <c r="H4991" s="182"/>
      <c r="I4991" s="182"/>
    </row>
    <row r="4992" spans="2:9">
      <c r="B4992" s="1367" t="s">
        <v>1227</v>
      </c>
      <c r="C4992" s="1368" t="s">
        <v>1226</v>
      </c>
      <c r="D4992" s="1396">
        <v>2.5000000000000001E-2</v>
      </c>
      <c r="E4992" s="1321">
        <v>95469</v>
      </c>
      <c r="F4992" s="1371">
        <f>+E4992*D4992</f>
        <v>2386.7249999999999</v>
      </c>
      <c r="G4992" s="62"/>
      <c r="H4992" s="182"/>
      <c r="I4992" s="182"/>
    </row>
    <row r="4993" spans="2:9">
      <c r="B4993" s="1367" t="s">
        <v>1228</v>
      </c>
      <c r="C4993" s="1368" t="s">
        <v>1226</v>
      </c>
      <c r="D4993" s="1379">
        <v>0</v>
      </c>
      <c r="E4993" s="1321">
        <v>47450</v>
      </c>
      <c r="F4993" s="1371">
        <f>+E4993*D4993</f>
        <v>0</v>
      </c>
      <c r="G4993" s="62"/>
      <c r="H4993" s="182"/>
      <c r="I4993" s="182"/>
    </row>
    <row r="4994" spans="2:9">
      <c r="B4994" s="1367" t="s">
        <v>1229</v>
      </c>
      <c r="C4994" s="1368" t="s">
        <v>1226</v>
      </c>
      <c r="D4994" s="1396">
        <v>2.5000000000000001E-2</v>
      </c>
      <c r="E4994" s="1321">
        <v>47450</v>
      </c>
      <c r="F4994" s="1371">
        <f>+E4994*D4994</f>
        <v>1186.25</v>
      </c>
      <c r="G4994" s="62"/>
      <c r="H4994" s="182"/>
      <c r="I4994" s="182"/>
    </row>
    <row r="4995" spans="2:9">
      <c r="B4995" s="1374"/>
      <c r="C4995" s="1375"/>
      <c r="D4995" s="1376"/>
      <c r="E4995" s="1374" t="s">
        <v>1223</v>
      </c>
      <c r="F4995" s="1377">
        <f>SUM(F4991:F4994)</f>
        <v>3572.9749999999999</v>
      </c>
      <c r="G4995" s="62"/>
      <c r="H4995" s="182"/>
      <c r="I4995" s="182"/>
    </row>
    <row r="4996" spans="2:9">
      <c r="B4996" s="1365" t="s">
        <v>854</v>
      </c>
      <c r="C4996" s="1366" t="s">
        <v>310</v>
      </c>
      <c r="D4996" s="1366" t="s">
        <v>238</v>
      </c>
      <c r="E4996" s="1366" t="s">
        <v>1220</v>
      </c>
      <c r="F4996" s="1366" t="s">
        <v>1221</v>
      </c>
      <c r="G4996" s="62"/>
      <c r="H4996" s="182"/>
      <c r="I4996" s="182"/>
    </row>
    <row r="4997" spans="2:9">
      <c r="B4997" s="1365"/>
      <c r="C4997" s="1366"/>
      <c r="D4997" s="1366"/>
      <c r="E4997" s="1366"/>
      <c r="F4997" s="1366"/>
      <c r="G4997" s="62"/>
      <c r="H4997" s="182"/>
      <c r="I4997" s="182"/>
    </row>
    <row r="4998" spans="2:9">
      <c r="B4998" s="1367" t="s">
        <v>877</v>
      </c>
      <c r="C4998" s="1368" t="s">
        <v>1230</v>
      </c>
      <c r="D4998" s="1372">
        <v>0</v>
      </c>
      <c r="E4998" s="1371">
        <v>80000</v>
      </c>
      <c r="F4998" s="1371">
        <f>+E4998*D4998</f>
        <v>0</v>
      </c>
      <c r="G4998" s="62"/>
      <c r="H4998" s="182"/>
      <c r="I4998" s="182"/>
    </row>
    <row r="4999" spans="2:9">
      <c r="B4999" s="1367" t="s">
        <v>1231</v>
      </c>
      <c r="C4999" s="1368" t="s">
        <v>1230</v>
      </c>
      <c r="D4999" s="1372">
        <v>0</v>
      </c>
      <c r="E4999" s="1371">
        <v>3000000</v>
      </c>
      <c r="F4999" s="1371">
        <f>+E4999*D4999</f>
        <v>0</v>
      </c>
      <c r="G4999" s="62"/>
      <c r="H4999" s="182"/>
      <c r="I4999" s="182"/>
    </row>
    <row r="5000" spans="2:9">
      <c r="B5000" s="1374"/>
      <c r="C5000" s="1375"/>
      <c r="D5000" s="1376"/>
      <c r="E5000" s="1374" t="s">
        <v>1223</v>
      </c>
      <c r="F5000" s="1377">
        <f>SUM(F4998:F4999)</f>
        <v>0</v>
      </c>
      <c r="G5000" s="62"/>
      <c r="H5000" s="182"/>
      <c r="I5000" s="182"/>
    </row>
    <row r="5001" spans="2:9">
      <c r="B5001" s="1380" t="s">
        <v>1232</v>
      </c>
      <c r="C5001" s="1366" t="s">
        <v>310</v>
      </c>
      <c r="D5001" s="1366" t="s">
        <v>238</v>
      </c>
      <c r="E5001" s="1366" t="s">
        <v>1220</v>
      </c>
      <c r="F5001" s="1366" t="s">
        <v>1221</v>
      </c>
      <c r="G5001" s="62"/>
      <c r="H5001" s="182"/>
      <c r="I5001" s="182"/>
    </row>
    <row r="5002" spans="2:9">
      <c r="B5002" s="1374"/>
      <c r="C5002" s="1368" t="s">
        <v>1234</v>
      </c>
      <c r="D5002" s="1372">
        <v>1</v>
      </c>
      <c r="E5002" s="1371">
        <f>E4987*10%</f>
        <v>1025</v>
      </c>
      <c r="F5002" s="1371">
        <f>+E5002*D5002</f>
        <v>1025</v>
      </c>
      <c r="G5002" s="62"/>
      <c r="H5002" s="182"/>
      <c r="I5002" s="182"/>
    </row>
    <row r="5003" spans="2:9">
      <c r="B5003" s="1374"/>
      <c r="C5003" s="1375"/>
      <c r="D5003" s="1376"/>
      <c r="E5003" s="1374" t="s">
        <v>1223</v>
      </c>
      <c r="F5003" s="1377">
        <f>+F5002</f>
        <v>1025</v>
      </c>
      <c r="G5003" s="62"/>
      <c r="H5003" s="182"/>
      <c r="I5003" s="182"/>
    </row>
    <row r="5004" spans="2:9">
      <c r="B5004" s="1381" t="s">
        <v>1235</v>
      </c>
      <c r="C5004" s="1382" t="s">
        <v>209</v>
      </c>
      <c r="D5004" s="1383"/>
      <c r="E5004" s="1384"/>
      <c r="F5004" s="1385"/>
      <c r="G5004" s="62"/>
      <c r="H5004" s="182"/>
      <c r="I5004" s="182"/>
    </row>
    <row r="5005" spans="2:9">
      <c r="B5005" s="2676" t="s">
        <v>1236</v>
      </c>
      <c r="C5005" s="3096"/>
      <c r="D5005" s="3097"/>
      <c r="E5005" s="2677">
        <f>+F4989+F4995+F5000+F5003</f>
        <v>14847.975</v>
      </c>
      <c r="F5005" s="3098"/>
      <c r="G5005" s="62"/>
      <c r="H5005" s="182"/>
      <c r="I5005" s="182"/>
    </row>
    <row r="5006" spans="2:9">
      <c r="B5006" s="30"/>
      <c r="C5006" s="30"/>
      <c r="D5006" s="30"/>
      <c r="E5006" s="61"/>
      <c r="F5006" s="62"/>
      <c r="G5006" s="62"/>
      <c r="H5006" s="182"/>
      <c r="I5006" s="182"/>
    </row>
    <row r="5007" spans="2:9">
      <c r="B5007" s="30"/>
      <c r="C5007" s="30"/>
      <c r="D5007" s="30"/>
      <c r="E5007" s="61"/>
      <c r="F5007" s="62"/>
      <c r="G5007" s="62"/>
      <c r="H5007" s="182"/>
      <c r="I5007" s="182"/>
    </row>
    <row r="5008" spans="2:9">
      <c r="B5008" s="2684" t="s">
        <v>1217</v>
      </c>
      <c r="C5008" s="3096"/>
      <c r="D5008" s="3097"/>
      <c r="E5008" s="1363" t="s">
        <v>782</v>
      </c>
      <c r="F5008" s="1386">
        <f>+'Pres. OBRA'!B165</f>
        <v>11.609999999999989</v>
      </c>
      <c r="G5008" s="62"/>
      <c r="H5008" s="182"/>
      <c r="I5008" s="182"/>
    </row>
    <row r="5009" spans="2:9" ht="27.6" customHeight="1">
      <c r="B5009" s="2685" t="s">
        <v>1218</v>
      </c>
      <c r="C5009" s="3096"/>
      <c r="D5009" s="3097"/>
      <c r="E5009" s="1364" t="s">
        <v>45</v>
      </c>
      <c r="F5009" s="1387" t="str">
        <f>+'Pres. OBRA'!D165</f>
        <v>und</v>
      </c>
      <c r="G5009" s="62"/>
      <c r="H5009" s="182"/>
      <c r="I5009" s="182"/>
    </row>
    <row r="5010" spans="2:9">
      <c r="B5010" s="2686"/>
      <c r="C5010" s="3096"/>
      <c r="D5010" s="3096"/>
      <c r="E5010" s="3096"/>
      <c r="F5010" s="3097"/>
      <c r="G5010" s="62"/>
      <c r="H5010" s="182"/>
      <c r="I5010" s="182"/>
    </row>
    <row r="5011" spans="2:9" ht="15.75">
      <c r="B5011" s="2687" t="s">
        <v>840</v>
      </c>
      <c r="C5011" s="3096"/>
      <c r="D5011" s="3096"/>
      <c r="E5011" s="3096"/>
      <c r="F5011" s="3097"/>
      <c r="G5011" s="62"/>
      <c r="H5011" s="182"/>
      <c r="I5011" s="182"/>
    </row>
    <row r="5012" spans="2:9" ht="15.75">
      <c r="B5012" s="2687"/>
      <c r="C5012" s="3096"/>
      <c r="D5012" s="3096"/>
      <c r="E5012" s="3096"/>
      <c r="F5012" s="3097"/>
      <c r="G5012" s="62"/>
      <c r="H5012" s="182"/>
      <c r="I5012" s="182"/>
    </row>
    <row r="5013" spans="2:9">
      <c r="B5013" s="2698" t="str">
        <f>+'Pres. OBRA'!C165</f>
        <v>registro electrico rs3-001</v>
      </c>
      <c r="C5013" s="3093"/>
      <c r="D5013" s="3093"/>
      <c r="E5013" s="3093"/>
      <c r="F5013" s="3094"/>
      <c r="G5013" s="62"/>
      <c r="H5013" s="182"/>
      <c r="I5013" s="182"/>
    </row>
    <row r="5014" spans="2:9">
      <c r="B5014" s="1365" t="s">
        <v>1219</v>
      </c>
      <c r="C5014" s="1366" t="s">
        <v>310</v>
      </c>
      <c r="D5014" s="1366" t="s">
        <v>238</v>
      </c>
      <c r="E5014" s="1399" t="s">
        <v>1220</v>
      </c>
      <c r="F5014" s="1366" t="s">
        <v>1221</v>
      </c>
      <c r="G5014" s="62"/>
      <c r="H5014" s="182"/>
      <c r="I5014" s="182"/>
    </row>
    <row r="5015" spans="2:9">
      <c r="B5015" s="1317" t="s">
        <v>1249</v>
      </c>
      <c r="C5015" s="1327" t="s">
        <v>362</v>
      </c>
      <c r="D5015" s="1327">
        <v>0.3</v>
      </c>
      <c r="E5015" s="1321">
        <v>470010</v>
      </c>
      <c r="F5015" s="1321">
        <f>D5015*E5015</f>
        <v>141003</v>
      </c>
      <c r="G5015" s="62"/>
      <c r="H5015" s="182"/>
      <c r="I5015" s="182"/>
    </row>
    <row r="5016" spans="2:9">
      <c r="B5016" s="1317" t="s">
        <v>1251</v>
      </c>
      <c r="C5016" s="1327" t="s">
        <v>310</v>
      </c>
      <c r="D5016" s="1327">
        <v>1</v>
      </c>
      <c r="E5016" s="1321">
        <v>41650</v>
      </c>
      <c r="F5016" s="1321">
        <f t="shared" ref="F5016:F5021" si="67">D5016*E5016</f>
        <v>41650</v>
      </c>
      <c r="G5016" s="62"/>
      <c r="H5016" s="182"/>
      <c r="I5016" s="182"/>
    </row>
    <row r="5017" spans="2:9">
      <c r="B5017" s="1317" t="s">
        <v>1254</v>
      </c>
      <c r="C5017" s="1327" t="s">
        <v>543</v>
      </c>
      <c r="D5017" s="1327">
        <v>1</v>
      </c>
      <c r="E5017" s="1321">
        <v>89000</v>
      </c>
      <c r="F5017" s="1321">
        <f t="shared" si="67"/>
        <v>89000</v>
      </c>
      <c r="G5017" s="62"/>
      <c r="H5017" s="182"/>
      <c r="I5017" s="182"/>
    </row>
    <row r="5018" spans="2:9" ht="25.5">
      <c r="B5018" s="1350" t="s">
        <v>1256</v>
      </c>
      <c r="C5018" s="1351" t="s">
        <v>1246</v>
      </c>
      <c r="D5018" s="1352">
        <v>1</v>
      </c>
      <c r="E5018" s="1353">
        <v>149893</v>
      </c>
      <c r="F5018" s="1353">
        <f t="shared" si="67"/>
        <v>149893</v>
      </c>
      <c r="G5018" s="62"/>
      <c r="H5018" s="182"/>
      <c r="I5018" s="182"/>
    </row>
    <row r="5019" spans="2:9">
      <c r="B5019" s="1317" t="s">
        <v>1258</v>
      </c>
      <c r="C5019" s="1318" t="s">
        <v>1259</v>
      </c>
      <c r="D5019" s="1354">
        <v>0.5</v>
      </c>
      <c r="E5019" s="1321">
        <v>19100</v>
      </c>
      <c r="F5019" s="1321">
        <f t="shared" si="67"/>
        <v>9550</v>
      </c>
      <c r="G5019" s="62"/>
      <c r="H5019" s="182"/>
      <c r="I5019" s="182"/>
    </row>
    <row r="5020" spans="2:9">
      <c r="B5020" s="1317" t="s">
        <v>1261</v>
      </c>
      <c r="C5020" s="1318" t="s">
        <v>310</v>
      </c>
      <c r="D5020" s="1319">
        <v>1</v>
      </c>
      <c r="E5020" s="1321">
        <v>302857</v>
      </c>
      <c r="F5020" s="1321">
        <f t="shared" si="67"/>
        <v>302857</v>
      </c>
      <c r="G5020" s="62"/>
      <c r="H5020" s="182"/>
      <c r="I5020" s="182"/>
    </row>
    <row r="5021" spans="2:9">
      <c r="B5021" s="1317" t="s">
        <v>1263</v>
      </c>
      <c r="C5021" s="1318" t="s">
        <v>310</v>
      </c>
      <c r="D5021" s="1319">
        <v>1</v>
      </c>
      <c r="E5021" s="1321">
        <v>119000</v>
      </c>
      <c r="F5021" s="1321">
        <f t="shared" si="67"/>
        <v>119000</v>
      </c>
      <c r="G5021" s="62"/>
      <c r="H5021" s="182"/>
      <c r="I5021" s="182"/>
    </row>
    <row r="5022" spans="2:9">
      <c r="B5022" s="1374"/>
      <c r="C5022" s="1375"/>
      <c r="D5022" s="1376"/>
      <c r="E5022" s="1374" t="s">
        <v>1223</v>
      </c>
      <c r="F5022" s="1377">
        <f>SUM(F5015:F5021)</f>
        <v>852953</v>
      </c>
      <c r="G5022" s="62"/>
      <c r="H5022" s="182"/>
      <c r="I5022" s="182"/>
    </row>
    <row r="5023" spans="2:9">
      <c r="B5023" s="1365" t="s">
        <v>1224</v>
      </c>
      <c r="C5023" s="1366" t="s">
        <v>310</v>
      </c>
      <c r="D5023" s="1366" t="s">
        <v>238</v>
      </c>
      <c r="E5023" s="1366" t="s">
        <v>1220</v>
      </c>
      <c r="F5023" s="1366" t="s">
        <v>1221</v>
      </c>
      <c r="G5023" s="62"/>
      <c r="H5023" s="182"/>
      <c r="I5023" s="182"/>
    </row>
    <row r="5024" spans="2:9">
      <c r="B5024" s="1367" t="s">
        <v>1225</v>
      </c>
      <c r="C5024" s="1378" t="s">
        <v>1226</v>
      </c>
      <c r="D5024" s="1379">
        <v>1.5</v>
      </c>
      <c r="E5024" s="1321">
        <v>95469</v>
      </c>
      <c r="F5024" s="1371">
        <f>+E5024*D5024</f>
        <v>143203.5</v>
      </c>
      <c r="G5024" s="62"/>
      <c r="H5024" s="182"/>
      <c r="I5024" s="182"/>
    </row>
    <row r="5025" spans="2:9">
      <c r="B5025" s="1367" t="s">
        <v>1227</v>
      </c>
      <c r="C5025" s="1368" t="s">
        <v>1226</v>
      </c>
      <c r="D5025" s="1379">
        <v>0</v>
      </c>
      <c r="E5025" s="1321">
        <v>95469</v>
      </c>
      <c r="F5025" s="1371">
        <f>+E5025*D5025</f>
        <v>0</v>
      </c>
      <c r="G5025" s="62"/>
      <c r="H5025" s="182"/>
      <c r="I5025" s="182"/>
    </row>
    <row r="5026" spans="2:9">
      <c r="B5026" s="1367" t="s">
        <v>1228</v>
      </c>
      <c r="C5026" s="1368" t="s">
        <v>1226</v>
      </c>
      <c r="D5026" s="1379">
        <v>1.5</v>
      </c>
      <c r="E5026" s="1321">
        <v>47450</v>
      </c>
      <c r="F5026" s="1371">
        <f>+E5026*D5026</f>
        <v>71175</v>
      </c>
      <c r="G5026" s="62"/>
      <c r="H5026" s="182"/>
      <c r="I5026" s="182"/>
    </row>
    <row r="5027" spans="2:9">
      <c r="B5027" s="1367" t="s">
        <v>1229</v>
      </c>
      <c r="C5027" s="1368" t="s">
        <v>1226</v>
      </c>
      <c r="D5027" s="1379">
        <v>0</v>
      </c>
      <c r="E5027" s="1321">
        <v>47450</v>
      </c>
      <c r="F5027" s="1371">
        <f>+E5027*D5027</f>
        <v>0</v>
      </c>
      <c r="G5027" s="62"/>
      <c r="H5027" s="182"/>
      <c r="I5027" s="182"/>
    </row>
    <row r="5028" spans="2:9">
      <c r="B5028" s="1374"/>
      <c r="C5028" s="1375"/>
      <c r="D5028" s="1376"/>
      <c r="E5028" s="1374" t="s">
        <v>1223</v>
      </c>
      <c r="F5028" s="1377">
        <f>SUM(F5024:F5027)</f>
        <v>214378.5</v>
      </c>
      <c r="G5028" s="62"/>
      <c r="H5028" s="182"/>
      <c r="I5028" s="182"/>
    </row>
    <row r="5029" spans="2:9">
      <c r="B5029" s="1365" t="s">
        <v>854</v>
      </c>
      <c r="C5029" s="1366" t="s">
        <v>310</v>
      </c>
      <c r="D5029" s="1366" t="s">
        <v>238</v>
      </c>
      <c r="E5029" s="1366" t="s">
        <v>1220</v>
      </c>
      <c r="F5029" s="1366" t="s">
        <v>1221</v>
      </c>
      <c r="G5029" s="62"/>
      <c r="H5029" s="182"/>
      <c r="I5029" s="182"/>
    </row>
    <row r="5030" spans="2:9">
      <c r="B5030" s="1365"/>
      <c r="C5030" s="1366"/>
      <c r="D5030" s="1366"/>
      <c r="E5030" s="1366"/>
      <c r="F5030" s="1366"/>
      <c r="G5030" s="62"/>
      <c r="H5030" s="182"/>
      <c r="I5030" s="182"/>
    </row>
    <row r="5031" spans="2:9">
      <c r="B5031" s="1367" t="s">
        <v>877</v>
      </c>
      <c r="C5031" s="1368" t="s">
        <v>1230</v>
      </c>
      <c r="D5031" s="1372">
        <v>0.1</v>
      </c>
      <c r="E5031" s="1371">
        <v>80000</v>
      </c>
      <c r="F5031" s="1371">
        <f>+E5031*D5031</f>
        <v>8000</v>
      </c>
      <c r="G5031" s="62"/>
      <c r="H5031" s="182"/>
      <c r="I5031" s="182"/>
    </row>
    <row r="5032" spans="2:9">
      <c r="B5032" s="1367" t="s">
        <v>1231</v>
      </c>
      <c r="C5032" s="1368" t="s">
        <v>1230</v>
      </c>
      <c r="D5032" s="1372">
        <v>0</v>
      </c>
      <c r="E5032" s="1371">
        <v>3000000</v>
      </c>
      <c r="F5032" s="1371">
        <f>+E5032*D5032</f>
        <v>0</v>
      </c>
      <c r="G5032" s="62"/>
      <c r="H5032" s="182"/>
      <c r="I5032" s="182"/>
    </row>
    <row r="5033" spans="2:9">
      <c r="B5033" s="1374"/>
      <c r="C5033" s="1375"/>
      <c r="D5033" s="1376"/>
      <c r="E5033" s="1374" t="s">
        <v>1223</v>
      </c>
      <c r="F5033" s="1377">
        <f>SUM(F5031:F5032)</f>
        <v>8000</v>
      </c>
      <c r="G5033" s="62"/>
      <c r="H5033" s="182"/>
      <c r="I5033" s="182"/>
    </row>
    <row r="5034" spans="2:9">
      <c r="B5034" s="1380" t="s">
        <v>1232</v>
      </c>
      <c r="C5034" s="1366" t="s">
        <v>310</v>
      </c>
      <c r="D5034" s="1366" t="s">
        <v>238</v>
      </c>
      <c r="E5034" s="1366" t="s">
        <v>1220</v>
      </c>
      <c r="F5034" s="1366" t="s">
        <v>1221</v>
      </c>
      <c r="G5034" s="62"/>
      <c r="H5034" s="182"/>
      <c r="I5034" s="182"/>
    </row>
    <row r="5035" spans="2:9">
      <c r="B5035" s="1374"/>
      <c r="C5035" s="1368" t="s">
        <v>1234</v>
      </c>
      <c r="D5035" s="1372">
        <v>1</v>
      </c>
      <c r="E5035" s="1371">
        <v>22000</v>
      </c>
      <c r="F5035" s="1371">
        <f>+E5035*D5035</f>
        <v>22000</v>
      </c>
      <c r="G5035" s="62"/>
      <c r="H5035" s="182"/>
      <c r="I5035" s="182"/>
    </row>
    <row r="5036" spans="2:9">
      <c r="B5036" s="1374"/>
      <c r="C5036" s="1375"/>
      <c r="D5036" s="1376"/>
      <c r="E5036" s="1374" t="s">
        <v>1223</v>
      </c>
      <c r="F5036" s="1377">
        <f>+F5035</f>
        <v>22000</v>
      </c>
      <c r="G5036" s="62"/>
      <c r="H5036" s="182"/>
      <c r="I5036" s="182"/>
    </row>
    <row r="5037" spans="2:9">
      <c r="B5037" s="1381" t="s">
        <v>1235</v>
      </c>
      <c r="C5037" s="1382" t="s">
        <v>209</v>
      </c>
      <c r="D5037" s="1383"/>
      <c r="E5037" s="1384"/>
      <c r="F5037" s="1385"/>
      <c r="G5037" s="62"/>
      <c r="H5037" s="182"/>
      <c r="I5037" s="182"/>
    </row>
    <row r="5038" spans="2:9">
      <c r="B5038" s="2676" t="s">
        <v>1236</v>
      </c>
      <c r="C5038" s="3096"/>
      <c r="D5038" s="3097"/>
      <c r="E5038" s="2677">
        <f>+F5022+F5028+F5033+F5036</f>
        <v>1097331.5</v>
      </c>
      <c r="F5038" s="3098"/>
      <c r="G5038" s="62"/>
      <c r="H5038" s="182"/>
      <c r="I5038" s="182"/>
    </row>
    <row r="5039" spans="2:9">
      <c r="B5039" s="30"/>
      <c r="C5039" s="30"/>
      <c r="D5039" s="30"/>
      <c r="E5039" s="61"/>
      <c r="F5039" s="62"/>
      <c r="G5039" s="62"/>
      <c r="H5039" s="182"/>
      <c r="I5039" s="182"/>
    </row>
    <row r="5040" spans="2:9">
      <c r="B5040" s="30"/>
      <c r="C5040" s="30"/>
      <c r="D5040" s="30"/>
      <c r="E5040" s="61"/>
      <c r="F5040" s="62"/>
      <c r="G5040" s="62"/>
      <c r="H5040" s="182"/>
      <c r="I5040" s="182"/>
    </row>
    <row r="5041" spans="2:9">
      <c r="B5041" s="2684" t="s">
        <v>1217</v>
      </c>
      <c r="C5041" s="3096"/>
      <c r="D5041" s="3097"/>
      <c r="E5041" s="1363" t="s">
        <v>782</v>
      </c>
      <c r="F5041" s="1386">
        <f>+'Pres. OBRA'!B166</f>
        <v>11.619999999999989</v>
      </c>
      <c r="G5041" s="62"/>
      <c r="H5041" s="182"/>
      <c r="I5041" s="182"/>
    </row>
    <row r="5042" spans="2:9" ht="24.6" customHeight="1">
      <c r="B5042" s="2685" t="s">
        <v>1218</v>
      </c>
      <c r="C5042" s="3096"/>
      <c r="D5042" s="3097"/>
      <c r="E5042" s="1364" t="s">
        <v>45</v>
      </c>
      <c r="F5042" s="1387" t="str">
        <f>+'Pres. OBRA'!D166</f>
        <v>und</v>
      </c>
      <c r="G5042" s="62"/>
      <c r="H5042" s="182"/>
      <c r="I5042" s="182"/>
    </row>
    <row r="5043" spans="2:9">
      <c r="B5043" s="2686"/>
      <c r="C5043" s="3096"/>
      <c r="D5043" s="3096"/>
      <c r="E5043" s="3096"/>
      <c r="F5043" s="3097"/>
      <c r="G5043" s="62"/>
      <c r="H5043" s="182"/>
      <c r="I5043" s="182"/>
    </row>
    <row r="5044" spans="2:9" ht="15.75">
      <c r="B5044" s="2687" t="s">
        <v>840</v>
      </c>
      <c r="C5044" s="3096"/>
      <c r="D5044" s="3096"/>
      <c r="E5044" s="3096"/>
      <c r="F5044" s="3097"/>
      <c r="G5044" s="62"/>
      <c r="H5044" s="182"/>
      <c r="I5044" s="182"/>
    </row>
    <row r="5045" spans="2:9" ht="15.75">
      <c r="B5045" s="2687"/>
      <c r="C5045" s="3096"/>
      <c r="D5045" s="3096"/>
      <c r="E5045" s="3096"/>
      <c r="F5045" s="3097"/>
      <c r="G5045" s="62"/>
      <c r="H5045" s="182"/>
      <c r="I5045" s="182"/>
    </row>
    <row r="5046" spans="2:9">
      <c r="B5046" s="2675" t="str">
        <f>+'Pres. OBRA'!C166</f>
        <v>conector 10-10</v>
      </c>
      <c r="C5046" s="3093"/>
      <c r="D5046" s="3093"/>
      <c r="E5046" s="3093"/>
      <c r="F5046" s="3094"/>
      <c r="G5046" s="62"/>
      <c r="H5046" s="182"/>
      <c r="I5046" s="182"/>
    </row>
    <row r="5047" spans="2:9">
      <c r="B5047" s="1365" t="s">
        <v>1219</v>
      </c>
      <c r="C5047" s="1366" t="s">
        <v>310</v>
      </c>
      <c r="D5047" s="1366" t="s">
        <v>238</v>
      </c>
      <c r="E5047" s="1399" t="s">
        <v>1220</v>
      </c>
      <c r="F5047" s="1366" t="s">
        <v>1221</v>
      </c>
      <c r="G5047" s="62"/>
      <c r="H5047" s="182"/>
      <c r="I5047" s="182"/>
    </row>
    <row r="5048" spans="2:9">
      <c r="B5048" s="1392" t="s">
        <v>1326</v>
      </c>
      <c r="C5048" s="1393" t="s">
        <v>310</v>
      </c>
      <c r="D5048" s="1400">
        <v>1</v>
      </c>
      <c r="E5048" s="1401">
        <v>7399</v>
      </c>
      <c r="F5048" s="1402">
        <f>+E5048*D5048</f>
        <v>7399</v>
      </c>
      <c r="G5048" s="62"/>
      <c r="H5048" s="182"/>
      <c r="I5048" s="182"/>
    </row>
    <row r="5049" spans="2:9">
      <c r="B5049" s="1367"/>
      <c r="C5049" s="1368"/>
      <c r="D5049" s="1372"/>
      <c r="E5049" s="1403"/>
      <c r="F5049" s="1389">
        <f>+E5049*D5049</f>
        <v>0</v>
      </c>
      <c r="G5049" s="62"/>
      <c r="H5049" s="182"/>
      <c r="I5049" s="182"/>
    </row>
    <row r="5050" spans="2:9">
      <c r="B5050" s="1374"/>
      <c r="C5050" s="1375"/>
      <c r="D5050" s="1376"/>
      <c r="E5050" s="1374" t="s">
        <v>1223</v>
      </c>
      <c r="F5050" s="1377">
        <f>+F5048+F5049</f>
        <v>7399</v>
      </c>
      <c r="G5050" s="62"/>
      <c r="H5050" s="182"/>
      <c r="I5050" s="182"/>
    </row>
    <row r="5051" spans="2:9">
      <c r="B5051" s="1365" t="s">
        <v>1224</v>
      </c>
      <c r="C5051" s="1366" t="s">
        <v>310</v>
      </c>
      <c r="D5051" s="1366" t="s">
        <v>238</v>
      </c>
      <c r="E5051" s="1366" t="s">
        <v>1220</v>
      </c>
      <c r="F5051" s="1366" t="s">
        <v>1221</v>
      </c>
      <c r="G5051" s="62"/>
      <c r="H5051" s="182"/>
      <c r="I5051" s="182"/>
    </row>
    <row r="5052" spans="2:9">
      <c r="B5052" s="1367" t="s">
        <v>1225</v>
      </c>
      <c r="C5052" s="1378" t="s">
        <v>1226</v>
      </c>
      <c r="D5052" s="1379">
        <v>0.03</v>
      </c>
      <c r="E5052" s="1321">
        <v>95469</v>
      </c>
      <c r="F5052" s="1371">
        <f>+E5052*D5052</f>
        <v>2864.0699999999997</v>
      </c>
      <c r="G5052" s="62"/>
      <c r="H5052" s="182"/>
      <c r="I5052" s="182"/>
    </row>
    <row r="5053" spans="2:9">
      <c r="B5053" s="1367" t="s">
        <v>1227</v>
      </c>
      <c r="C5053" s="1368" t="s">
        <v>1226</v>
      </c>
      <c r="D5053" s="1379">
        <v>0</v>
      </c>
      <c r="E5053" s="1321">
        <v>95469</v>
      </c>
      <c r="F5053" s="1371">
        <f>+E5053*D5053</f>
        <v>0</v>
      </c>
      <c r="G5053" s="62"/>
      <c r="H5053" s="182"/>
      <c r="I5053" s="182"/>
    </row>
    <row r="5054" spans="2:9">
      <c r="B5054" s="1367" t="s">
        <v>1228</v>
      </c>
      <c r="C5054" s="1368" t="s">
        <v>1226</v>
      </c>
      <c r="D5054" s="1379">
        <v>0.03</v>
      </c>
      <c r="E5054" s="1321">
        <v>47450</v>
      </c>
      <c r="F5054" s="1371">
        <f>+E5054*D5054</f>
        <v>1423.5</v>
      </c>
      <c r="G5054" s="62"/>
      <c r="H5054" s="182"/>
      <c r="I5054" s="182"/>
    </row>
    <row r="5055" spans="2:9">
      <c r="B5055" s="1367" t="s">
        <v>1229</v>
      </c>
      <c r="C5055" s="1368" t="s">
        <v>1226</v>
      </c>
      <c r="D5055" s="1379">
        <v>0</v>
      </c>
      <c r="E5055" s="1321">
        <v>47450</v>
      </c>
      <c r="F5055" s="1371">
        <f>+E5055*D5055</f>
        <v>0</v>
      </c>
      <c r="G5055" s="62"/>
      <c r="H5055" s="182"/>
      <c r="I5055" s="182"/>
    </row>
    <row r="5056" spans="2:9">
      <c r="B5056" s="1374"/>
      <c r="C5056" s="1375"/>
      <c r="D5056" s="1376"/>
      <c r="E5056" s="1374" t="s">
        <v>1223</v>
      </c>
      <c r="F5056" s="1377">
        <f>SUM(F5052:F5055)</f>
        <v>4287.57</v>
      </c>
      <c r="G5056" s="62"/>
      <c r="H5056" s="182"/>
      <c r="I5056" s="182"/>
    </row>
    <row r="5057" spans="2:9">
      <c r="B5057" s="1365" t="s">
        <v>854</v>
      </c>
      <c r="C5057" s="1366" t="s">
        <v>310</v>
      </c>
      <c r="D5057" s="1366" t="s">
        <v>238</v>
      </c>
      <c r="E5057" s="1366" t="s">
        <v>1220</v>
      </c>
      <c r="F5057" s="1366" t="s">
        <v>1221</v>
      </c>
      <c r="G5057" s="62"/>
      <c r="H5057" s="182"/>
      <c r="I5057" s="182"/>
    </row>
    <row r="5058" spans="2:9">
      <c r="B5058" s="1365"/>
      <c r="C5058" s="1366"/>
      <c r="D5058" s="1366"/>
      <c r="E5058" s="1366"/>
      <c r="F5058" s="1366"/>
      <c r="G5058" s="62"/>
      <c r="H5058" s="182"/>
      <c r="I5058" s="182"/>
    </row>
    <row r="5059" spans="2:9">
      <c r="B5059" s="1367" t="s">
        <v>877</v>
      </c>
      <c r="C5059" s="1368" t="s">
        <v>1230</v>
      </c>
      <c r="D5059" s="1372">
        <v>0.05</v>
      </c>
      <c r="E5059" s="1371">
        <v>80000</v>
      </c>
      <c r="F5059" s="1371">
        <f>+E5059*D5059</f>
        <v>4000</v>
      </c>
      <c r="G5059" s="62"/>
      <c r="H5059" s="182"/>
      <c r="I5059" s="182"/>
    </row>
    <row r="5060" spans="2:9">
      <c r="B5060" s="1367" t="s">
        <v>1231</v>
      </c>
      <c r="C5060" s="1368" t="s">
        <v>1230</v>
      </c>
      <c r="D5060" s="1372">
        <v>0</v>
      </c>
      <c r="E5060" s="1371">
        <v>3000000</v>
      </c>
      <c r="F5060" s="1371">
        <f>+E5060*D5060</f>
        <v>0</v>
      </c>
      <c r="G5060" s="62"/>
      <c r="H5060" s="182"/>
      <c r="I5060" s="182"/>
    </row>
    <row r="5061" spans="2:9">
      <c r="B5061" s="1374"/>
      <c r="C5061" s="1375"/>
      <c r="D5061" s="1376"/>
      <c r="E5061" s="1374" t="s">
        <v>1223</v>
      </c>
      <c r="F5061" s="1377">
        <f>SUM(F5059:F5060)</f>
        <v>4000</v>
      </c>
      <c r="G5061" s="62"/>
      <c r="H5061" s="182"/>
      <c r="I5061" s="182"/>
    </row>
    <row r="5062" spans="2:9">
      <c r="B5062" s="1380" t="s">
        <v>1232</v>
      </c>
      <c r="C5062" s="1366" t="s">
        <v>310</v>
      </c>
      <c r="D5062" s="1366" t="s">
        <v>238</v>
      </c>
      <c r="E5062" s="1366" t="s">
        <v>1220</v>
      </c>
      <c r="F5062" s="1366" t="s">
        <v>1221</v>
      </c>
      <c r="G5062" s="62"/>
      <c r="H5062" s="182"/>
      <c r="I5062" s="182"/>
    </row>
    <row r="5063" spans="2:9">
      <c r="B5063" s="1374"/>
      <c r="C5063" s="1368" t="s">
        <v>1234</v>
      </c>
      <c r="D5063" s="1372">
        <v>1</v>
      </c>
      <c r="E5063" s="1371">
        <f>E5048*10%</f>
        <v>739.90000000000009</v>
      </c>
      <c r="F5063" s="1371">
        <f>+E5063*D5063</f>
        <v>739.90000000000009</v>
      </c>
      <c r="G5063" s="62"/>
      <c r="H5063" s="182"/>
      <c r="I5063" s="182"/>
    </row>
    <row r="5064" spans="2:9">
      <c r="B5064" s="1374"/>
      <c r="C5064" s="1375"/>
      <c r="D5064" s="1376"/>
      <c r="E5064" s="1374" t="s">
        <v>1223</v>
      </c>
      <c r="F5064" s="1377">
        <f>+F5063</f>
        <v>739.90000000000009</v>
      </c>
      <c r="G5064" s="62"/>
      <c r="H5064" s="182"/>
      <c r="I5064" s="182"/>
    </row>
    <row r="5065" spans="2:9">
      <c r="B5065" s="1381" t="s">
        <v>1235</v>
      </c>
      <c r="C5065" s="1382" t="s">
        <v>209</v>
      </c>
      <c r="D5065" s="1383"/>
      <c r="E5065" s="1384"/>
      <c r="F5065" s="1385"/>
      <c r="G5065" s="62"/>
      <c r="H5065" s="182"/>
      <c r="I5065" s="182"/>
    </row>
    <row r="5066" spans="2:9">
      <c r="B5066" s="2676" t="s">
        <v>1236</v>
      </c>
      <c r="C5066" s="3096"/>
      <c r="D5066" s="3097"/>
      <c r="E5066" s="2677">
        <f>+F5050+F5056+F5061+F5064</f>
        <v>16426.47</v>
      </c>
      <c r="F5066" s="3098"/>
      <c r="G5066" s="62"/>
      <c r="H5066" s="182"/>
      <c r="I5066" s="182"/>
    </row>
    <row r="5067" spans="2:9">
      <c r="B5067" s="30"/>
      <c r="C5067" s="30"/>
      <c r="D5067" s="30"/>
      <c r="E5067" s="61"/>
      <c r="F5067" s="62"/>
      <c r="G5067" s="62"/>
      <c r="H5067" s="182"/>
      <c r="I5067" s="182"/>
    </row>
    <row r="5068" spans="2:9">
      <c r="B5068" s="30"/>
      <c r="C5068" s="30"/>
      <c r="D5068" s="30"/>
      <c r="E5068" s="61"/>
      <c r="F5068" s="62"/>
      <c r="G5068" s="62"/>
      <c r="H5068" s="182"/>
      <c r="I5068" s="182"/>
    </row>
    <row r="5069" spans="2:9">
      <c r="B5069" s="2684" t="s">
        <v>1217</v>
      </c>
      <c r="C5069" s="3096"/>
      <c r="D5069" s="3097"/>
      <c r="E5069" s="1363" t="s">
        <v>782</v>
      </c>
      <c r="F5069" s="1386">
        <f>+'Pres. OBRA'!B167</f>
        <v>11.629999999999988</v>
      </c>
      <c r="G5069" s="62"/>
      <c r="H5069" s="182"/>
      <c r="I5069" s="182"/>
    </row>
    <row r="5070" spans="2:9" ht="28.15" customHeight="1">
      <c r="B5070" s="2685" t="s">
        <v>1218</v>
      </c>
      <c r="C5070" s="3096"/>
      <c r="D5070" s="3097"/>
      <c r="E5070" s="1364" t="s">
        <v>45</v>
      </c>
      <c r="F5070" s="1387" t="str">
        <f>+'Pres. OBRA'!D167</f>
        <v>und</v>
      </c>
      <c r="G5070" s="62"/>
      <c r="H5070" s="182"/>
      <c r="I5070" s="182"/>
    </row>
    <row r="5071" spans="2:9">
      <c r="B5071" s="2686"/>
      <c r="C5071" s="3096"/>
      <c r="D5071" s="3096"/>
      <c r="E5071" s="3096"/>
      <c r="F5071" s="3097"/>
      <c r="G5071" s="62"/>
      <c r="H5071" s="182"/>
      <c r="I5071" s="182"/>
    </row>
    <row r="5072" spans="2:9" ht="15.75">
      <c r="B5072" s="2687" t="s">
        <v>840</v>
      </c>
      <c r="C5072" s="3096"/>
      <c r="D5072" s="3096"/>
      <c r="E5072" s="3096"/>
      <c r="F5072" s="3097"/>
      <c r="G5072" s="62"/>
      <c r="H5072" s="182"/>
      <c r="I5072" s="182"/>
    </row>
    <row r="5073" spans="2:9" ht="15.75">
      <c r="B5073" s="2687"/>
      <c r="C5073" s="3096"/>
      <c r="D5073" s="3096"/>
      <c r="E5073" s="3096"/>
      <c r="F5073" s="3097"/>
      <c r="G5073" s="62"/>
      <c r="H5073" s="182"/>
      <c r="I5073" s="182"/>
    </row>
    <row r="5074" spans="2:9">
      <c r="B5074" s="2675" t="str">
        <f>+'Pres. OBRA'!C167</f>
        <v>conector de compresion ap1</v>
      </c>
      <c r="C5074" s="3093"/>
      <c r="D5074" s="3093"/>
      <c r="E5074" s="3093"/>
      <c r="F5074" s="3094"/>
      <c r="G5074" s="62"/>
      <c r="H5074" s="182"/>
      <c r="I5074" s="182"/>
    </row>
    <row r="5075" spans="2:9">
      <c r="B5075" s="1365" t="s">
        <v>1219</v>
      </c>
      <c r="C5075" s="1366" t="s">
        <v>310</v>
      </c>
      <c r="D5075" s="1366" t="s">
        <v>238</v>
      </c>
      <c r="E5075" s="1399" t="s">
        <v>1220</v>
      </c>
      <c r="F5075" s="1366" t="s">
        <v>1221</v>
      </c>
      <c r="G5075" s="62"/>
      <c r="H5075" s="182"/>
      <c r="I5075" s="182"/>
    </row>
    <row r="5076" spans="2:9">
      <c r="B5076" s="1392" t="s">
        <v>1327</v>
      </c>
      <c r="C5076" s="1393" t="s">
        <v>310</v>
      </c>
      <c r="D5076" s="1400">
        <v>1</v>
      </c>
      <c r="E5076" s="1401">
        <v>2351</v>
      </c>
      <c r="F5076" s="1402">
        <f>+E5076*D5076</f>
        <v>2351</v>
      </c>
      <c r="G5076" s="62"/>
      <c r="H5076" s="182"/>
      <c r="I5076" s="182"/>
    </row>
    <row r="5077" spans="2:9">
      <c r="B5077" s="1367"/>
      <c r="C5077" s="1368"/>
      <c r="D5077" s="1372"/>
      <c r="E5077" s="1403"/>
      <c r="F5077" s="1389">
        <f>+E5077*D5077</f>
        <v>0</v>
      </c>
      <c r="G5077" s="62"/>
      <c r="H5077" s="182"/>
      <c r="I5077" s="182"/>
    </row>
    <row r="5078" spans="2:9">
      <c r="B5078" s="1374"/>
      <c r="C5078" s="1375"/>
      <c r="D5078" s="1376"/>
      <c r="E5078" s="1374" t="s">
        <v>1223</v>
      </c>
      <c r="F5078" s="1377">
        <f>+F5076+F5077</f>
        <v>2351</v>
      </c>
      <c r="G5078" s="62"/>
      <c r="H5078" s="182"/>
      <c r="I5078" s="182"/>
    </row>
    <row r="5079" spans="2:9">
      <c r="B5079" s="1365" t="s">
        <v>1224</v>
      </c>
      <c r="C5079" s="1366" t="s">
        <v>310</v>
      </c>
      <c r="D5079" s="1366" t="s">
        <v>238</v>
      </c>
      <c r="E5079" s="1366" t="s">
        <v>1220</v>
      </c>
      <c r="F5079" s="1366" t="s">
        <v>1221</v>
      </c>
      <c r="G5079" s="62"/>
      <c r="H5079" s="182"/>
      <c r="I5079" s="182"/>
    </row>
    <row r="5080" spans="2:9">
      <c r="B5080" s="1367" t="s">
        <v>1225</v>
      </c>
      <c r="C5080" s="1378" t="s">
        <v>1226</v>
      </c>
      <c r="D5080" s="1396">
        <v>4.0000000000000001E-3</v>
      </c>
      <c r="E5080" s="1321">
        <v>95469</v>
      </c>
      <c r="F5080" s="1371">
        <f>+E5080*D5080</f>
        <v>381.87600000000003</v>
      </c>
      <c r="G5080" s="62"/>
      <c r="H5080" s="182"/>
      <c r="I5080" s="182"/>
    </row>
    <row r="5081" spans="2:9">
      <c r="B5081" s="1367" t="s">
        <v>1227</v>
      </c>
      <c r="C5081" s="1368" t="s">
        <v>1226</v>
      </c>
      <c r="D5081" s="1379">
        <v>0</v>
      </c>
      <c r="E5081" s="1321">
        <v>95469</v>
      </c>
      <c r="F5081" s="1371">
        <f>+E5081*D5081</f>
        <v>0</v>
      </c>
      <c r="G5081" s="62"/>
      <c r="H5081" s="182"/>
      <c r="I5081" s="182"/>
    </row>
    <row r="5082" spans="2:9">
      <c r="B5082" s="1367" t="s">
        <v>1228</v>
      </c>
      <c r="C5082" s="1368" t="s">
        <v>1226</v>
      </c>
      <c r="D5082" s="1396">
        <v>4.0000000000000001E-3</v>
      </c>
      <c r="E5082" s="1321">
        <v>47450</v>
      </c>
      <c r="F5082" s="1371">
        <f>+E5082*D5082</f>
        <v>189.8</v>
      </c>
      <c r="G5082" s="62"/>
      <c r="H5082" s="182"/>
      <c r="I5082" s="182"/>
    </row>
    <row r="5083" spans="2:9">
      <c r="B5083" s="1367" t="s">
        <v>1229</v>
      </c>
      <c r="C5083" s="1368" t="s">
        <v>1226</v>
      </c>
      <c r="D5083" s="1379">
        <v>0</v>
      </c>
      <c r="E5083" s="1321">
        <v>47450</v>
      </c>
      <c r="F5083" s="1371">
        <f>+E5083*D5083</f>
        <v>0</v>
      </c>
      <c r="G5083" s="62"/>
      <c r="H5083" s="182"/>
      <c r="I5083" s="182"/>
    </row>
    <row r="5084" spans="2:9">
      <c r="B5084" s="1374"/>
      <c r="C5084" s="1375"/>
      <c r="D5084" s="1376"/>
      <c r="E5084" s="1374" t="s">
        <v>1223</v>
      </c>
      <c r="F5084" s="1377">
        <f>SUM(F5080:F5083)</f>
        <v>571.67600000000004</v>
      </c>
      <c r="G5084" s="62"/>
      <c r="H5084" s="182"/>
      <c r="I5084" s="182"/>
    </row>
    <row r="5085" spans="2:9">
      <c r="B5085" s="1365" t="s">
        <v>854</v>
      </c>
      <c r="C5085" s="1366" t="s">
        <v>310</v>
      </c>
      <c r="D5085" s="1366" t="s">
        <v>238</v>
      </c>
      <c r="E5085" s="1366" t="s">
        <v>1220</v>
      </c>
      <c r="F5085" s="1366" t="s">
        <v>1221</v>
      </c>
      <c r="G5085" s="62"/>
      <c r="H5085" s="182"/>
      <c r="I5085" s="182"/>
    </row>
    <row r="5086" spans="2:9">
      <c r="B5086" s="1365"/>
      <c r="C5086" s="1366"/>
      <c r="D5086" s="1366"/>
      <c r="E5086" s="1366"/>
      <c r="F5086" s="1366"/>
      <c r="G5086" s="62"/>
      <c r="H5086" s="182"/>
      <c r="I5086" s="182"/>
    </row>
    <row r="5087" spans="2:9">
      <c r="B5087" s="1367" t="s">
        <v>877</v>
      </c>
      <c r="C5087" s="1368" t="s">
        <v>1230</v>
      </c>
      <c r="D5087" s="1372">
        <v>5.0000000000000001E-3</v>
      </c>
      <c r="E5087" s="1371">
        <v>80000</v>
      </c>
      <c r="F5087" s="1371">
        <f>+E5087*D5087</f>
        <v>400</v>
      </c>
      <c r="G5087" s="62"/>
      <c r="H5087" s="182"/>
      <c r="I5087" s="182"/>
    </row>
    <row r="5088" spans="2:9">
      <c r="B5088" s="1367" t="s">
        <v>1231</v>
      </c>
      <c r="C5088" s="1368" t="s">
        <v>1230</v>
      </c>
      <c r="D5088" s="1372">
        <v>0</v>
      </c>
      <c r="E5088" s="1371">
        <v>3000000</v>
      </c>
      <c r="F5088" s="1371">
        <f>+E5088*D5088</f>
        <v>0</v>
      </c>
      <c r="G5088" s="62"/>
      <c r="H5088" s="182"/>
      <c r="I5088" s="182"/>
    </row>
    <row r="5089" spans="2:9">
      <c r="B5089" s="1374"/>
      <c r="C5089" s="1375"/>
      <c r="D5089" s="1376"/>
      <c r="E5089" s="1374" t="s">
        <v>1223</v>
      </c>
      <c r="F5089" s="1377">
        <f>SUM(F5087:F5088)</f>
        <v>400</v>
      </c>
      <c r="G5089" s="62"/>
      <c r="H5089" s="182"/>
      <c r="I5089" s="182"/>
    </row>
    <row r="5090" spans="2:9">
      <c r="B5090" s="1380" t="s">
        <v>1232</v>
      </c>
      <c r="C5090" s="1366" t="s">
        <v>310</v>
      </c>
      <c r="D5090" s="1366" t="s">
        <v>238</v>
      </c>
      <c r="E5090" s="1366" t="s">
        <v>1220</v>
      </c>
      <c r="F5090" s="1366" t="s">
        <v>1221</v>
      </c>
      <c r="G5090" s="62"/>
      <c r="H5090" s="182"/>
      <c r="I5090" s="182"/>
    </row>
    <row r="5091" spans="2:9">
      <c r="B5091" s="1374"/>
      <c r="C5091" s="1368" t="s">
        <v>1234</v>
      </c>
      <c r="D5091" s="1372">
        <v>1</v>
      </c>
      <c r="E5091" s="1371">
        <f>E5076*10%</f>
        <v>235.10000000000002</v>
      </c>
      <c r="F5091" s="1371">
        <f>+E5091*D5091</f>
        <v>235.10000000000002</v>
      </c>
      <c r="G5091" s="62"/>
      <c r="H5091" s="182"/>
      <c r="I5091" s="182"/>
    </row>
    <row r="5092" spans="2:9">
      <c r="B5092" s="1374"/>
      <c r="C5092" s="1375"/>
      <c r="D5092" s="1376"/>
      <c r="E5092" s="1374" t="s">
        <v>1223</v>
      </c>
      <c r="F5092" s="1377">
        <f>+F5091</f>
        <v>235.10000000000002</v>
      </c>
      <c r="G5092" s="62"/>
      <c r="H5092" s="182"/>
      <c r="I5092" s="182"/>
    </row>
    <row r="5093" spans="2:9">
      <c r="B5093" s="1381" t="s">
        <v>1235</v>
      </c>
      <c r="C5093" s="1382" t="s">
        <v>209</v>
      </c>
      <c r="D5093" s="1383"/>
      <c r="E5093" s="1384"/>
      <c r="F5093" s="1385"/>
      <c r="G5093" s="62"/>
      <c r="H5093" s="182"/>
      <c r="I5093" s="182"/>
    </row>
    <row r="5094" spans="2:9">
      <c r="B5094" s="2676" t="s">
        <v>1236</v>
      </c>
      <c r="C5094" s="3096"/>
      <c r="D5094" s="3097"/>
      <c r="E5094" s="2677">
        <f>+F5078+F5084+F5089+F5092</f>
        <v>3557.7759999999998</v>
      </c>
      <c r="F5094" s="3098"/>
      <c r="G5094" s="62"/>
      <c r="H5094" s="182"/>
      <c r="I5094" s="182"/>
    </row>
    <row r="5095" spans="2:9">
      <c r="B5095" s="30"/>
      <c r="C5095" s="30"/>
      <c r="D5095" s="30"/>
      <c r="E5095" s="61"/>
      <c r="F5095" s="62"/>
      <c r="G5095" s="62"/>
      <c r="H5095" s="182"/>
      <c r="I5095" s="182"/>
    </row>
    <row r="5096" spans="2:9">
      <c r="B5096" s="30"/>
      <c r="C5096" s="30"/>
      <c r="D5096" s="30"/>
      <c r="E5096" s="61"/>
      <c r="F5096" s="62"/>
      <c r="G5096" s="62"/>
      <c r="H5096" s="182"/>
      <c r="I5096" s="182"/>
    </row>
    <row r="5097" spans="2:9">
      <c r="B5097" s="2684" t="s">
        <v>1217</v>
      </c>
      <c r="C5097" s="3096"/>
      <c r="D5097" s="3097"/>
      <c r="E5097" s="1363" t="s">
        <v>782</v>
      </c>
      <c r="F5097" s="1386">
        <f>+'Pres. OBRA'!B168</f>
        <v>11.639999999999988</v>
      </c>
      <c r="G5097" s="62"/>
      <c r="H5097" s="182"/>
      <c r="I5097" s="182"/>
    </row>
    <row r="5098" spans="2:9" ht="27.6" customHeight="1">
      <c r="B5098" s="2685" t="s">
        <v>1218</v>
      </c>
      <c r="C5098" s="3096"/>
      <c r="D5098" s="3097"/>
      <c r="E5098" s="1364" t="s">
        <v>45</v>
      </c>
      <c r="F5098" s="1387" t="str">
        <f>+'Pres. OBRA'!D168</f>
        <v>und</v>
      </c>
      <c r="G5098" s="62"/>
      <c r="H5098" s="182"/>
      <c r="I5098" s="182"/>
    </row>
    <row r="5099" spans="2:9">
      <c r="B5099" s="2686"/>
      <c r="C5099" s="3096"/>
      <c r="D5099" s="3096"/>
      <c r="E5099" s="3096"/>
      <c r="F5099" s="3097"/>
      <c r="G5099" s="62"/>
      <c r="H5099" s="182"/>
      <c r="I5099" s="182"/>
    </row>
    <row r="5100" spans="2:9" ht="15.75">
      <c r="B5100" s="2687" t="s">
        <v>840</v>
      </c>
      <c r="C5100" s="3096"/>
      <c r="D5100" s="3096"/>
      <c r="E5100" s="3096"/>
      <c r="F5100" s="3097"/>
      <c r="G5100" s="62"/>
      <c r="H5100" s="182"/>
      <c r="I5100" s="182"/>
    </row>
    <row r="5101" spans="2:9" ht="15.75">
      <c r="B5101" s="2687"/>
      <c r="C5101" s="3096"/>
      <c r="D5101" s="3096"/>
      <c r="E5101" s="3096"/>
      <c r="F5101" s="3097"/>
      <c r="G5101" s="62"/>
      <c r="H5101" s="182"/>
      <c r="I5101" s="182"/>
    </row>
    <row r="5102" spans="2:9">
      <c r="B5102" s="2675" t="str">
        <f>+'Pres. OBRA'!C168</f>
        <v>cinta autofundente</v>
      </c>
      <c r="C5102" s="3093"/>
      <c r="D5102" s="3093"/>
      <c r="E5102" s="3093"/>
      <c r="F5102" s="3094"/>
      <c r="G5102" s="62"/>
      <c r="H5102" s="182"/>
      <c r="I5102" s="182"/>
    </row>
    <row r="5103" spans="2:9">
      <c r="B5103" s="1365" t="s">
        <v>1219</v>
      </c>
      <c r="C5103" s="1366" t="s">
        <v>310</v>
      </c>
      <c r="D5103" s="1366" t="s">
        <v>238</v>
      </c>
      <c r="E5103" s="1399" t="s">
        <v>1220</v>
      </c>
      <c r="F5103" s="1366" t="s">
        <v>1221</v>
      </c>
      <c r="G5103" s="62"/>
      <c r="H5103" s="182"/>
      <c r="I5103" s="182"/>
    </row>
    <row r="5104" spans="2:9">
      <c r="B5104" s="1392" t="s">
        <v>1328</v>
      </c>
      <c r="C5104" s="1393" t="s">
        <v>310</v>
      </c>
      <c r="D5104" s="1400">
        <v>1</v>
      </c>
      <c r="E5104" s="1401">
        <v>69900</v>
      </c>
      <c r="F5104" s="1402">
        <f>+E5104*D5104</f>
        <v>69900</v>
      </c>
      <c r="G5104" s="62"/>
      <c r="H5104" s="182"/>
      <c r="I5104" s="182"/>
    </row>
    <row r="5105" spans="2:9">
      <c r="B5105" s="1367"/>
      <c r="C5105" s="1368"/>
      <c r="D5105" s="1372"/>
      <c r="E5105" s="1403"/>
      <c r="F5105" s="1389">
        <f>+E5105*D5105</f>
        <v>0</v>
      </c>
      <c r="G5105" s="62"/>
      <c r="H5105" s="182"/>
      <c r="I5105" s="182"/>
    </row>
    <row r="5106" spans="2:9">
      <c r="B5106" s="1374"/>
      <c r="C5106" s="1375"/>
      <c r="D5106" s="1376"/>
      <c r="E5106" s="1374" t="s">
        <v>1223</v>
      </c>
      <c r="F5106" s="1377">
        <f>+F5104+F5105</f>
        <v>69900</v>
      </c>
      <c r="G5106" s="62"/>
      <c r="H5106" s="182"/>
      <c r="I5106" s="182"/>
    </row>
    <row r="5107" spans="2:9">
      <c r="B5107" s="1365" t="s">
        <v>1224</v>
      </c>
      <c r="C5107" s="1366" t="s">
        <v>310</v>
      </c>
      <c r="D5107" s="1366" t="s">
        <v>238</v>
      </c>
      <c r="E5107" s="1366" t="s">
        <v>1220</v>
      </c>
      <c r="F5107" s="1366" t="s">
        <v>1221</v>
      </c>
      <c r="G5107" s="62"/>
      <c r="H5107" s="182"/>
      <c r="I5107" s="182"/>
    </row>
    <row r="5108" spans="2:9">
      <c r="B5108" s="1367" t="s">
        <v>1225</v>
      </c>
      <c r="C5108" s="1378" t="s">
        <v>1226</v>
      </c>
      <c r="D5108" s="1379">
        <v>0.05</v>
      </c>
      <c r="E5108" s="1321">
        <v>95469</v>
      </c>
      <c r="F5108" s="1371">
        <f>+E5108*D5108</f>
        <v>4773.45</v>
      </c>
      <c r="G5108" s="62"/>
      <c r="H5108" s="182"/>
      <c r="I5108" s="182"/>
    </row>
    <row r="5109" spans="2:9">
      <c r="B5109" s="1367" t="s">
        <v>1227</v>
      </c>
      <c r="C5109" s="1368" t="s">
        <v>1226</v>
      </c>
      <c r="D5109" s="1379">
        <v>0</v>
      </c>
      <c r="E5109" s="1321">
        <v>95469</v>
      </c>
      <c r="F5109" s="1371">
        <f>+E5109*D5109</f>
        <v>0</v>
      </c>
      <c r="G5109" s="62"/>
      <c r="H5109" s="182"/>
      <c r="I5109" s="182"/>
    </row>
    <row r="5110" spans="2:9">
      <c r="B5110" s="1367" t="s">
        <v>1228</v>
      </c>
      <c r="C5110" s="1368" t="s">
        <v>1226</v>
      </c>
      <c r="D5110" s="1379">
        <v>0.05</v>
      </c>
      <c r="E5110" s="1321">
        <v>47450</v>
      </c>
      <c r="F5110" s="1371">
        <f>+E5110*D5110</f>
        <v>2372.5</v>
      </c>
      <c r="G5110" s="62"/>
      <c r="H5110" s="182"/>
      <c r="I5110" s="182"/>
    </row>
    <row r="5111" spans="2:9">
      <c r="B5111" s="1367" t="s">
        <v>1229</v>
      </c>
      <c r="C5111" s="1368" t="s">
        <v>1226</v>
      </c>
      <c r="D5111" s="1379">
        <v>0</v>
      </c>
      <c r="E5111" s="1321">
        <v>47450</v>
      </c>
      <c r="F5111" s="1371">
        <f>+E5111*D5111</f>
        <v>0</v>
      </c>
      <c r="G5111" s="62"/>
      <c r="H5111" s="182"/>
      <c r="I5111" s="182"/>
    </row>
    <row r="5112" spans="2:9">
      <c r="B5112" s="1374"/>
      <c r="C5112" s="1375"/>
      <c r="D5112" s="1376"/>
      <c r="E5112" s="1374" t="s">
        <v>1223</v>
      </c>
      <c r="F5112" s="1377">
        <f>SUM(F5108:F5111)</f>
        <v>7145.95</v>
      </c>
      <c r="G5112" s="62"/>
      <c r="H5112" s="182"/>
      <c r="I5112" s="182"/>
    </row>
    <row r="5113" spans="2:9">
      <c r="B5113" s="1365" t="s">
        <v>854</v>
      </c>
      <c r="C5113" s="1366" t="s">
        <v>310</v>
      </c>
      <c r="D5113" s="1366" t="s">
        <v>238</v>
      </c>
      <c r="E5113" s="1366" t="s">
        <v>1220</v>
      </c>
      <c r="F5113" s="1366" t="s">
        <v>1221</v>
      </c>
      <c r="G5113" s="62"/>
      <c r="H5113" s="182"/>
      <c r="I5113" s="182"/>
    </row>
    <row r="5114" spans="2:9">
      <c r="B5114" s="1365"/>
      <c r="C5114" s="1366"/>
      <c r="D5114" s="1366"/>
      <c r="E5114" s="1366"/>
      <c r="F5114" s="1366"/>
      <c r="G5114" s="62"/>
      <c r="H5114" s="182"/>
      <c r="I5114" s="182"/>
    </row>
    <row r="5115" spans="2:9">
      <c r="B5115" s="1367" t="s">
        <v>877</v>
      </c>
      <c r="C5115" s="1368" t="s">
        <v>1230</v>
      </c>
      <c r="D5115" s="1372">
        <v>5.0000000000000001E-3</v>
      </c>
      <c r="E5115" s="1371">
        <v>80000</v>
      </c>
      <c r="F5115" s="1371">
        <f>+E5115*D5115</f>
        <v>400</v>
      </c>
      <c r="G5115" s="62"/>
      <c r="H5115" s="182"/>
      <c r="I5115" s="182"/>
    </row>
    <row r="5116" spans="2:9">
      <c r="B5116" s="1367" t="s">
        <v>1231</v>
      </c>
      <c r="C5116" s="1368" t="s">
        <v>1230</v>
      </c>
      <c r="D5116" s="1372">
        <v>0</v>
      </c>
      <c r="E5116" s="1371">
        <v>3000000</v>
      </c>
      <c r="F5116" s="1371">
        <f>+E5116*D5116</f>
        <v>0</v>
      </c>
      <c r="G5116" s="62"/>
      <c r="H5116" s="182"/>
      <c r="I5116" s="182"/>
    </row>
    <row r="5117" spans="2:9">
      <c r="B5117" s="1374"/>
      <c r="C5117" s="1375"/>
      <c r="D5117" s="1376"/>
      <c r="E5117" s="1374" t="s">
        <v>1223</v>
      </c>
      <c r="F5117" s="1377">
        <f>SUM(F5115:F5116)</f>
        <v>400</v>
      </c>
      <c r="G5117" s="62"/>
      <c r="H5117" s="182"/>
      <c r="I5117" s="182"/>
    </row>
    <row r="5118" spans="2:9">
      <c r="B5118" s="1380" t="s">
        <v>1232</v>
      </c>
      <c r="C5118" s="1366" t="s">
        <v>310</v>
      </c>
      <c r="D5118" s="1366" t="s">
        <v>238</v>
      </c>
      <c r="E5118" s="1366" t="s">
        <v>1220</v>
      </c>
      <c r="F5118" s="1366" t="s">
        <v>1221</v>
      </c>
      <c r="G5118" s="62"/>
      <c r="H5118" s="182"/>
      <c r="I5118" s="182"/>
    </row>
    <row r="5119" spans="2:9">
      <c r="B5119" s="1374"/>
      <c r="C5119" s="1368" t="s">
        <v>1234</v>
      </c>
      <c r="D5119" s="1372">
        <v>1</v>
      </c>
      <c r="E5119" s="1371">
        <f>E5104*0.5%</f>
        <v>349.5</v>
      </c>
      <c r="F5119" s="1371">
        <f>+E5119*D5119</f>
        <v>349.5</v>
      </c>
      <c r="G5119" s="62"/>
      <c r="H5119" s="182"/>
      <c r="I5119" s="182"/>
    </row>
    <row r="5120" spans="2:9">
      <c r="B5120" s="1374"/>
      <c r="C5120" s="1375"/>
      <c r="D5120" s="1376"/>
      <c r="E5120" s="1374" t="s">
        <v>1223</v>
      </c>
      <c r="F5120" s="1377">
        <f>+F5119</f>
        <v>349.5</v>
      </c>
      <c r="G5120" s="62"/>
      <c r="H5120" s="182"/>
      <c r="I5120" s="182"/>
    </row>
    <row r="5121" spans="2:9">
      <c r="B5121" s="1381" t="s">
        <v>1235</v>
      </c>
      <c r="C5121" s="1382" t="s">
        <v>209</v>
      </c>
      <c r="D5121" s="1383"/>
      <c r="E5121" s="1384"/>
      <c r="F5121" s="1385"/>
      <c r="G5121" s="62"/>
      <c r="H5121" s="182"/>
      <c r="I5121" s="182"/>
    </row>
    <row r="5122" spans="2:9">
      <c r="B5122" s="2676" t="s">
        <v>1236</v>
      </c>
      <c r="C5122" s="3096"/>
      <c r="D5122" s="3097"/>
      <c r="E5122" s="2677">
        <f>+F5106+F5112+F5117+F5120</f>
        <v>77795.45</v>
      </c>
      <c r="F5122" s="3098"/>
      <c r="G5122" s="62"/>
      <c r="H5122" s="182"/>
      <c r="I5122" s="182"/>
    </row>
    <row r="5123" spans="2:9">
      <c r="B5123" s="30"/>
      <c r="C5123" s="30"/>
      <c r="D5123" s="30"/>
      <c r="E5123" s="61"/>
      <c r="F5123" s="62"/>
      <c r="G5123" s="62"/>
      <c r="H5123" s="182"/>
      <c r="I5123" s="182"/>
    </row>
    <row r="5124" spans="2:9">
      <c r="B5124" s="30"/>
      <c r="C5124" s="30"/>
      <c r="D5124" s="30"/>
      <c r="E5124" s="61"/>
      <c r="F5124" s="62"/>
      <c r="G5124" s="62"/>
      <c r="H5124" s="182"/>
      <c r="I5124" s="182"/>
    </row>
    <row r="5125" spans="2:9">
      <c r="B5125" s="2684" t="s">
        <v>1217</v>
      </c>
      <c r="C5125" s="3096"/>
      <c r="D5125" s="3097"/>
      <c r="E5125" s="1363" t="s">
        <v>782</v>
      </c>
      <c r="F5125" s="1386">
        <f>+'Pres. OBRA'!B169</f>
        <v>11.649999999999988</v>
      </c>
      <c r="G5125" s="62"/>
      <c r="H5125" s="182"/>
      <c r="I5125" s="182"/>
    </row>
    <row r="5126" spans="2:9" ht="25.9" customHeight="1">
      <c r="B5126" s="2685" t="s">
        <v>1218</v>
      </c>
      <c r="C5126" s="3096"/>
      <c r="D5126" s="3097"/>
      <c r="E5126" s="1364" t="s">
        <v>45</v>
      </c>
      <c r="F5126" s="1387" t="str">
        <f>+'Pres. OBRA'!D169</f>
        <v>mt</v>
      </c>
      <c r="G5126" s="62"/>
      <c r="H5126" s="182"/>
      <c r="I5126" s="182"/>
    </row>
    <row r="5127" spans="2:9">
      <c r="B5127" s="2686"/>
      <c r="C5127" s="3096"/>
      <c r="D5127" s="3096"/>
      <c r="E5127" s="3096"/>
      <c r="F5127" s="3097"/>
      <c r="G5127" s="62"/>
      <c r="H5127" s="182"/>
      <c r="I5127" s="182"/>
    </row>
    <row r="5128" spans="2:9" ht="15.75">
      <c r="B5128" s="2687" t="s">
        <v>840</v>
      </c>
      <c r="C5128" s="3096"/>
      <c r="D5128" s="3096"/>
      <c r="E5128" s="3096"/>
      <c r="F5128" s="3097"/>
      <c r="G5128" s="62"/>
      <c r="H5128" s="182"/>
      <c r="I5128" s="182"/>
    </row>
    <row r="5129" spans="2:9" ht="15.75">
      <c r="B5129" s="2687"/>
      <c r="C5129" s="3096"/>
      <c r="D5129" s="3096"/>
      <c r="E5129" s="3096"/>
      <c r="F5129" s="3097"/>
      <c r="G5129" s="62"/>
      <c r="H5129" s="182"/>
      <c r="I5129" s="182"/>
    </row>
    <row r="5130" spans="2:9">
      <c r="B5130" s="2675" t="str">
        <f>+'Pres. OBRA'!C169</f>
        <v>cable thnn 1/0</v>
      </c>
      <c r="C5130" s="3093"/>
      <c r="D5130" s="3093"/>
      <c r="E5130" s="3093"/>
      <c r="F5130" s="3094"/>
      <c r="G5130" s="62"/>
      <c r="H5130" s="182"/>
      <c r="I5130" s="182"/>
    </row>
    <row r="5131" spans="2:9">
      <c r="B5131" s="1365" t="s">
        <v>1219</v>
      </c>
      <c r="C5131" s="1366" t="s">
        <v>310</v>
      </c>
      <c r="D5131" s="1366" t="s">
        <v>238</v>
      </c>
      <c r="E5131" s="1399" t="s">
        <v>1220</v>
      </c>
      <c r="F5131" s="1366" t="s">
        <v>1221</v>
      </c>
      <c r="G5131" s="62"/>
      <c r="H5131" s="182"/>
      <c r="I5131" s="182"/>
    </row>
    <row r="5132" spans="2:9">
      <c r="B5132" s="1392" t="s">
        <v>1329</v>
      </c>
      <c r="C5132" s="1393" t="s">
        <v>1284</v>
      </c>
      <c r="D5132" s="1400">
        <v>1</v>
      </c>
      <c r="E5132" s="1401">
        <v>54093</v>
      </c>
      <c r="F5132" s="1402">
        <f>+E5132*D5132</f>
        <v>54093</v>
      </c>
      <c r="G5132" s="62"/>
      <c r="H5132" s="182"/>
      <c r="I5132" s="182"/>
    </row>
    <row r="5133" spans="2:9">
      <c r="B5133" s="1367"/>
      <c r="C5133" s="1368"/>
      <c r="D5133" s="1372"/>
      <c r="E5133" s="1403"/>
      <c r="F5133" s="1389">
        <f>+E5133*D5133</f>
        <v>0</v>
      </c>
      <c r="G5133" s="62"/>
      <c r="H5133" s="182"/>
      <c r="I5133" s="182"/>
    </row>
    <row r="5134" spans="2:9">
      <c r="B5134" s="1374"/>
      <c r="C5134" s="1375"/>
      <c r="D5134" s="1376"/>
      <c r="E5134" s="1374" t="s">
        <v>1223</v>
      </c>
      <c r="F5134" s="1377">
        <f>+F5132+F5133</f>
        <v>54093</v>
      </c>
      <c r="G5134" s="62"/>
      <c r="H5134" s="182"/>
      <c r="I5134" s="182"/>
    </row>
    <row r="5135" spans="2:9">
      <c r="B5135" s="1365" t="s">
        <v>1224</v>
      </c>
      <c r="C5135" s="1366" t="s">
        <v>310</v>
      </c>
      <c r="D5135" s="1366" t="s">
        <v>238</v>
      </c>
      <c r="E5135" s="1366" t="s">
        <v>1220</v>
      </c>
      <c r="F5135" s="1366" t="s">
        <v>1221</v>
      </c>
      <c r="G5135" s="62"/>
      <c r="H5135" s="182"/>
      <c r="I5135" s="182"/>
    </row>
    <row r="5136" spans="2:9">
      <c r="B5136" s="1367" t="s">
        <v>1225</v>
      </c>
      <c r="C5136" s="1378" t="s">
        <v>1226</v>
      </c>
      <c r="D5136" s="1396">
        <v>0.05</v>
      </c>
      <c r="E5136" s="1321">
        <v>95469</v>
      </c>
      <c r="F5136" s="1371">
        <f>+E5136*D5136</f>
        <v>4773.45</v>
      </c>
      <c r="G5136" s="62"/>
      <c r="H5136" s="182"/>
      <c r="I5136" s="182"/>
    </row>
    <row r="5137" spans="2:9">
      <c r="B5137" s="1367" t="s">
        <v>1227</v>
      </c>
      <c r="C5137" s="1368" t="s">
        <v>1226</v>
      </c>
      <c r="D5137" s="1379">
        <v>0</v>
      </c>
      <c r="E5137" s="1321">
        <v>95469</v>
      </c>
      <c r="F5137" s="1371">
        <f>+E5137*D5137</f>
        <v>0</v>
      </c>
      <c r="G5137" s="62"/>
      <c r="H5137" s="182"/>
      <c r="I5137" s="182"/>
    </row>
    <row r="5138" spans="2:9">
      <c r="B5138" s="1367" t="s">
        <v>1228</v>
      </c>
      <c r="C5138" s="1368" t="s">
        <v>1226</v>
      </c>
      <c r="D5138" s="1396">
        <v>0.05</v>
      </c>
      <c r="E5138" s="1321">
        <v>47450</v>
      </c>
      <c r="F5138" s="1371">
        <f>+E5138*D5138</f>
        <v>2372.5</v>
      </c>
      <c r="G5138" s="62"/>
      <c r="H5138" s="182"/>
      <c r="I5138" s="182"/>
    </row>
    <row r="5139" spans="2:9">
      <c r="B5139" s="1367" t="s">
        <v>1229</v>
      </c>
      <c r="C5139" s="1368" t="s">
        <v>1226</v>
      </c>
      <c r="D5139" s="1379">
        <v>0</v>
      </c>
      <c r="E5139" s="1321">
        <v>47450</v>
      </c>
      <c r="F5139" s="1371">
        <f>+E5139*D5139</f>
        <v>0</v>
      </c>
      <c r="G5139" s="62"/>
      <c r="H5139" s="182"/>
      <c r="I5139" s="182"/>
    </row>
    <row r="5140" spans="2:9">
      <c r="B5140" s="1374"/>
      <c r="C5140" s="1375"/>
      <c r="D5140" s="1376"/>
      <c r="E5140" s="1374" t="s">
        <v>1223</v>
      </c>
      <c r="F5140" s="1377">
        <f>SUM(F5136:F5139)</f>
        <v>7145.95</v>
      </c>
      <c r="G5140" s="62"/>
      <c r="H5140" s="182"/>
      <c r="I5140" s="182"/>
    </row>
    <row r="5141" spans="2:9">
      <c r="B5141" s="1365" t="s">
        <v>854</v>
      </c>
      <c r="C5141" s="1366" t="s">
        <v>310</v>
      </c>
      <c r="D5141" s="1366" t="s">
        <v>238</v>
      </c>
      <c r="E5141" s="1366" t="s">
        <v>1220</v>
      </c>
      <c r="F5141" s="1366" t="s">
        <v>1221</v>
      </c>
      <c r="G5141" s="62"/>
      <c r="H5141" s="182"/>
      <c r="I5141" s="182"/>
    </row>
    <row r="5142" spans="2:9">
      <c r="B5142" s="1365"/>
      <c r="C5142" s="1366"/>
      <c r="D5142" s="1366"/>
      <c r="E5142" s="1366"/>
      <c r="F5142" s="1366"/>
      <c r="G5142" s="62"/>
      <c r="H5142" s="182"/>
      <c r="I5142" s="182"/>
    </row>
    <row r="5143" spans="2:9">
      <c r="B5143" s="1367" t="s">
        <v>877</v>
      </c>
      <c r="C5143" s="1368" t="s">
        <v>1230</v>
      </c>
      <c r="D5143" s="1372">
        <v>0.02</v>
      </c>
      <c r="E5143" s="1371">
        <v>80000</v>
      </c>
      <c r="F5143" s="1371">
        <f>+E5143*D5143</f>
        <v>1600</v>
      </c>
      <c r="G5143" s="62"/>
      <c r="H5143" s="182"/>
      <c r="I5143" s="182"/>
    </row>
    <row r="5144" spans="2:9">
      <c r="B5144" s="1367" t="s">
        <v>1231</v>
      </c>
      <c r="C5144" s="1368" t="s">
        <v>1230</v>
      </c>
      <c r="D5144" s="1372">
        <v>0</v>
      </c>
      <c r="E5144" s="1371">
        <v>3000000</v>
      </c>
      <c r="F5144" s="1371">
        <f>+E5144*D5144</f>
        <v>0</v>
      </c>
      <c r="G5144" s="62"/>
      <c r="H5144" s="182"/>
      <c r="I5144" s="182"/>
    </row>
    <row r="5145" spans="2:9">
      <c r="B5145" s="1374"/>
      <c r="C5145" s="1375"/>
      <c r="D5145" s="1376"/>
      <c r="E5145" s="1374" t="s">
        <v>1223</v>
      </c>
      <c r="F5145" s="1377">
        <f>SUM(F5143:F5144)</f>
        <v>1600</v>
      </c>
      <c r="G5145" s="62"/>
      <c r="H5145" s="182"/>
      <c r="I5145" s="182"/>
    </row>
    <row r="5146" spans="2:9">
      <c r="B5146" s="1380" t="s">
        <v>1232</v>
      </c>
      <c r="C5146" s="1366" t="s">
        <v>310</v>
      </c>
      <c r="D5146" s="1366" t="s">
        <v>238</v>
      </c>
      <c r="E5146" s="1366" t="s">
        <v>1220</v>
      </c>
      <c r="F5146" s="1366" t="s">
        <v>1221</v>
      </c>
      <c r="G5146" s="62"/>
      <c r="H5146" s="182"/>
      <c r="I5146" s="182"/>
    </row>
    <row r="5147" spans="2:9">
      <c r="B5147" s="1374"/>
      <c r="C5147" s="1368" t="s">
        <v>1234</v>
      </c>
      <c r="D5147" s="1372">
        <v>1</v>
      </c>
      <c r="E5147" s="1371">
        <f>E5132*2.5%</f>
        <v>1352.325</v>
      </c>
      <c r="F5147" s="1371">
        <f>+E5147*D5147</f>
        <v>1352.325</v>
      </c>
      <c r="G5147" s="62"/>
      <c r="H5147" s="182"/>
      <c r="I5147" s="182"/>
    </row>
    <row r="5148" spans="2:9">
      <c r="B5148" s="1374"/>
      <c r="C5148" s="1375"/>
      <c r="D5148" s="1376"/>
      <c r="E5148" s="1374" t="s">
        <v>1223</v>
      </c>
      <c r="F5148" s="1377">
        <f>+F5147</f>
        <v>1352.325</v>
      </c>
      <c r="G5148" s="62"/>
      <c r="H5148" s="182"/>
      <c r="I5148" s="182"/>
    </row>
    <row r="5149" spans="2:9">
      <c r="B5149" s="1381" t="s">
        <v>1235</v>
      </c>
      <c r="C5149" s="1382" t="s">
        <v>209</v>
      </c>
      <c r="D5149" s="1383"/>
      <c r="E5149" s="1384"/>
      <c r="F5149" s="1385"/>
      <c r="G5149" s="62"/>
      <c r="H5149" s="182"/>
      <c r="I5149" s="182"/>
    </row>
    <row r="5150" spans="2:9">
      <c r="B5150" s="2676" t="s">
        <v>1236</v>
      </c>
      <c r="C5150" s="3096"/>
      <c r="D5150" s="3097"/>
      <c r="E5150" s="2677">
        <f>+F5134+F5140+F5145+F5148</f>
        <v>64191.274999999994</v>
      </c>
      <c r="F5150" s="3098"/>
      <c r="G5150" s="62"/>
      <c r="H5150" s="182"/>
      <c r="I5150" s="182"/>
    </row>
    <row r="5151" spans="2:9">
      <c r="B5151" s="30"/>
      <c r="C5151" s="30"/>
      <c r="D5151" s="30"/>
      <c r="E5151" s="61"/>
      <c r="F5151" s="62"/>
      <c r="G5151" s="62"/>
      <c r="H5151" s="182"/>
      <c r="I5151" s="182"/>
    </row>
    <row r="5152" spans="2:9">
      <c r="B5152" s="30"/>
      <c r="C5152" s="30"/>
      <c r="D5152" s="30"/>
      <c r="E5152" s="61"/>
      <c r="F5152" s="62"/>
      <c r="G5152" s="62"/>
      <c r="H5152" s="182"/>
      <c r="I5152" s="182"/>
    </row>
    <row r="5153" spans="2:9">
      <c r="B5153" s="2684" t="s">
        <v>1217</v>
      </c>
      <c r="C5153" s="3096"/>
      <c r="D5153" s="3097"/>
      <c r="E5153" s="1363" t="s">
        <v>782</v>
      </c>
      <c r="F5153" s="1386">
        <f>+'Pres. OBRA'!B170</f>
        <v>11.659999999999988</v>
      </c>
      <c r="G5153" s="62"/>
      <c r="H5153" s="182"/>
      <c r="I5153" s="182"/>
    </row>
    <row r="5154" spans="2:9" ht="35.450000000000003" customHeight="1">
      <c r="B5154" s="2685" t="s">
        <v>1218</v>
      </c>
      <c r="C5154" s="3096"/>
      <c r="D5154" s="3097"/>
      <c r="E5154" s="1364" t="s">
        <v>45</v>
      </c>
      <c r="F5154" s="1387" t="str">
        <f>+'Pres. OBRA'!D170</f>
        <v>mt</v>
      </c>
      <c r="G5154" s="62"/>
      <c r="H5154" s="182"/>
      <c r="I5154" s="182"/>
    </row>
    <row r="5155" spans="2:9">
      <c r="B5155" s="2686"/>
      <c r="C5155" s="3096"/>
      <c r="D5155" s="3096"/>
      <c r="E5155" s="3096"/>
      <c r="F5155" s="3097"/>
      <c r="G5155" s="62"/>
      <c r="H5155" s="182"/>
      <c r="I5155" s="182"/>
    </row>
    <row r="5156" spans="2:9" ht="15.75">
      <c r="B5156" s="2687" t="s">
        <v>840</v>
      </c>
      <c r="C5156" s="3096"/>
      <c r="D5156" s="3096"/>
      <c r="E5156" s="3096"/>
      <c r="F5156" s="3097"/>
      <c r="G5156" s="62"/>
      <c r="H5156" s="182"/>
      <c r="I5156" s="182"/>
    </row>
    <row r="5157" spans="2:9" ht="15.75">
      <c r="B5157" s="2687"/>
      <c r="C5157" s="3096"/>
      <c r="D5157" s="3096"/>
      <c r="E5157" s="3096"/>
      <c r="F5157" s="3097"/>
      <c r="G5157" s="62"/>
      <c r="H5157" s="182"/>
      <c r="I5157" s="182"/>
    </row>
    <row r="5158" spans="2:9">
      <c r="B5158" s="2675" t="str">
        <f>+'Pres. OBRA'!C170</f>
        <v>cable thnn 2/0</v>
      </c>
      <c r="C5158" s="3093"/>
      <c r="D5158" s="3093"/>
      <c r="E5158" s="3093"/>
      <c r="F5158" s="3094"/>
      <c r="G5158" s="62"/>
      <c r="H5158" s="182"/>
      <c r="I5158" s="182"/>
    </row>
    <row r="5159" spans="2:9">
      <c r="B5159" s="1365" t="s">
        <v>1219</v>
      </c>
      <c r="C5159" s="1366" t="s">
        <v>310</v>
      </c>
      <c r="D5159" s="1366" t="s">
        <v>238</v>
      </c>
      <c r="E5159" s="1399" t="s">
        <v>1220</v>
      </c>
      <c r="F5159" s="1366" t="s">
        <v>1221</v>
      </c>
      <c r="G5159" s="62"/>
      <c r="H5159" s="182"/>
      <c r="I5159" s="182"/>
    </row>
    <row r="5160" spans="2:9">
      <c r="B5160" s="1392" t="s">
        <v>1330</v>
      </c>
      <c r="C5160" s="1393" t="s">
        <v>1284</v>
      </c>
      <c r="D5160" s="1400">
        <v>1</v>
      </c>
      <c r="E5160" s="1401">
        <v>69251</v>
      </c>
      <c r="F5160" s="1402">
        <f>+E5160*D5160</f>
        <v>69251</v>
      </c>
      <c r="G5160" s="62"/>
      <c r="H5160" s="182"/>
      <c r="I5160" s="182"/>
    </row>
    <row r="5161" spans="2:9">
      <c r="B5161" s="1367"/>
      <c r="C5161" s="1368"/>
      <c r="D5161" s="1372"/>
      <c r="E5161" s="1403"/>
      <c r="F5161" s="1389">
        <f>+E5161*D5161</f>
        <v>0</v>
      </c>
      <c r="G5161" s="62"/>
      <c r="H5161" s="182"/>
      <c r="I5161" s="182"/>
    </row>
    <row r="5162" spans="2:9">
      <c r="B5162" s="1374"/>
      <c r="C5162" s="1375"/>
      <c r="D5162" s="1376"/>
      <c r="E5162" s="1374" t="s">
        <v>1223</v>
      </c>
      <c r="F5162" s="1377">
        <f>+F5160+F5161</f>
        <v>69251</v>
      </c>
      <c r="G5162" s="62"/>
      <c r="H5162" s="182"/>
      <c r="I5162" s="182"/>
    </row>
    <row r="5163" spans="2:9">
      <c r="B5163" s="1365" t="s">
        <v>1224</v>
      </c>
      <c r="C5163" s="1366" t="s">
        <v>310</v>
      </c>
      <c r="D5163" s="1366" t="s">
        <v>238</v>
      </c>
      <c r="E5163" s="1366" t="s">
        <v>1220</v>
      </c>
      <c r="F5163" s="1366" t="s">
        <v>1221</v>
      </c>
      <c r="G5163" s="62"/>
      <c r="H5163" s="182"/>
      <c r="I5163" s="182"/>
    </row>
    <row r="5164" spans="2:9">
      <c r="B5164" s="1367" t="s">
        <v>1225</v>
      </c>
      <c r="C5164" s="1378" t="s">
        <v>1226</v>
      </c>
      <c r="D5164" s="1379">
        <v>0.05</v>
      </c>
      <c r="E5164" s="1321">
        <v>95469</v>
      </c>
      <c r="F5164" s="1371">
        <f>+E5164*D5164</f>
        <v>4773.45</v>
      </c>
      <c r="G5164" s="62"/>
      <c r="H5164" s="182"/>
      <c r="I5164" s="182"/>
    </row>
    <row r="5165" spans="2:9">
      <c r="B5165" s="1367" t="s">
        <v>1227</v>
      </c>
      <c r="C5165" s="1368" t="s">
        <v>1226</v>
      </c>
      <c r="D5165" s="1379">
        <v>0</v>
      </c>
      <c r="E5165" s="1321">
        <v>95469</v>
      </c>
      <c r="F5165" s="1371">
        <f>+E5165*D5165</f>
        <v>0</v>
      </c>
      <c r="G5165" s="62"/>
      <c r="H5165" s="182"/>
      <c r="I5165" s="182"/>
    </row>
    <row r="5166" spans="2:9">
      <c r="B5166" s="1367" t="s">
        <v>1228</v>
      </c>
      <c r="C5166" s="1368" t="s">
        <v>1226</v>
      </c>
      <c r="D5166" s="1379">
        <v>0.05</v>
      </c>
      <c r="E5166" s="1321">
        <v>47450</v>
      </c>
      <c r="F5166" s="1371">
        <f>+E5166*D5166</f>
        <v>2372.5</v>
      </c>
      <c r="G5166" s="62"/>
      <c r="H5166" s="182"/>
      <c r="I5166" s="182"/>
    </row>
    <row r="5167" spans="2:9">
      <c r="B5167" s="1367" t="s">
        <v>1229</v>
      </c>
      <c r="C5167" s="1368" t="s">
        <v>1226</v>
      </c>
      <c r="D5167" s="1379">
        <v>0</v>
      </c>
      <c r="E5167" s="1321">
        <v>47450</v>
      </c>
      <c r="F5167" s="1371">
        <f>+E5167*D5167</f>
        <v>0</v>
      </c>
      <c r="G5167" s="62"/>
      <c r="H5167" s="182"/>
      <c r="I5167" s="182"/>
    </row>
    <row r="5168" spans="2:9">
      <c r="B5168" s="1374"/>
      <c r="C5168" s="1375"/>
      <c r="D5168" s="1376"/>
      <c r="E5168" s="1374" t="s">
        <v>1223</v>
      </c>
      <c r="F5168" s="1377">
        <f>SUM(F5164:F5167)</f>
        <v>7145.95</v>
      </c>
      <c r="G5168" s="62"/>
      <c r="H5168" s="182"/>
      <c r="I5168" s="182"/>
    </row>
    <row r="5169" spans="2:9">
      <c r="B5169" s="1365" t="s">
        <v>854</v>
      </c>
      <c r="C5169" s="1366" t="s">
        <v>310</v>
      </c>
      <c r="D5169" s="1366" t="s">
        <v>238</v>
      </c>
      <c r="E5169" s="1366" t="s">
        <v>1220</v>
      </c>
      <c r="F5169" s="1366" t="s">
        <v>1221</v>
      </c>
      <c r="G5169" s="62"/>
      <c r="H5169" s="182"/>
      <c r="I5169" s="182"/>
    </row>
    <row r="5170" spans="2:9">
      <c r="B5170" s="1365"/>
      <c r="C5170" s="1366"/>
      <c r="D5170" s="1366"/>
      <c r="E5170" s="1366"/>
      <c r="F5170" s="1366"/>
      <c r="G5170" s="62"/>
      <c r="H5170" s="182"/>
      <c r="I5170" s="182"/>
    </row>
    <row r="5171" spans="2:9">
      <c r="B5171" s="1367" t="s">
        <v>877</v>
      </c>
      <c r="C5171" s="1368" t="s">
        <v>1230</v>
      </c>
      <c r="D5171" s="1372">
        <v>0.02</v>
      </c>
      <c r="E5171" s="1371">
        <v>80000</v>
      </c>
      <c r="F5171" s="1371">
        <f>+E5171*D5171</f>
        <v>1600</v>
      </c>
      <c r="G5171" s="62"/>
      <c r="H5171" s="182"/>
      <c r="I5171" s="182"/>
    </row>
    <row r="5172" spans="2:9">
      <c r="B5172" s="1367" t="s">
        <v>1231</v>
      </c>
      <c r="C5172" s="1368" t="s">
        <v>1230</v>
      </c>
      <c r="D5172" s="1372">
        <v>0</v>
      </c>
      <c r="E5172" s="1371">
        <v>3000000</v>
      </c>
      <c r="F5172" s="1371">
        <f>+E5172*D5172</f>
        <v>0</v>
      </c>
      <c r="G5172" s="62"/>
      <c r="H5172" s="182"/>
      <c r="I5172" s="182"/>
    </row>
    <row r="5173" spans="2:9">
      <c r="B5173" s="1374"/>
      <c r="C5173" s="1375"/>
      <c r="D5173" s="1376"/>
      <c r="E5173" s="1374" t="s">
        <v>1223</v>
      </c>
      <c r="F5173" s="1377">
        <f>SUM(F5171:F5172)</f>
        <v>1600</v>
      </c>
      <c r="G5173" s="62"/>
      <c r="H5173" s="182"/>
      <c r="I5173" s="182"/>
    </row>
    <row r="5174" spans="2:9">
      <c r="B5174" s="1380" t="s">
        <v>1232</v>
      </c>
      <c r="C5174" s="1366" t="s">
        <v>310</v>
      </c>
      <c r="D5174" s="1366" t="s">
        <v>238</v>
      </c>
      <c r="E5174" s="1366" t="s">
        <v>1220</v>
      </c>
      <c r="F5174" s="1366" t="s">
        <v>1221</v>
      </c>
      <c r="G5174" s="62"/>
      <c r="H5174" s="182"/>
      <c r="I5174" s="182"/>
    </row>
    <row r="5175" spans="2:9">
      <c r="B5175" s="1374"/>
      <c r="C5175" s="1368" t="s">
        <v>1234</v>
      </c>
      <c r="D5175" s="1372">
        <v>1</v>
      </c>
      <c r="E5175" s="1371">
        <f>E5160*5%</f>
        <v>3462.55</v>
      </c>
      <c r="F5175" s="1371">
        <f>+E5175*D5175</f>
        <v>3462.55</v>
      </c>
      <c r="G5175" s="62"/>
      <c r="H5175" s="182"/>
      <c r="I5175" s="182"/>
    </row>
    <row r="5176" spans="2:9">
      <c r="B5176" s="1374"/>
      <c r="C5176" s="1375"/>
      <c r="D5176" s="1376"/>
      <c r="E5176" s="1374" t="s">
        <v>1223</v>
      </c>
      <c r="F5176" s="1377">
        <f>+F5175</f>
        <v>3462.55</v>
      </c>
      <c r="G5176" s="62"/>
      <c r="H5176" s="182"/>
      <c r="I5176" s="182"/>
    </row>
    <row r="5177" spans="2:9">
      <c r="B5177" s="1381" t="s">
        <v>1235</v>
      </c>
      <c r="C5177" s="1382" t="s">
        <v>209</v>
      </c>
      <c r="D5177" s="1383"/>
      <c r="E5177" s="1384"/>
      <c r="F5177" s="1385"/>
      <c r="G5177" s="62"/>
      <c r="H5177" s="182"/>
      <c r="I5177" s="182"/>
    </row>
    <row r="5178" spans="2:9">
      <c r="B5178" s="2676" t="s">
        <v>1236</v>
      </c>
      <c r="C5178" s="3096"/>
      <c r="D5178" s="3097"/>
      <c r="E5178" s="2677">
        <f>+F5162+F5168+F5173+F5176</f>
        <v>81459.5</v>
      </c>
      <c r="F5178" s="3098"/>
      <c r="G5178" s="62"/>
      <c r="H5178" s="182"/>
      <c r="I5178" s="182"/>
    </row>
    <row r="5179" spans="2:9">
      <c r="B5179" s="30"/>
      <c r="C5179" s="30"/>
      <c r="D5179" s="30"/>
      <c r="E5179" s="61"/>
      <c r="F5179" s="62"/>
      <c r="G5179" s="62"/>
      <c r="H5179" s="182"/>
      <c r="I5179" s="182"/>
    </row>
    <row r="5180" spans="2:9">
      <c r="B5180" s="30"/>
      <c r="C5180" s="30"/>
      <c r="D5180" s="30"/>
      <c r="E5180" s="61"/>
      <c r="F5180" s="62"/>
      <c r="G5180" s="62"/>
      <c r="H5180" s="182"/>
      <c r="I5180" s="182"/>
    </row>
    <row r="5181" spans="2:9">
      <c r="B5181" s="2684" t="s">
        <v>1217</v>
      </c>
      <c r="C5181" s="3096"/>
      <c r="D5181" s="3097"/>
      <c r="E5181" s="1363" t="s">
        <v>782</v>
      </c>
      <c r="F5181" s="1386">
        <f>+'Pres. OBRA'!B171</f>
        <v>11.669999999999987</v>
      </c>
      <c r="G5181" s="62"/>
      <c r="H5181" s="182"/>
      <c r="I5181" s="182"/>
    </row>
    <row r="5182" spans="2:9" ht="21.6" customHeight="1">
      <c r="B5182" s="2685" t="s">
        <v>1218</v>
      </c>
      <c r="C5182" s="3096"/>
      <c r="D5182" s="3097"/>
      <c r="E5182" s="1364" t="s">
        <v>45</v>
      </c>
      <c r="F5182" s="1387" t="str">
        <f>+'Pres. OBRA'!D171</f>
        <v>mt</v>
      </c>
      <c r="G5182" s="62"/>
      <c r="H5182" s="182"/>
      <c r="I5182" s="182"/>
    </row>
    <row r="5183" spans="2:9">
      <c r="B5183" s="2686"/>
      <c r="C5183" s="3096"/>
      <c r="D5183" s="3096"/>
      <c r="E5183" s="3096"/>
      <c r="F5183" s="3097"/>
      <c r="G5183" s="62"/>
      <c r="H5183" s="182"/>
      <c r="I5183" s="182"/>
    </row>
    <row r="5184" spans="2:9" ht="15.75">
      <c r="B5184" s="2687" t="s">
        <v>840</v>
      </c>
      <c r="C5184" s="3096"/>
      <c r="D5184" s="3096"/>
      <c r="E5184" s="3096"/>
      <c r="F5184" s="3097"/>
      <c r="G5184" s="62"/>
      <c r="H5184" s="182"/>
      <c r="I5184" s="182"/>
    </row>
    <row r="5185" spans="2:9" ht="15.75">
      <c r="B5185" s="2687"/>
      <c r="C5185" s="3096"/>
      <c r="D5185" s="3096"/>
      <c r="E5185" s="3096"/>
      <c r="F5185" s="3097"/>
      <c r="G5185" s="62"/>
      <c r="H5185" s="182"/>
      <c r="I5185" s="182"/>
    </row>
    <row r="5186" spans="2:9">
      <c r="B5186" s="2675" t="str">
        <f>+'Pres. OBRA'!C171</f>
        <v>cable thnn 4/0</v>
      </c>
      <c r="C5186" s="3093"/>
      <c r="D5186" s="3093"/>
      <c r="E5186" s="3093"/>
      <c r="F5186" s="3094"/>
      <c r="G5186" s="62"/>
      <c r="H5186" s="182"/>
      <c r="I5186" s="182"/>
    </row>
    <row r="5187" spans="2:9">
      <c r="B5187" s="1365" t="s">
        <v>1219</v>
      </c>
      <c r="C5187" s="1366" t="s">
        <v>310</v>
      </c>
      <c r="D5187" s="1366" t="s">
        <v>238</v>
      </c>
      <c r="E5187" s="1399" t="s">
        <v>1220</v>
      </c>
      <c r="F5187" s="1366" t="s">
        <v>1221</v>
      </c>
      <c r="G5187" s="62"/>
      <c r="H5187" s="182"/>
      <c r="I5187" s="182"/>
    </row>
    <row r="5188" spans="2:9">
      <c r="B5188" s="1392" t="s">
        <v>1331</v>
      </c>
      <c r="C5188" s="1393" t="s">
        <v>1284</v>
      </c>
      <c r="D5188" s="1400">
        <v>1</v>
      </c>
      <c r="E5188" s="1401">
        <v>108824</v>
      </c>
      <c r="F5188" s="1402">
        <f>+E5188*D5188</f>
        <v>108824</v>
      </c>
      <c r="G5188" s="62"/>
      <c r="H5188" s="182"/>
      <c r="I5188" s="182"/>
    </row>
    <row r="5189" spans="2:9">
      <c r="B5189" s="1367"/>
      <c r="C5189" s="1368"/>
      <c r="D5189" s="1372"/>
      <c r="E5189" s="1403"/>
      <c r="F5189" s="1389">
        <f>+E5189*D5189</f>
        <v>0</v>
      </c>
      <c r="G5189" s="62"/>
      <c r="H5189" s="182"/>
      <c r="I5189" s="182"/>
    </row>
    <row r="5190" spans="2:9">
      <c r="B5190" s="1374"/>
      <c r="C5190" s="1375"/>
      <c r="D5190" s="1376"/>
      <c r="E5190" s="1374" t="s">
        <v>1223</v>
      </c>
      <c r="F5190" s="1377">
        <f>+F5188+F5189</f>
        <v>108824</v>
      </c>
      <c r="G5190" s="62"/>
      <c r="H5190" s="182"/>
      <c r="I5190" s="182"/>
    </row>
    <row r="5191" spans="2:9">
      <c r="B5191" s="1365" t="s">
        <v>1224</v>
      </c>
      <c r="C5191" s="1366" t="s">
        <v>310</v>
      </c>
      <c r="D5191" s="1366" t="s">
        <v>238</v>
      </c>
      <c r="E5191" s="1366" t="s">
        <v>1220</v>
      </c>
      <c r="F5191" s="1366" t="s">
        <v>1221</v>
      </c>
      <c r="G5191" s="62"/>
      <c r="H5191" s="182"/>
      <c r="I5191" s="182"/>
    </row>
    <row r="5192" spans="2:9">
      <c r="B5192" s="1367" t="s">
        <v>1225</v>
      </c>
      <c r="C5192" s="1378" t="s">
        <v>1226</v>
      </c>
      <c r="D5192" s="1379">
        <v>0.05</v>
      </c>
      <c r="E5192" s="1321">
        <v>95469</v>
      </c>
      <c r="F5192" s="1371">
        <f>+E5192*D5192</f>
        <v>4773.45</v>
      </c>
      <c r="G5192" s="62"/>
      <c r="H5192" s="182"/>
      <c r="I5192" s="182"/>
    </row>
    <row r="5193" spans="2:9">
      <c r="B5193" s="1367" t="s">
        <v>1227</v>
      </c>
      <c r="C5193" s="1368" t="s">
        <v>1226</v>
      </c>
      <c r="D5193" s="1379">
        <v>0</v>
      </c>
      <c r="E5193" s="1321">
        <v>95469</v>
      </c>
      <c r="F5193" s="1371">
        <f>+E5193*D5193</f>
        <v>0</v>
      </c>
      <c r="G5193" s="62"/>
      <c r="H5193" s="182"/>
      <c r="I5193" s="182"/>
    </row>
    <row r="5194" spans="2:9">
      <c r="B5194" s="1367" t="s">
        <v>1228</v>
      </c>
      <c r="C5194" s="1368" t="s">
        <v>1226</v>
      </c>
      <c r="D5194" s="1379">
        <v>0.05</v>
      </c>
      <c r="E5194" s="1321">
        <v>47450</v>
      </c>
      <c r="F5194" s="1371">
        <f>+E5194*D5194</f>
        <v>2372.5</v>
      </c>
      <c r="G5194" s="62"/>
      <c r="H5194" s="182"/>
      <c r="I5194" s="182"/>
    </row>
    <row r="5195" spans="2:9">
      <c r="B5195" s="1367" t="s">
        <v>1229</v>
      </c>
      <c r="C5195" s="1368" t="s">
        <v>1226</v>
      </c>
      <c r="D5195" s="1379">
        <v>0</v>
      </c>
      <c r="E5195" s="1321">
        <v>47450</v>
      </c>
      <c r="F5195" s="1371">
        <f>+E5195*D5195</f>
        <v>0</v>
      </c>
      <c r="G5195" s="62"/>
      <c r="H5195" s="182"/>
      <c r="I5195" s="182"/>
    </row>
    <row r="5196" spans="2:9">
      <c r="B5196" s="1374"/>
      <c r="C5196" s="1375"/>
      <c r="D5196" s="1376"/>
      <c r="E5196" s="1374" t="s">
        <v>1223</v>
      </c>
      <c r="F5196" s="1377">
        <f>SUM(F5192:F5195)</f>
        <v>7145.95</v>
      </c>
      <c r="G5196" s="62"/>
      <c r="H5196" s="182"/>
      <c r="I5196" s="182"/>
    </row>
    <row r="5197" spans="2:9">
      <c r="B5197" s="1365" t="s">
        <v>854</v>
      </c>
      <c r="C5197" s="1366" t="s">
        <v>310</v>
      </c>
      <c r="D5197" s="1366" t="s">
        <v>238</v>
      </c>
      <c r="E5197" s="1366" t="s">
        <v>1220</v>
      </c>
      <c r="F5197" s="1366" t="s">
        <v>1221</v>
      </c>
      <c r="G5197" s="62"/>
      <c r="H5197" s="182"/>
      <c r="I5197" s="182"/>
    </row>
    <row r="5198" spans="2:9">
      <c r="B5198" s="1365"/>
      <c r="C5198" s="1366"/>
      <c r="D5198" s="1366"/>
      <c r="E5198" s="1366"/>
      <c r="F5198" s="1366"/>
      <c r="G5198" s="62"/>
      <c r="H5198" s="182"/>
      <c r="I5198" s="182"/>
    </row>
    <row r="5199" spans="2:9">
      <c r="B5199" s="1367" t="s">
        <v>877</v>
      </c>
      <c r="C5199" s="1368" t="s">
        <v>1230</v>
      </c>
      <c r="D5199" s="1372">
        <v>0.02</v>
      </c>
      <c r="E5199" s="1371">
        <v>80000</v>
      </c>
      <c r="F5199" s="1371">
        <f>+E5199*D5199</f>
        <v>1600</v>
      </c>
      <c r="G5199" s="62"/>
      <c r="H5199" s="182"/>
      <c r="I5199" s="182"/>
    </row>
    <row r="5200" spans="2:9">
      <c r="B5200" s="1367" t="s">
        <v>1231</v>
      </c>
      <c r="C5200" s="1368" t="s">
        <v>1230</v>
      </c>
      <c r="D5200" s="1372">
        <v>0</v>
      </c>
      <c r="E5200" s="1371">
        <v>3000000</v>
      </c>
      <c r="F5200" s="1371">
        <f>+E5200*D5200</f>
        <v>0</v>
      </c>
      <c r="G5200" s="62"/>
      <c r="H5200" s="182"/>
      <c r="I5200" s="182"/>
    </row>
    <row r="5201" spans="2:9">
      <c r="B5201" s="1374"/>
      <c r="C5201" s="1375"/>
      <c r="D5201" s="1376"/>
      <c r="E5201" s="1374" t="s">
        <v>1223</v>
      </c>
      <c r="F5201" s="1377">
        <f>SUM(F5199:F5200)</f>
        <v>1600</v>
      </c>
      <c r="G5201" s="62"/>
      <c r="H5201" s="182"/>
      <c r="I5201" s="182"/>
    </row>
    <row r="5202" spans="2:9">
      <c r="B5202" s="1380" t="s">
        <v>1232</v>
      </c>
      <c r="C5202" s="1366" t="s">
        <v>310</v>
      </c>
      <c r="D5202" s="1366" t="s">
        <v>238</v>
      </c>
      <c r="E5202" s="1366" t="s">
        <v>1220</v>
      </c>
      <c r="F5202" s="1366" t="s">
        <v>1221</v>
      </c>
      <c r="G5202" s="62"/>
      <c r="H5202" s="182"/>
      <c r="I5202" s="182"/>
    </row>
    <row r="5203" spans="2:9">
      <c r="B5203" s="1374"/>
      <c r="C5203" s="1368" t="s">
        <v>1234</v>
      </c>
      <c r="D5203" s="1372">
        <v>1</v>
      </c>
      <c r="E5203" s="1371">
        <f>E5188*5%</f>
        <v>5441.2000000000007</v>
      </c>
      <c r="F5203" s="1371">
        <f>+E5203*D5203</f>
        <v>5441.2000000000007</v>
      </c>
      <c r="G5203" s="62"/>
      <c r="H5203" s="182"/>
      <c r="I5203" s="182"/>
    </row>
    <row r="5204" spans="2:9">
      <c r="B5204" s="1374"/>
      <c r="C5204" s="1375"/>
      <c r="D5204" s="1376"/>
      <c r="E5204" s="1374" t="s">
        <v>1223</v>
      </c>
      <c r="F5204" s="1377">
        <f>+F5203</f>
        <v>5441.2000000000007</v>
      </c>
      <c r="G5204" s="62"/>
      <c r="H5204" s="182"/>
      <c r="I5204" s="182"/>
    </row>
    <row r="5205" spans="2:9">
      <c r="B5205" s="1381" t="s">
        <v>1235</v>
      </c>
      <c r="C5205" s="1382" t="s">
        <v>209</v>
      </c>
      <c r="D5205" s="1383"/>
      <c r="E5205" s="1384"/>
      <c r="F5205" s="1385"/>
      <c r="G5205" s="62"/>
      <c r="H5205" s="182"/>
      <c r="I5205" s="182"/>
    </row>
    <row r="5206" spans="2:9">
      <c r="B5206" s="2676" t="s">
        <v>1236</v>
      </c>
      <c r="C5206" s="3096"/>
      <c r="D5206" s="3097"/>
      <c r="E5206" s="2677">
        <f>+F5190+F5196+F5201+F5204</f>
        <v>123011.15</v>
      </c>
      <c r="F5206" s="3098"/>
      <c r="G5206" s="62"/>
      <c r="H5206" s="182"/>
      <c r="I5206" s="182"/>
    </row>
    <row r="5207" spans="2:9">
      <c r="B5207" s="30"/>
      <c r="C5207" s="30"/>
      <c r="D5207" s="30"/>
      <c r="E5207" s="61"/>
      <c r="F5207" s="62"/>
      <c r="G5207" s="62"/>
      <c r="H5207" s="182"/>
      <c r="I5207" s="182"/>
    </row>
    <row r="5208" spans="2:9">
      <c r="B5208" s="30"/>
      <c r="C5208" s="30"/>
      <c r="D5208" s="30"/>
      <c r="E5208" s="61"/>
      <c r="F5208" s="62"/>
      <c r="G5208" s="62"/>
      <c r="H5208" s="182"/>
      <c r="I5208" s="182"/>
    </row>
    <row r="5209" spans="2:9">
      <c r="B5209" s="2684" t="s">
        <v>1217</v>
      </c>
      <c r="C5209" s="3096"/>
      <c r="D5209" s="3097"/>
      <c r="E5209" s="1363" t="s">
        <v>782</v>
      </c>
      <c r="F5209" s="1386">
        <f>+'Pres. OBRA'!B172</f>
        <v>11.679999999999987</v>
      </c>
      <c r="G5209" s="62"/>
      <c r="H5209" s="182"/>
      <c r="I5209" s="182"/>
    </row>
    <row r="5210" spans="2:9" ht="27.6" customHeight="1">
      <c r="B5210" s="2685" t="s">
        <v>1218</v>
      </c>
      <c r="C5210" s="3096"/>
      <c r="D5210" s="3097"/>
      <c r="E5210" s="1364" t="s">
        <v>45</v>
      </c>
      <c r="F5210" s="1387" t="str">
        <f>+'Pres. OBRA'!D172</f>
        <v>mt</v>
      </c>
      <c r="G5210" s="62"/>
      <c r="H5210" s="182"/>
      <c r="I5210" s="182"/>
    </row>
    <row r="5211" spans="2:9">
      <c r="B5211" s="2686"/>
      <c r="C5211" s="3096"/>
      <c r="D5211" s="3096"/>
      <c r="E5211" s="3096"/>
      <c r="F5211" s="3097"/>
      <c r="G5211" s="62"/>
      <c r="H5211" s="182"/>
      <c r="I5211" s="182"/>
    </row>
    <row r="5212" spans="2:9" ht="15.75">
      <c r="B5212" s="2687" t="s">
        <v>840</v>
      </c>
      <c r="C5212" s="3096"/>
      <c r="D5212" s="3096"/>
      <c r="E5212" s="3096"/>
      <c r="F5212" s="3097"/>
      <c r="G5212" s="62"/>
      <c r="H5212" s="182"/>
      <c r="I5212" s="182"/>
    </row>
    <row r="5213" spans="2:9" ht="15.75">
      <c r="B5213" s="2687"/>
      <c r="C5213" s="3096"/>
      <c r="D5213" s="3096"/>
      <c r="E5213" s="3096"/>
      <c r="F5213" s="3097"/>
      <c r="G5213" s="62"/>
      <c r="H5213" s="182"/>
      <c r="I5213" s="182"/>
    </row>
    <row r="5214" spans="2:9">
      <c r="B5214" s="2675" t="str">
        <f>+'Pres. OBRA'!C172</f>
        <v>cable thnn #2</v>
      </c>
      <c r="C5214" s="3093"/>
      <c r="D5214" s="3093"/>
      <c r="E5214" s="3093"/>
      <c r="F5214" s="3094"/>
      <c r="G5214" s="62"/>
      <c r="H5214" s="182"/>
      <c r="I5214" s="182"/>
    </row>
    <row r="5215" spans="2:9">
      <c r="B5215" s="1365" t="s">
        <v>1219</v>
      </c>
      <c r="C5215" s="1366" t="s">
        <v>310</v>
      </c>
      <c r="D5215" s="1366" t="s">
        <v>238</v>
      </c>
      <c r="E5215" s="1399" t="s">
        <v>1220</v>
      </c>
      <c r="F5215" s="1366" t="s">
        <v>1221</v>
      </c>
      <c r="G5215" s="62"/>
      <c r="H5215" s="182"/>
      <c r="I5215" s="182"/>
    </row>
    <row r="5216" spans="2:9">
      <c r="B5216" s="1392" t="s">
        <v>1332</v>
      </c>
      <c r="C5216" s="1393" t="s">
        <v>1284</v>
      </c>
      <c r="D5216" s="1400">
        <v>1</v>
      </c>
      <c r="E5216" s="1401">
        <v>33848</v>
      </c>
      <c r="F5216" s="1402">
        <f>+E5216*D5216</f>
        <v>33848</v>
      </c>
      <c r="G5216" s="62"/>
      <c r="H5216" s="182"/>
      <c r="I5216" s="182"/>
    </row>
    <row r="5217" spans="2:9">
      <c r="B5217" s="1367"/>
      <c r="C5217" s="1368"/>
      <c r="D5217" s="1372"/>
      <c r="E5217" s="1403"/>
      <c r="F5217" s="1389">
        <f>+E5217*D5217</f>
        <v>0</v>
      </c>
      <c r="G5217" s="62"/>
      <c r="H5217" s="182"/>
      <c r="I5217" s="182"/>
    </row>
    <row r="5218" spans="2:9">
      <c r="B5218" s="1374"/>
      <c r="C5218" s="1375"/>
      <c r="D5218" s="1376"/>
      <c r="E5218" s="1374" t="s">
        <v>1223</v>
      </c>
      <c r="F5218" s="1377">
        <f>+F5216+F5217</f>
        <v>33848</v>
      </c>
      <c r="G5218" s="62"/>
      <c r="H5218" s="182"/>
      <c r="I5218" s="182"/>
    </row>
    <row r="5219" spans="2:9">
      <c r="B5219" s="1365" t="s">
        <v>1224</v>
      </c>
      <c r="C5219" s="1366" t="s">
        <v>310</v>
      </c>
      <c r="D5219" s="1366" t="s">
        <v>238</v>
      </c>
      <c r="E5219" s="1366" t="s">
        <v>1220</v>
      </c>
      <c r="F5219" s="1366" t="s">
        <v>1221</v>
      </c>
      <c r="G5219" s="62"/>
      <c r="H5219" s="182"/>
      <c r="I5219" s="182"/>
    </row>
    <row r="5220" spans="2:9">
      <c r="B5220" s="1367" t="s">
        <v>1225</v>
      </c>
      <c r="C5220" s="1378" t="s">
        <v>1226</v>
      </c>
      <c r="D5220" s="1379">
        <v>0.05</v>
      </c>
      <c r="E5220" s="1321">
        <v>95469</v>
      </c>
      <c r="F5220" s="1371">
        <f>+E5220*D5220</f>
        <v>4773.45</v>
      </c>
      <c r="G5220" s="62"/>
      <c r="H5220" s="182"/>
      <c r="I5220" s="182"/>
    </row>
    <row r="5221" spans="2:9">
      <c r="B5221" s="1367" t="s">
        <v>1227</v>
      </c>
      <c r="C5221" s="1368" t="s">
        <v>1226</v>
      </c>
      <c r="D5221" s="1379">
        <v>0</v>
      </c>
      <c r="E5221" s="1321">
        <v>95469</v>
      </c>
      <c r="F5221" s="1371">
        <f>+E5221*D5221</f>
        <v>0</v>
      </c>
      <c r="G5221" s="62"/>
      <c r="H5221" s="182"/>
      <c r="I5221" s="182"/>
    </row>
    <row r="5222" spans="2:9">
      <c r="B5222" s="1367" t="s">
        <v>1228</v>
      </c>
      <c r="C5222" s="1368" t="s">
        <v>1226</v>
      </c>
      <c r="D5222" s="1379">
        <v>0.05</v>
      </c>
      <c r="E5222" s="1321">
        <v>47450</v>
      </c>
      <c r="F5222" s="1371">
        <f>+E5222*D5222</f>
        <v>2372.5</v>
      </c>
      <c r="G5222" s="62"/>
      <c r="H5222" s="182"/>
      <c r="I5222" s="182"/>
    </row>
    <row r="5223" spans="2:9">
      <c r="B5223" s="1367" t="s">
        <v>1229</v>
      </c>
      <c r="C5223" s="1368" t="s">
        <v>1226</v>
      </c>
      <c r="D5223" s="1379">
        <v>0</v>
      </c>
      <c r="E5223" s="1321">
        <v>47450</v>
      </c>
      <c r="F5223" s="1371">
        <f>+E5223*D5223</f>
        <v>0</v>
      </c>
      <c r="G5223" s="62"/>
      <c r="H5223" s="182"/>
      <c r="I5223" s="182"/>
    </row>
    <row r="5224" spans="2:9">
      <c r="B5224" s="1374"/>
      <c r="C5224" s="1375"/>
      <c r="D5224" s="1376"/>
      <c r="E5224" s="1374" t="s">
        <v>1223</v>
      </c>
      <c r="F5224" s="1377">
        <f>SUM(F5220:F5223)</f>
        <v>7145.95</v>
      </c>
      <c r="G5224" s="62"/>
      <c r="H5224" s="182"/>
      <c r="I5224" s="182"/>
    </row>
    <row r="5225" spans="2:9">
      <c r="B5225" s="1365" t="s">
        <v>854</v>
      </c>
      <c r="C5225" s="1366" t="s">
        <v>310</v>
      </c>
      <c r="D5225" s="1366" t="s">
        <v>238</v>
      </c>
      <c r="E5225" s="1366" t="s">
        <v>1220</v>
      </c>
      <c r="F5225" s="1366" t="s">
        <v>1221</v>
      </c>
      <c r="G5225" s="62"/>
      <c r="H5225" s="182"/>
      <c r="I5225" s="182"/>
    </row>
    <row r="5226" spans="2:9">
      <c r="B5226" s="1365"/>
      <c r="C5226" s="1366"/>
      <c r="D5226" s="1366"/>
      <c r="E5226" s="1366"/>
      <c r="F5226" s="1366"/>
      <c r="G5226" s="62"/>
      <c r="H5226" s="182"/>
      <c r="I5226" s="182"/>
    </row>
    <row r="5227" spans="2:9">
      <c r="B5227" s="1367" t="s">
        <v>877</v>
      </c>
      <c r="C5227" s="1368" t="s">
        <v>1230</v>
      </c>
      <c r="D5227" s="1372">
        <v>0.02</v>
      </c>
      <c r="E5227" s="1371">
        <v>80000</v>
      </c>
      <c r="F5227" s="1371">
        <f>+E5227*D5227</f>
        <v>1600</v>
      </c>
      <c r="G5227" s="62"/>
      <c r="H5227" s="182"/>
      <c r="I5227" s="182"/>
    </row>
    <row r="5228" spans="2:9">
      <c r="B5228" s="1367" t="s">
        <v>1231</v>
      </c>
      <c r="C5228" s="1368" t="s">
        <v>1230</v>
      </c>
      <c r="D5228" s="1372">
        <v>0</v>
      </c>
      <c r="E5228" s="1371">
        <v>3000000</v>
      </c>
      <c r="F5228" s="1371">
        <f>+E5228*D5228</f>
        <v>0</v>
      </c>
      <c r="G5228" s="62"/>
      <c r="H5228" s="182"/>
      <c r="I5228" s="182"/>
    </row>
    <row r="5229" spans="2:9">
      <c r="B5229" s="1374"/>
      <c r="C5229" s="1375"/>
      <c r="D5229" s="1376"/>
      <c r="E5229" s="1374" t="s">
        <v>1223</v>
      </c>
      <c r="F5229" s="1377">
        <f>SUM(F5227:F5228)</f>
        <v>1600</v>
      </c>
      <c r="G5229" s="62"/>
      <c r="H5229" s="182"/>
      <c r="I5229" s="182"/>
    </row>
    <row r="5230" spans="2:9">
      <c r="B5230" s="1380" t="s">
        <v>1232</v>
      </c>
      <c r="C5230" s="1366" t="s">
        <v>310</v>
      </c>
      <c r="D5230" s="1366" t="s">
        <v>238</v>
      </c>
      <c r="E5230" s="1366" t="s">
        <v>1220</v>
      </c>
      <c r="F5230" s="1366" t="s">
        <v>1221</v>
      </c>
      <c r="G5230" s="62"/>
      <c r="H5230" s="182"/>
      <c r="I5230" s="182"/>
    </row>
    <row r="5231" spans="2:9">
      <c r="B5231" s="1374"/>
      <c r="C5231" s="1368" t="s">
        <v>1234</v>
      </c>
      <c r="D5231" s="1372">
        <v>1</v>
      </c>
      <c r="E5231" s="1371">
        <f>E5216*5%</f>
        <v>1692.4</v>
      </c>
      <c r="F5231" s="1371">
        <f>+E5231*D5231</f>
        <v>1692.4</v>
      </c>
      <c r="G5231" s="62"/>
      <c r="H5231" s="182"/>
      <c r="I5231" s="182"/>
    </row>
    <row r="5232" spans="2:9">
      <c r="B5232" s="1374"/>
      <c r="C5232" s="1375"/>
      <c r="D5232" s="1376"/>
      <c r="E5232" s="1374" t="s">
        <v>1223</v>
      </c>
      <c r="F5232" s="1377">
        <f>+F5231</f>
        <v>1692.4</v>
      </c>
      <c r="G5232" s="62"/>
      <c r="H5232" s="182"/>
      <c r="I5232" s="182"/>
    </row>
    <row r="5233" spans="2:9">
      <c r="B5233" s="1381" t="s">
        <v>1235</v>
      </c>
      <c r="C5233" s="1382" t="s">
        <v>209</v>
      </c>
      <c r="D5233" s="1383"/>
      <c r="E5233" s="1384"/>
      <c r="F5233" s="1385"/>
      <c r="G5233" s="62"/>
      <c r="H5233" s="182"/>
      <c r="I5233" s="182"/>
    </row>
    <row r="5234" spans="2:9">
      <c r="B5234" s="2676" t="s">
        <v>1236</v>
      </c>
      <c r="C5234" s="3096"/>
      <c r="D5234" s="3097"/>
      <c r="E5234" s="2677">
        <f>+F5218+F5224+F5229+F5232</f>
        <v>44286.35</v>
      </c>
      <c r="F5234" s="3098"/>
      <c r="G5234" s="62"/>
      <c r="H5234" s="182"/>
      <c r="I5234" s="182"/>
    </row>
    <row r="5235" spans="2:9">
      <c r="B5235" s="30"/>
      <c r="C5235" s="30"/>
      <c r="D5235" s="30"/>
      <c r="E5235" s="61"/>
      <c r="F5235" s="62"/>
      <c r="G5235" s="62"/>
      <c r="H5235" s="182"/>
      <c r="I5235" s="182"/>
    </row>
    <row r="5236" spans="2:9">
      <c r="B5236" s="30"/>
      <c r="C5236" s="30"/>
      <c r="D5236" s="30"/>
      <c r="E5236" s="61"/>
      <c r="F5236" s="62"/>
      <c r="G5236" s="62"/>
      <c r="H5236" s="182"/>
      <c r="I5236" s="182"/>
    </row>
    <row r="5237" spans="2:9">
      <c r="B5237" s="2684" t="s">
        <v>1217</v>
      </c>
      <c r="C5237" s="3096"/>
      <c r="D5237" s="3097"/>
      <c r="E5237" s="1363" t="s">
        <v>782</v>
      </c>
      <c r="F5237" s="1386">
        <f>+'Pres. OBRA'!B173</f>
        <v>11.689999999999987</v>
      </c>
      <c r="G5237" s="62"/>
      <c r="H5237" s="182"/>
      <c r="I5237" s="182"/>
    </row>
    <row r="5238" spans="2:9" ht="30.6" customHeight="1">
      <c r="B5238" s="2685" t="s">
        <v>1218</v>
      </c>
      <c r="C5238" s="3096"/>
      <c r="D5238" s="3097"/>
      <c r="E5238" s="1364" t="s">
        <v>45</v>
      </c>
      <c r="F5238" s="1387" t="str">
        <f>+'Pres. OBRA'!D173</f>
        <v>mt</v>
      </c>
      <c r="G5238" s="62"/>
      <c r="H5238" s="182"/>
      <c r="I5238" s="182"/>
    </row>
    <row r="5239" spans="2:9">
      <c r="B5239" s="2686"/>
      <c r="C5239" s="3096"/>
      <c r="D5239" s="3096"/>
      <c r="E5239" s="3096"/>
      <c r="F5239" s="3097"/>
      <c r="G5239" s="62"/>
      <c r="H5239" s="182"/>
      <c r="I5239" s="182"/>
    </row>
    <row r="5240" spans="2:9" ht="15.75">
      <c r="B5240" s="2687" t="s">
        <v>840</v>
      </c>
      <c r="C5240" s="3096"/>
      <c r="D5240" s="3096"/>
      <c r="E5240" s="3096"/>
      <c r="F5240" s="3097"/>
      <c r="G5240" s="62"/>
      <c r="H5240" s="182"/>
      <c r="I5240" s="182"/>
    </row>
    <row r="5241" spans="2:9" ht="15.75">
      <c r="B5241" s="2687"/>
      <c r="C5241" s="3096"/>
      <c r="D5241" s="3096"/>
      <c r="E5241" s="3096"/>
      <c r="F5241" s="3097"/>
      <c r="G5241" s="62"/>
      <c r="H5241" s="182"/>
      <c r="I5241" s="182"/>
    </row>
    <row r="5242" spans="2:9">
      <c r="B5242" s="2675" t="str">
        <f>+'Pres. OBRA'!C173</f>
        <v>cable thnn #4</v>
      </c>
      <c r="C5242" s="3093"/>
      <c r="D5242" s="3093"/>
      <c r="E5242" s="3093"/>
      <c r="F5242" s="3094"/>
      <c r="G5242" s="62"/>
      <c r="H5242" s="182"/>
      <c r="I5242" s="182"/>
    </row>
    <row r="5243" spans="2:9">
      <c r="B5243" s="1365" t="s">
        <v>1219</v>
      </c>
      <c r="C5243" s="1366" t="s">
        <v>310</v>
      </c>
      <c r="D5243" s="1366" t="s">
        <v>238</v>
      </c>
      <c r="E5243" s="1399" t="s">
        <v>1220</v>
      </c>
      <c r="F5243" s="1366" t="s">
        <v>1221</v>
      </c>
      <c r="G5243" s="62"/>
      <c r="H5243" s="182"/>
      <c r="I5243" s="182"/>
    </row>
    <row r="5244" spans="2:9">
      <c r="B5244" s="1392" t="s">
        <v>1333</v>
      </c>
      <c r="C5244" s="1393" t="s">
        <v>1284</v>
      </c>
      <c r="D5244" s="1400">
        <v>1</v>
      </c>
      <c r="E5244" s="1401">
        <v>22518</v>
      </c>
      <c r="F5244" s="1402">
        <f>+E5244*D5244</f>
        <v>22518</v>
      </c>
      <c r="G5244" s="62"/>
      <c r="H5244" s="182"/>
      <c r="I5244" s="182"/>
    </row>
    <row r="5245" spans="2:9">
      <c r="B5245" s="1367"/>
      <c r="C5245" s="1368"/>
      <c r="D5245" s="1372"/>
      <c r="E5245" s="1403"/>
      <c r="F5245" s="1389">
        <f>+E5245*D5245</f>
        <v>0</v>
      </c>
      <c r="G5245" s="62"/>
      <c r="H5245" s="182"/>
      <c r="I5245" s="182"/>
    </row>
    <row r="5246" spans="2:9">
      <c r="B5246" s="1374"/>
      <c r="C5246" s="1375"/>
      <c r="D5246" s="1376"/>
      <c r="E5246" s="1374" t="s">
        <v>1223</v>
      </c>
      <c r="F5246" s="1377">
        <f>+F5244+F5245</f>
        <v>22518</v>
      </c>
      <c r="G5246" s="62"/>
      <c r="H5246" s="182"/>
      <c r="I5246" s="182"/>
    </row>
    <row r="5247" spans="2:9">
      <c r="B5247" s="1365" t="s">
        <v>1224</v>
      </c>
      <c r="C5247" s="1366" t="s">
        <v>310</v>
      </c>
      <c r="D5247" s="1366" t="s">
        <v>238</v>
      </c>
      <c r="E5247" s="1366" t="s">
        <v>1220</v>
      </c>
      <c r="F5247" s="1366" t="s">
        <v>1221</v>
      </c>
      <c r="G5247" s="62"/>
      <c r="H5247" s="182"/>
      <c r="I5247" s="182"/>
    </row>
    <row r="5248" spans="2:9">
      <c r="B5248" s="1367" t="s">
        <v>1225</v>
      </c>
      <c r="C5248" s="1378" t="s">
        <v>1226</v>
      </c>
      <c r="D5248" s="1379">
        <v>0.04</v>
      </c>
      <c r="E5248" s="1321">
        <v>95469</v>
      </c>
      <c r="F5248" s="1371">
        <f>+E5248*D5248</f>
        <v>3818.76</v>
      </c>
      <c r="G5248" s="62"/>
      <c r="H5248" s="182"/>
      <c r="I5248" s="182"/>
    </row>
    <row r="5249" spans="2:9">
      <c r="B5249" s="1367" t="s">
        <v>1227</v>
      </c>
      <c r="C5249" s="1368" t="s">
        <v>1226</v>
      </c>
      <c r="D5249" s="1379">
        <v>0</v>
      </c>
      <c r="E5249" s="1321">
        <v>95469</v>
      </c>
      <c r="F5249" s="1371">
        <f>+E5249*D5249</f>
        <v>0</v>
      </c>
      <c r="G5249" s="62"/>
      <c r="H5249" s="182"/>
      <c r="I5249" s="182"/>
    </row>
    <row r="5250" spans="2:9">
      <c r="B5250" s="1367" t="s">
        <v>1228</v>
      </c>
      <c r="C5250" s="1368" t="s">
        <v>1226</v>
      </c>
      <c r="D5250" s="1379">
        <v>0.04</v>
      </c>
      <c r="E5250" s="1321">
        <v>47450</v>
      </c>
      <c r="F5250" s="1371">
        <f>+E5250*D5250</f>
        <v>1898</v>
      </c>
      <c r="G5250" s="62"/>
      <c r="H5250" s="182"/>
      <c r="I5250" s="182"/>
    </row>
    <row r="5251" spans="2:9">
      <c r="B5251" s="1367" t="s">
        <v>1229</v>
      </c>
      <c r="C5251" s="1368" t="s">
        <v>1226</v>
      </c>
      <c r="D5251" s="1379">
        <v>0</v>
      </c>
      <c r="E5251" s="1321">
        <v>47450</v>
      </c>
      <c r="F5251" s="1371">
        <f>+E5251*D5251</f>
        <v>0</v>
      </c>
      <c r="G5251" s="62"/>
      <c r="H5251" s="182"/>
      <c r="I5251" s="182"/>
    </row>
    <row r="5252" spans="2:9">
      <c r="B5252" s="1374"/>
      <c r="C5252" s="1375"/>
      <c r="D5252" s="1376"/>
      <c r="E5252" s="1374" t="s">
        <v>1223</v>
      </c>
      <c r="F5252" s="1377">
        <f>SUM(F5248:F5251)</f>
        <v>5716.76</v>
      </c>
      <c r="G5252" s="62"/>
      <c r="H5252" s="182"/>
      <c r="I5252" s="182"/>
    </row>
    <row r="5253" spans="2:9">
      <c r="B5253" s="1365" t="s">
        <v>854</v>
      </c>
      <c r="C5253" s="1366" t="s">
        <v>310</v>
      </c>
      <c r="D5253" s="1366" t="s">
        <v>238</v>
      </c>
      <c r="E5253" s="1366" t="s">
        <v>1220</v>
      </c>
      <c r="F5253" s="1366" t="s">
        <v>1221</v>
      </c>
      <c r="G5253" s="62"/>
      <c r="H5253" s="182"/>
      <c r="I5253" s="182"/>
    </row>
    <row r="5254" spans="2:9">
      <c r="B5254" s="1365"/>
      <c r="C5254" s="1366"/>
      <c r="D5254" s="1366"/>
      <c r="E5254" s="1366"/>
      <c r="F5254" s="1366"/>
      <c r="G5254" s="62"/>
      <c r="H5254" s="182"/>
      <c r="I5254" s="182"/>
    </row>
    <row r="5255" spans="2:9">
      <c r="B5255" s="1367" t="s">
        <v>877</v>
      </c>
      <c r="C5255" s="1368" t="s">
        <v>1230</v>
      </c>
      <c r="D5255" s="1372">
        <v>0.02</v>
      </c>
      <c r="E5255" s="1371">
        <v>80000</v>
      </c>
      <c r="F5255" s="1371">
        <f>+E5255*D5255</f>
        <v>1600</v>
      </c>
      <c r="G5255" s="62"/>
      <c r="H5255" s="182"/>
      <c r="I5255" s="182"/>
    </row>
    <row r="5256" spans="2:9">
      <c r="B5256" s="1367" t="s">
        <v>1231</v>
      </c>
      <c r="C5256" s="1368" t="s">
        <v>1230</v>
      </c>
      <c r="D5256" s="1372">
        <v>0</v>
      </c>
      <c r="E5256" s="1371">
        <v>3000000</v>
      </c>
      <c r="F5256" s="1371">
        <f>+E5256*D5256</f>
        <v>0</v>
      </c>
      <c r="G5256" s="62"/>
      <c r="H5256" s="182"/>
      <c r="I5256" s="182"/>
    </row>
    <row r="5257" spans="2:9">
      <c r="B5257" s="1374"/>
      <c r="C5257" s="1375"/>
      <c r="D5257" s="1376"/>
      <c r="E5257" s="1374" t="s">
        <v>1223</v>
      </c>
      <c r="F5257" s="1377">
        <f>SUM(F5255:F5256)</f>
        <v>1600</v>
      </c>
      <c r="G5257" s="62"/>
      <c r="H5257" s="182"/>
      <c r="I5257" s="182"/>
    </row>
    <row r="5258" spans="2:9">
      <c r="B5258" s="1380" t="s">
        <v>1232</v>
      </c>
      <c r="C5258" s="1366" t="s">
        <v>310</v>
      </c>
      <c r="D5258" s="1366" t="s">
        <v>238</v>
      </c>
      <c r="E5258" s="1366" t="s">
        <v>1220</v>
      </c>
      <c r="F5258" s="1366" t="s">
        <v>1221</v>
      </c>
      <c r="G5258" s="62"/>
      <c r="H5258" s="182"/>
      <c r="I5258" s="182"/>
    </row>
    <row r="5259" spans="2:9">
      <c r="B5259" s="1374"/>
      <c r="C5259" s="1368" t="s">
        <v>1234</v>
      </c>
      <c r="D5259" s="1372">
        <v>1</v>
      </c>
      <c r="E5259" s="1371">
        <v>500</v>
      </c>
      <c r="F5259" s="1371">
        <f>+E5259*D5259</f>
        <v>500</v>
      </c>
      <c r="G5259" s="62"/>
      <c r="H5259" s="182"/>
      <c r="I5259" s="182"/>
    </row>
    <row r="5260" spans="2:9">
      <c r="B5260" s="1374"/>
      <c r="C5260" s="1375"/>
      <c r="D5260" s="1376"/>
      <c r="E5260" s="1374" t="s">
        <v>1223</v>
      </c>
      <c r="F5260" s="1377">
        <f>+F5259</f>
        <v>500</v>
      </c>
      <c r="G5260" s="62"/>
      <c r="H5260" s="182"/>
      <c r="I5260" s="182"/>
    </row>
    <row r="5261" spans="2:9">
      <c r="B5261" s="1381" t="s">
        <v>1235</v>
      </c>
      <c r="C5261" s="1382" t="s">
        <v>209</v>
      </c>
      <c r="D5261" s="1383"/>
      <c r="E5261" s="1384"/>
      <c r="F5261" s="1385"/>
      <c r="G5261" s="62"/>
      <c r="H5261" s="182"/>
      <c r="I5261" s="182"/>
    </row>
    <row r="5262" spans="2:9">
      <c r="B5262" s="2676" t="s">
        <v>1236</v>
      </c>
      <c r="C5262" s="3096"/>
      <c r="D5262" s="3097"/>
      <c r="E5262" s="2677">
        <f>+F5246+F5252+F5257+F5260</f>
        <v>30334.760000000002</v>
      </c>
      <c r="F5262" s="3098"/>
      <c r="G5262" s="62"/>
      <c r="H5262" s="182"/>
      <c r="I5262" s="182"/>
    </row>
    <row r="5263" spans="2:9">
      <c r="B5263" s="30"/>
      <c r="C5263" s="30"/>
      <c r="D5263" s="30"/>
      <c r="E5263" s="61"/>
      <c r="F5263" s="62"/>
      <c r="G5263" s="62"/>
      <c r="H5263" s="182"/>
      <c r="I5263" s="182"/>
    </row>
    <row r="5264" spans="2:9">
      <c r="B5264" s="30"/>
      <c r="C5264" s="30"/>
      <c r="D5264" s="30"/>
      <c r="E5264" s="61"/>
      <c r="F5264" s="62"/>
      <c r="G5264" s="62"/>
      <c r="H5264" s="182"/>
      <c r="I5264" s="182"/>
    </row>
    <row r="5265" spans="2:9">
      <c r="B5265" s="2684" t="s">
        <v>1217</v>
      </c>
      <c r="C5265" s="3096"/>
      <c r="D5265" s="3097"/>
      <c r="E5265" s="1363" t="s">
        <v>782</v>
      </c>
      <c r="F5265" s="1386">
        <f>+'Pres. OBRA'!B174</f>
        <v>11.699999999999987</v>
      </c>
      <c r="G5265" s="62"/>
      <c r="H5265" s="182"/>
      <c r="I5265" s="182"/>
    </row>
    <row r="5266" spans="2:9" ht="34.9" customHeight="1">
      <c r="B5266" s="2685" t="s">
        <v>1218</v>
      </c>
      <c r="C5266" s="3096"/>
      <c r="D5266" s="3097"/>
      <c r="E5266" s="1364" t="s">
        <v>45</v>
      </c>
      <c r="F5266" s="1387" t="str">
        <f>+'Pres. OBRA'!D174</f>
        <v>mt</v>
      </c>
      <c r="G5266" s="62"/>
      <c r="H5266" s="182"/>
      <c r="I5266" s="182"/>
    </row>
    <row r="5267" spans="2:9">
      <c r="B5267" s="2686"/>
      <c r="C5267" s="3096"/>
      <c r="D5267" s="3096"/>
      <c r="E5267" s="3096"/>
      <c r="F5267" s="3097"/>
      <c r="G5267" s="62"/>
      <c r="H5267" s="182"/>
      <c r="I5267" s="182"/>
    </row>
    <row r="5268" spans="2:9" ht="15.75">
      <c r="B5268" s="2687" t="s">
        <v>840</v>
      </c>
      <c r="C5268" s="3096"/>
      <c r="D5268" s="3096"/>
      <c r="E5268" s="3096"/>
      <c r="F5268" s="3097"/>
      <c r="G5268" s="62"/>
      <c r="H5268" s="182"/>
      <c r="I5268" s="182"/>
    </row>
    <row r="5269" spans="2:9" ht="15.75">
      <c r="B5269" s="2687"/>
      <c r="C5269" s="3096"/>
      <c r="D5269" s="3096"/>
      <c r="E5269" s="3096"/>
      <c r="F5269" s="3097"/>
      <c r="G5269" s="62"/>
      <c r="H5269" s="182"/>
      <c r="I5269" s="182"/>
    </row>
    <row r="5270" spans="2:9">
      <c r="B5270" s="2675" t="str">
        <f>+'Pres. OBRA'!C174</f>
        <v>cable thnn #6</v>
      </c>
      <c r="C5270" s="3093"/>
      <c r="D5270" s="3093"/>
      <c r="E5270" s="3093"/>
      <c r="F5270" s="3094"/>
      <c r="G5270" s="62"/>
      <c r="H5270" s="182"/>
      <c r="I5270" s="182"/>
    </row>
    <row r="5271" spans="2:9">
      <c r="B5271" s="1365" t="s">
        <v>1219</v>
      </c>
      <c r="C5271" s="1366" t="s">
        <v>310</v>
      </c>
      <c r="D5271" s="1366" t="s">
        <v>238</v>
      </c>
      <c r="E5271" s="1399" t="s">
        <v>1220</v>
      </c>
      <c r="F5271" s="1366" t="s">
        <v>1221</v>
      </c>
      <c r="G5271" s="62"/>
      <c r="H5271" s="182"/>
      <c r="I5271" s="182"/>
    </row>
    <row r="5272" spans="2:9">
      <c r="B5272" s="1392" t="s">
        <v>1334</v>
      </c>
      <c r="C5272" s="1393" t="s">
        <v>1284</v>
      </c>
      <c r="D5272" s="1400">
        <v>1</v>
      </c>
      <c r="E5272" s="1401">
        <v>13865</v>
      </c>
      <c r="F5272" s="1402">
        <f>+E5272*D5272</f>
        <v>13865</v>
      </c>
      <c r="G5272" s="62"/>
      <c r="H5272" s="182"/>
      <c r="I5272" s="182"/>
    </row>
    <row r="5273" spans="2:9">
      <c r="B5273" s="1367"/>
      <c r="C5273" s="1368"/>
      <c r="D5273" s="1372"/>
      <c r="E5273" s="1403"/>
      <c r="F5273" s="1389">
        <f>+E5273*D5273</f>
        <v>0</v>
      </c>
      <c r="G5273" s="62"/>
      <c r="H5273" s="182"/>
      <c r="I5273" s="182"/>
    </row>
    <row r="5274" spans="2:9">
      <c r="B5274" s="1374"/>
      <c r="C5274" s="1375"/>
      <c r="D5274" s="1376"/>
      <c r="E5274" s="1374" t="s">
        <v>1223</v>
      </c>
      <c r="F5274" s="1377">
        <f>+F5272+F5273</f>
        <v>13865</v>
      </c>
      <c r="G5274" s="62"/>
      <c r="H5274" s="182"/>
      <c r="I5274" s="182"/>
    </row>
    <row r="5275" spans="2:9">
      <c r="B5275" s="1365" t="s">
        <v>1224</v>
      </c>
      <c r="C5275" s="1366" t="s">
        <v>310</v>
      </c>
      <c r="D5275" s="1366" t="s">
        <v>238</v>
      </c>
      <c r="E5275" s="1366" t="s">
        <v>1220</v>
      </c>
      <c r="F5275" s="1366" t="s">
        <v>1221</v>
      </c>
      <c r="G5275" s="62"/>
      <c r="H5275" s="182"/>
      <c r="I5275" s="182"/>
    </row>
    <row r="5276" spans="2:9">
      <c r="B5276" s="1367" t="s">
        <v>1225</v>
      </c>
      <c r="C5276" s="1378" t="s">
        <v>1226</v>
      </c>
      <c r="D5276" s="1379">
        <v>0.05</v>
      </c>
      <c r="E5276" s="1321">
        <v>95469</v>
      </c>
      <c r="F5276" s="1371">
        <f>+E5276*D5276</f>
        <v>4773.45</v>
      </c>
      <c r="G5276" s="62"/>
      <c r="H5276" s="182"/>
      <c r="I5276" s="182"/>
    </row>
    <row r="5277" spans="2:9">
      <c r="B5277" s="1367" t="s">
        <v>1227</v>
      </c>
      <c r="C5277" s="1368" t="s">
        <v>1226</v>
      </c>
      <c r="D5277" s="1379">
        <v>0</v>
      </c>
      <c r="E5277" s="1321">
        <v>95469</v>
      </c>
      <c r="F5277" s="1371">
        <f>+E5277*D5277</f>
        <v>0</v>
      </c>
      <c r="G5277" s="62"/>
      <c r="H5277" s="182"/>
      <c r="I5277" s="182"/>
    </row>
    <row r="5278" spans="2:9">
      <c r="B5278" s="1367" t="s">
        <v>1228</v>
      </c>
      <c r="C5278" s="1368" t="s">
        <v>1226</v>
      </c>
      <c r="D5278" s="1379">
        <v>0.05</v>
      </c>
      <c r="E5278" s="1321">
        <v>47450</v>
      </c>
      <c r="F5278" s="1371">
        <f>+E5278*D5278</f>
        <v>2372.5</v>
      </c>
      <c r="G5278" s="62"/>
      <c r="H5278" s="182"/>
      <c r="I5278" s="182"/>
    </row>
    <row r="5279" spans="2:9">
      <c r="B5279" s="1367" t="s">
        <v>1229</v>
      </c>
      <c r="C5279" s="1368" t="s">
        <v>1226</v>
      </c>
      <c r="D5279" s="1379">
        <v>0</v>
      </c>
      <c r="E5279" s="1321">
        <v>47450</v>
      </c>
      <c r="F5279" s="1371">
        <f>+E5279*D5279</f>
        <v>0</v>
      </c>
      <c r="G5279" s="62"/>
      <c r="H5279" s="182"/>
      <c r="I5279" s="182"/>
    </row>
    <row r="5280" spans="2:9">
      <c r="B5280" s="1374"/>
      <c r="C5280" s="1375"/>
      <c r="D5280" s="1376"/>
      <c r="E5280" s="1374" t="s">
        <v>1223</v>
      </c>
      <c r="F5280" s="1377">
        <f>SUM(F5276:F5279)</f>
        <v>7145.95</v>
      </c>
      <c r="G5280" s="62"/>
      <c r="H5280" s="182"/>
      <c r="I5280" s="182"/>
    </row>
    <row r="5281" spans="2:9">
      <c r="B5281" s="1365" t="s">
        <v>854</v>
      </c>
      <c r="C5281" s="1366" t="s">
        <v>310</v>
      </c>
      <c r="D5281" s="1366" t="s">
        <v>238</v>
      </c>
      <c r="E5281" s="1366" t="s">
        <v>1220</v>
      </c>
      <c r="F5281" s="1366" t="s">
        <v>1221</v>
      </c>
      <c r="G5281" s="62"/>
      <c r="H5281" s="182"/>
      <c r="I5281" s="182"/>
    </row>
    <row r="5282" spans="2:9">
      <c r="B5282" s="1365"/>
      <c r="C5282" s="1366"/>
      <c r="D5282" s="1366"/>
      <c r="E5282" s="1366"/>
      <c r="F5282" s="1366"/>
      <c r="G5282" s="62"/>
      <c r="H5282" s="182"/>
      <c r="I5282" s="182"/>
    </row>
    <row r="5283" spans="2:9">
      <c r="B5283" s="1367" t="s">
        <v>877</v>
      </c>
      <c r="C5283" s="1368" t="s">
        <v>1230</v>
      </c>
      <c r="D5283" s="1372">
        <v>0.02</v>
      </c>
      <c r="E5283" s="1371">
        <v>80000</v>
      </c>
      <c r="F5283" s="1371">
        <f>+E5283*D5283</f>
        <v>1600</v>
      </c>
      <c r="G5283" s="62"/>
      <c r="H5283" s="182"/>
      <c r="I5283" s="182"/>
    </row>
    <row r="5284" spans="2:9">
      <c r="B5284" s="1367" t="s">
        <v>1231</v>
      </c>
      <c r="C5284" s="1368" t="s">
        <v>1230</v>
      </c>
      <c r="D5284" s="1372">
        <v>0</v>
      </c>
      <c r="E5284" s="1371">
        <v>3000000</v>
      </c>
      <c r="F5284" s="1371">
        <f>+E5284*D5284</f>
        <v>0</v>
      </c>
      <c r="G5284" s="62"/>
      <c r="H5284" s="182"/>
      <c r="I5284" s="182"/>
    </row>
    <row r="5285" spans="2:9">
      <c r="B5285" s="1374"/>
      <c r="C5285" s="1375"/>
      <c r="D5285" s="1376"/>
      <c r="E5285" s="1374" t="s">
        <v>1223</v>
      </c>
      <c r="F5285" s="1377">
        <f>SUM(F5283:F5284)</f>
        <v>1600</v>
      </c>
      <c r="G5285" s="62"/>
      <c r="H5285" s="182"/>
      <c r="I5285" s="182"/>
    </row>
    <row r="5286" spans="2:9">
      <c r="B5286" s="1380" t="s">
        <v>1232</v>
      </c>
      <c r="C5286" s="1366" t="s">
        <v>310</v>
      </c>
      <c r="D5286" s="1366" t="s">
        <v>238</v>
      </c>
      <c r="E5286" s="1366" t="s">
        <v>1220</v>
      </c>
      <c r="F5286" s="1366" t="s">
        <v>1221</v>
      </c>
      <c r="G5286" s="62"/>
      <c r="H5286" s="182"/>
      <c r="I5286" s="182"/>
    </row>
    <row r="5287" spans="2:9">
      <c r="B5287" s="1374"/>
      <c r="C5287" s="1368" t="s">
        <v>1234</v>
      </c>
      <c r="D5287" s="1372">
        <v>1</v>
      </c>
      <c r="E5287" s="1371">
        <f>E5272*5%</f>
        <v>693.25</v>
      </c>
      <c r="F5287" s="1371">
        <f>+E5287*D5287</f>
        <v>693.25</v>
      </c>
      <c r="G5287" s="62"/>
      <c r="H5287" s="182"/>
      <c r="I5287" s="182"/>
    </row>
    <row r="5288" spans="2:9">
      <c r="B5288" s="1374"/>
      <c r="C5288" s="1375"/>
      <c r="D5288" s="1376"/>
      <c r="E5288" s="1374" t="s">
        <v>1223</v>
      </c>
      <c r="F5288" s="1377">
        <f>+F5287</f>
        <v>693.25</v>
      </c>
      <c r="G5288" s="62"/>
      <c r="H5288" s="182"/>
      <c r="I5288" s="182"/>
    </row>
    <row r="5289" spans="2:9">
      <c r="B5289" s="1381" t="s">
        <v>1235</v>
      </c>
      <c r="C5289" s="1382" t="s">
        <v>209</v>
      </c>
      <c r="D5289" s="1383"/>
      <c r="E5289" s="1384"/>
      <c r="F5289" s="1385"/>
      <c r="G5289" s="62"/>
      <c r="H5289" s="182"/>
      <c r="I5289" s="182"/>
    </row>
    <row r="5290" spans="2:9">
      <c r="B5290" s="2676" t="s">
        <v>1236</v>
      </c>
      <c r="C5290" s="3096"/>
      <c r="D5290" s="3097"/>
      <c r="E5290" s="2677">
        <f>+F5274+F5280+F5285+F5288</f>
        <v>23304.2</v>
      </c>
      <c r="F5290" s="3098"/>
      <c r="G5290" s="62"/>
      <c r="H5290" s="182"/>
      <c r="I5290" s="182"/>
    </row>
    <row r="5291" spans="2:9">
      <c r="B5291" s="30"/>
      <c r="C5291" s="30"/>
      <c r="D5291" s="30"/>
      <c r="E5291" s="61"/>
      <c r="F5291" s="62"/>
      <c r="G5291" s="62"/>
      <c r="H5291" s="182"/>
      <c r="I5291" s="182"/>
    </row>
    <row r="5292" spans="2:9">
      <c r="B5292" s="30"/>
      <c r="C5292" s="30"/>
      <c r="D5292" s="30"/>
      <c r="E5292" s="61"/>
      <c r="F5292" s="62"/>
      <c r="G5292" s="62"/>
      <c r="H5292" s="182"/>
      <c r="I5292" s="182"/>
    </row>
    <row r="5293" spans="2:9">
      <c r="B5293" s="2684" t="s">
        <v>1217</v>
      </c>
      <c r="C5293" s="3096"/>
      <c r="D5293" s="3097"/>
      <c r="E5293" s="1363" t="s">
        <v>782</v>
      </c>
      <c r="F5293" s="1386">
        <f>+'Pres. OBRA'!B175</f>
        <v>11.709999999999987</v>
      </c>
      <c r="G5293" s="62"/>
      <c r="H5293" s="182"/>
      <c r="I5293" s="182"/>
    </row>
    <row r="5294" spans="2:9" ht="33.6" customHeight="1">
      <c r="B5294" s="2685" t="s">
        <v>1218</v>
      </c>
      <c r="C5294" s="3096"/>
      <c r="D5294" s="3097"/>
      <c r="E5294" s="1364" t="s">
        <v>45</v>
      </c>
      <c r="F5294" s="1387" t="str">
        <f>+'Pres. OBRA'!D175</f>
        <v>mt</v>
      </c>
      <c r="G5294" s="62"/>
      <c r="H5294" s="182"/>
      <c r="I5294" s="182"/>
    </row>
    <row r="5295" spans="2:9">
      <c r="B5295" s="2686"/>
      <c r="C5295" s="3096"/>
      <c r="D5295" s="3096"/>
      <c r="E5295" s="3096"/>
      <c r="F5295" s="3097"/>
      <c r="G5295" s="62"/>
      <c r="H5295" s="182"/>
      <c r="I5295" s="182"/>
    </row>
    <row r="5296" spans="2:9" ht="15.75">
      <c r="B5296" s="2687" t="s">
        <v>840</v>
      </c>
      <c r="C5296" s="3096"/>
      <c r="D5296" s="3096"/>
      <c r="E5296" s="3096"/>
      <c r="F5296" s="3097"/>
      <c r="G5296" s="62"/>
      <c r="H5296" s="182"/>
      <c r="I5296" s="182"/>
    </row>
    <row r="5297" spans="2:9" ht="15.75">
      <c r="B5297" s="2687"/>
      <c r="C5297" s="3096"/>
      <c r="D5297" s="3096"/>
      <c r="E5297" s="3096"/>
      <c r="F5297" s="3097"/>
      <c r="G5297" s="62"/>
      <c r="H5297" s="182"/>
      <c r="I5297" s="182"/>
    </row>
    <row r="5298" spans="2:9">
      <c r="B5298" s="2675" t="str">
        <f>+'Pres. OBRA'!C175</f>
        <v>cable thnn #8</v>
      </c>
      <c r="C5298" s="3093"/>
      <c r="D5298" s="3093"/>
      <c r="E5298" s="3093"/>
      <c r="F5298" s="3094"/>
      <c r="G5298" s="62"/>
      <c r="H5298" s="182"/>
      <c r="I5298" s="182"/>
    </row>
    <row r="5299" spans="2:9">
      <c r="B5299" s="1365" t="s">
        <v>1219</v>
      </c>
      <c r="C5299" s="1366" t="s">
        <v>310</v>
      </c>
      <c r="D5299" s="1366" t="s">
        <v>238</v>
      </c>
      <c r="E5299" s="1399" t="s">
        <v>1220</v>
      </c>
      <c r="F5299" s="1366" t="s">
        <v>1221</v>
      </c>
      <c r="G5299" s="62"/>
      <c r="H5299" s="182"/>
      <c r="I5299" s="182"/>
    </row>
    <row r="5300" spans="2:9">
      <c r="B5300" s="1392" t="s">
        <v>1335</v>
      </c>
      <c r="C5300" s="1393" t="s">
        <v>1284</v>
      </c>
      <c r="D5300" s="1400">
        <v>1</v>
      </c>
      <c r="E5300" s="1401">
        <v>9009</v>
      </c>
      <c r="F5300" s="1402">
        <f>+E5300*D5300</f>
        <v>9009</v>
      </c>
      <c r="G5300" s="62"/>
      <c r="H5300" s="182"/>
      <c r="I5300" s="182"/>
    </row>
    <row r="5301" spans="2:9">
      <c r="B5301" s="1367"/>
      <c r="C5301" s="1368"/>
      <c r="D5301" s="1372"/>
      <c r="E5301" s="1403"/>
      <c r="F5301" s="1389">
        <f>+E5301*D5301</f>
        <v>0</v>
      </c>
      <c r="G5301" s="62"/>
      <c r="H5301" s="182"/>
      <c r="I5301" s="182"/>
    </row>
    <row r="5302" spans="2:9">
      <c r="B5302" s="1374"/>
      <c r="C5302" s="1375"/>
      <c r="D5302" s="1376"/>
      <c r="E5302" s="1374" t="s">
        <v>1223</v>
      </c>
      <c r="F5302" s="1377">
        <f>+F5300+F5301</f>
        <v>9009</v>
      </c>
      <c r="G5302" s="62"/>
      <c r="H5302" s="182"/>
      <c r="I5302" s="182"/>
    </row>
    <row r="5303" spans="2:9">
      <c r="B5303" s="1365" t="s">
        <v>1224</v>
      </c>
      <c r="C5303" s="1366" t="s">
        <v>310</v>
      </c>
      <c r="D5303" s="1366" t="s">
        <v>238</v>
      </c>
      <c r="E5303" s="1366" t="s">
        <v>1220</v>
      </c>
      <c r="F5303" s="1366" t="s">
        <v>1221</v>
      </c>
      <c r="G5303" s="62"/>
      <c r="H5303" s="182"/>
      <c r="I5303" s="182"/>
    </row>
    <row r="5304" spans="2:9">
      <c r="B5304" s="1367" t="s">
        <v>1225</v>
      </c>
      <c r="C5304" s="1378" t="s">
        <v>1226</v>
      </c>
      <c r="D5304" s="1379">
        <v>0.05</v>
      </c>
      <c r="E5304" s="1321">
        <v>95469</v>
      </c>
      <c r="F5304" s="1371">
        <f>+E5304*D5304</f>
        <v>4773.45</v>
      </c>
      <c r="G5304" s="62"/>
      <c r="H5304" s="182"/>
      <c r="I5304" s="182"/>
    </row>
    <row r="5305" spans="2:9">
      <c r="B5305" s="1367" t="s">
        <v>1227</v>
      </c>
      <c r="C5305" s="1368" t="s">
        <v>1226</v>
      </c>
      <c r="D5305" s="1379">
        <v>0</v>
      </c>
      <c r="E5305" s="1321">
        <v>95469</v>
      </c>
      <c r="F5305" s="1371">
        <f>+E5305*D5305</f>
        <v>0</v>
      </c>
      <c r="G5305" s="62"/>
      <c r="H5305" s="182"/>
      <c r="I5305" s="182"/>
    </row>
    <row r="5306" spans="2:9">
      <c r="B5306" s="1367" t="s">
        <v>1228</v>
      </c>
      <c r="C5306" s="1368" t="s">
        <v>1226</v>
      </c>
      <c r="D5306" s="1379">
        <v>0.05</v>
      </c>
      <c r="E5306" s="1321">
        <v>47450</v>
      </c>
      <c r="F5306" s="1371">
        <f>+E5306*D5306</f>
        <v>2372.5</v>
      </c>
      <c r="G5306" s="62"/>
      <c r="H5306" s="182"/>
      <c r="I5306" s="182"/>
    </row>
    <row r="5307" spans="2:9">
      <c r="B5307" s="1367" t="s">
        <v>1229</v>
      </c>
      <c r="C5307" s="1368" t="s">
        <v>1226</v>
      </c>
      <c r="D5307" s="1379">
        <v>0</v>
      </c>
      <c r="E5307" s="1321">
        <v>47450</v>
      </c>
      <c r="F5307" s="1371">
        <f>+E5307*D5307</f>
        <v>0</v>
      </c>
      <c r="G5307" s="62"/>
      <c r="H5307" s="182"/>
      <c r="I5307" s="182"/>
    </row>
    <row r="5308" spans="2:9">
      <c r="B5308" s="1374"/>
      <c r="C5308" s="1375"/>
      <c r="D5308" s="1376"/>
      <c r="E5308" s="1374" t="s">
        <v>1223</v>
      </c>
      <c r="F5308" s="1377">
        <f>SUM(F5304:F5307)</f>
        <v>7145.95</v>
      </c>
      <c r="G5308" s="62"/>
      <c r="H5308" s="182"/>
      <c r="I5308" s="182"/>
    </row>
    <row r="5309" spans="2:9">
      <c r="B5309" s="1365" t="s">
        <v>854</v>
      </c>
      <c r="C5309" s="1366" t="s">
        <v>310</v>
      </c>
      <c r="D5309" s="1366" t="s">
        <v>238</v>
      </c>
      <c r="E5309" s="1366" t="s">
        <v>1220</v>
      </c>
      <c r="F5309" s="1366" t="s">
        <v>1221</v>
      </c>
      <c r="G5309" s="62"/>
      <c r="H5309" s="182"/>
      <c r="I5309" s="182"/>
    </row>
    <row r="5310" spans="2:9">
      <c r="B5310" s="1365"/>
      <c r="C5310" s="1366"/>
      <c r="D5310" s="1366"/>
      <c r="E5310" s="1366"/>
      <c r="F5310" s="1366"/>
      <c r="G5310" s="62"/>
      <c r="H5310" s="182"/>
      <c r="I5310" s="182"/>
    </row>
    <row r="5311" spans="2:9">
      <c r="B5311" s="1367" t="s">
        <v>877</v>
      </c>
      <c r="C5311" s="1368" t="s">
        <v>1230</v>
      </c>
      <c r="D5311" s="1372">
        <v>0.02</v>
      </c>
      <c r="E5311" s="1371">
        <v>80000</v>
      </c>
      <c r="F5311" s="1371">
        <f>+E5311*D5311</f>
        <v>1600</v>
      </c>
      <c r="G5311" s="62"/>
      <c r="H5311" s="182"/>
      <c r="I5311" s="182"/>
    </row>
    <row r="5312" spans="2:9">
      <c r="B5312" s="1367" t="s">
        <v>1231</v>
      </c>
      <c r="C5312" s="1368" t="s">
        <v>1230</v>
      </c>
      <c r="D5312" s="1372">
        <v>0</v>
      </c>
      <c r="E5312" s="1371">
        <v>3000000</v>
      </c>
      <c r="F5312" s="1371">
        <f>+E5312*D5312</f>
        <v>0</v>
      </c>
      <c r="G5312" s="62"/>
      <c r="H5312" s="182"/>
      <c r="I5312" s="182"/>
    </row>
    <row r="5313" spans="2:9">
      <c r="B5313" s="1374"/>
      <c r="C5313" s="1375"/>
      <c r="D5313" s="1376"/>
      <c r="E5313" s="1374" t="s">
        <v>1223</v>
      </c>
      <c r="F5313" s="1377">
        <f>SUM(F5311:F5312)</f>
        <v>1600</v>
      </c>
      <c r="G5313" s="62"/>
      <c r="H5313" s="182"/>
      <c r="I5313" s="182"/>
    </row>
    <row r="5314" spans="2:9">
      <c r="B5314" s="1380" t="s">
        <v>1232</v>
      </c>
      <c r="C5314" s="1366" t="s">
        <v>310</v>
      </c>
      <c r="D5314" s="1366" t="s">
        <v>238</v>
      </c>
      <c r="E5314" s="1366" t="s">
        <v>1220</v>
      </c>
      <c r="F5314" s="1366" t="s">
        <v>1221</v>
      </c>
      <c r="G5314" s="62"/>
      <c r="H5314" s="182"/>
      <c r="I5314" s="182"/>
    </row>
    <row r="5315" spans="2:9">
      <c r="B5315" s="1374"/>
      <c r="C5315" s="1368" t="s">
        <v>1234</v>
      </c>
      <c r="D5315" s="1372">
        <v>1</v>
      </c>
      <c r="E5315" s="1371">
        <f>E5300*5%</f>
        <v>450.45000000000005</v>
      </c>
      <c r="F5315" s="1371">
        <f>+E5315*D5315</f>
        <v>450.45000000000005</v>
      </c>
      <c r="G5315" s="62"/>
      <c r="H5315" s="182"/>
      <c r="I5315" s="182"/>
    </row>
    <row r="5316" spans="2:9">
      <c r="B5316" s="1374"/>
      <c r="C5316" s="1375"/>
      <c r="D5316" s="1376"/>
      <c r="E5316" s="1374" t="s">
        <v>1223</v>
      </c>
      <c r="F5316" s="1377">
        <f>+F5315</f>
        <v>450.45000000000005</v>
      </c>
      <c r="G5316" s="62"/>
      <c r="H5316" s="182"/>
      <c r="I5316" s="182"/>
    </row>
    <row r="5317" spans="2:9">
      <c r="B5317" s="1381" t="s">
        <v>1235</v>
      </c>
      <c r="C5317" s="1382" t="s">
        <v>209</v>
      </c>
      <c r="D5317" s="1383"/>
      <c r="E5317" s="1384"/>
      <c r="F5317" s="1385"/>
      <c r="G5317" s="62"/>
      <c r="H5317" s="182"/>
      <c r="I5317" s="182"/>
    </row>
    <row r="5318" spans="2:9">
      <c r="B5318" s="2676" t="s">
        <v>1236</v>
      </c>
      <c r="C5318" s="3096"/>
      <c r="D5318" s="3097"/>
      <c r="E5318" s="2677">
        <f>+F5302+F5308+F5313+F5316</f>
        <v>18205.400000000001</v>
      </c>
      <c r="F5318" s="3098"/>
      <c r="G5318" s="62"/>
      <c r="H5318" s="182"/>
      <c r="I5318" s="182"/>
    </row>
    <row r="5319" spans="2:9">
      <c r="B5319" s="30"/>
      <c r="C5319" s="30"/>
      <c r="D5319" s="30"/>
      <c r="E5319" s="61"/>
      <c r="F5319" s="62"/>
      <c r="G5319" s="62"/>
      <c r="H5319" s="182"/>
      <c r="I5319" s="182"/>
    </row>
    <row r="5320" spans="2:9">
      <c r="B5320" s="30"/>
      <c r="C5320" s="30"/>
      <c r="D5320" s="30"/>
      <c r="E5320" s="61"/>
      <c r="F5320" s="62"/>
      <c r="G5320" s="62"/>
      <c r="H5320" s="182"/>
      <c r="I5320" s="182"/>
    </row>
    <row r="5321" spans="2:9">
      <c r="B5321" s="2684" t="s">
        <v>1217</v>
      </c>
      <c r="C5321" s="3096"/>
      <c r="D5321" s="3097"/>
      <c r="E5321" s="1363" t="s">
        <v>782</v>
      </c>
      <c r="F5321" s="1386">
        <f>+'Pres. OBRA'!B176</f>
        <v>11.719999999999986</v>
      </c>
      <c r="G5321" s="62"/>
      <c r="H5321" s="182"/>
      <c r="I5321" s="182"/>
    </row>
    <row r="5322" spans="2:9" ht="27" customHeight="1">
      <c r="B5322" s="2685" t="s">
        <v>1218</v>
      </c>
      <c r="C5322" s="3096"/>
      <c r="D5322" s="3097"/>
      <c r="E5322" s="1364" t="s">
        <v>45</v>
      </c>
      <c r="F5322" s="1387" t="str">
        <f>+'Pres. OBRA'!D176</f>
        <v>mt</v>
      </c>
      <c r="G5322" s="62"/>
      <c r="H5322" s="182"/>
      <c r="I5322" s="182"/>
    </row>
    <row r="5323" spans="2:9">
      <c r="B5323" s="2686"/>
      <c r="C5323" s="3096"/>
      <c r="D5323" s="3096"/>
      <c r="E5323" s="3096"/>
      <c r="F5323" s="3097"/>
      <c r="G5323" s="62"/>
      <c r="H5323" s="182"/>
      <c r="I5323" s="182"/>
    </row>
    <row r="5324" spans="2:9" ht="15.75">
      <c r="B5324" s="2687" t="s">
        <v>840</v>
      </c>
      <c r="C5324" s="3096"/>
      <c r="D5324" s="3096"/>
      <c r="E5324" s="3096"/>
      <c r="F5324" s="3097"/>
      <c r="G5324" s="62"/>
      <c r="H5324" s="182"/>
      <c r="I5324" s="182"/>
    </row>
    <row r="5325" spans="2:9" ht="15.75">
      <c r="B5325" s="2687"/>
      <c r="C5325" s="3096"/>
      <c r="D5325" s="3096"/>
      <c r="E5325" s="3096"/>
      <c r="F5325" s="3097"/>
      <c r="G5325" s="62"/>
      <c r="H5325" s="182"/>
      <c r="I5325" s="182"/>
    </row>
    <row r="5326" spans="2:9">
      <c r="B5326" s="2675" t="str">
        <f>+'Pres. OBRA'!C176</f>
        <v>cable thnn #10</v>
      </c>
      <c r="C5326" s="3093"/>
      <c r="D5326" s="3093"/>
      <c r="E5326" s="3093"/>
      <c r="F5326" s="3094"/>
      <c r="G5326" s="62"/>
      <c r="H5326" s="182"/>
      <c r="I5326" s="182"/>
    </row>
    <row r="5327" spans="2:9">
      <c r="B5327" s="1365" t="s">
        <v>1219</v>
      </c>
      <c r="C5327" s="1366" t="s">
        <v>310</v>
      </c>
      <c r="D5327" s="1366" t="s">
        <v>238</v>
      </c>
      <c r="E5327" s="1399" t="s">
        <v>1220</v>
      </c>
      <c r="F5327" s="1366" t="s">
        <v>1221</v>
      </c>
      <c r="G5327" s="62"/>
      <c r="H5327" s="182"/>
      <c r="I5327" s="182"/>
    </row>
    <row r="5328" spans="2:9">
      <c r="B5328" s="1392" t="s">
        <v>1336</v>
      </c>
      <c r="C5328" s="1393" t="s">
        <v>1284</v>
      </c>
      <c r="D5328" s="1400">
        <v>1</v>
      </c>
      <c r="E5328" s="1401">
        <v>5529</v>
      </c>
      <c r="F5328" s="1402">
        <f>+E5328*D5328</f>
        <v>5529</v>
      </c>
      <c r="G5328" s="62"/>
      <c r="H5328" s="182"/>
      <c r="I5328" s="182"/>
    </row>
    <row r="5329" spans="2:9">
      <c r="B5329" s="1367"/>
      <c r="C5329" s="1368"/>
      <c r="D5329" s="1372"/>
      <c r="E5329" s="1403"/>
      <c r="F5329" s="1389">
        <f>+E5329*D5329</f>
        <v>0</v>
      </c>
      <c r="G5329" s="62"/>
      <c r="H5329" s="182"/>
      <c r="I5329" s="182"/>
    </row>
    <row r="5330" spans="2:9">
      <c r="B5330" s="1374"/>
      <c r="C5330" s="1375"/>
      <c r="D5330" s="1376"/>
      <c r="E5330" s="1374" t="s">
        <v>1223</v>
      </c>
      <c r="F5330" s="1377">
        <f>+F5328+F5329</f>
        <v>5529</v>
      </c>
      <c r="G5330" s="62"/>
      <c r="H5330" s="182"/>
      <c r="I5330" s="182"/>
    </row>
    <row r="5331" spans="2:9">
      <c r="B5331" s="1365" t="s">
        <v>1224</v>
      </c>
      <c r="C5331" s="1366" t="s">
        <v>310</v>
      </c>
      <c r="D5331" s="1366" t="s">
        <v>238</v>
      </c>
      <c r="E5331" s="1366" t="s">
        <v>1220</v>
      </c>
      <c r="F5331" s="1366" t="s">
        <v>1221</v>
      </c>
      <c r="G5331" s="62"/>
      <c r="H5331" s="182"/>
      <c r="I5331" s="182"/>
    </row>
    <row r="5332" spans="2:9">
      <c r="B5332" s="1367" t="s">
        <v>1225</v>
      </c>
      <c r="C5332" s="1378" t="s">
        <v>1226</v>
      </c>
      <c r="D5332" s="1379">
        <v>0.05</v>
      </c>
      <c r="E5332" s="1321">
        <v>95469</v>
      </c>
      <c r="F5332" s="1371">
        <f>+E5332*D5332</f>
        <v>4773.45</v>
      </c>
      <c r="G5332" s="62"/>
      <c r="H5332" s="182"/>
      <c r="I5332" s="182"/>
    </row>
    <row r="5333" spans="2:9">
      <c r="B5333" s="1367" t="s">
        <v>1227</v>
      </c>
      <c r="C5333" s="1368" t="s">
        <v>1226</v>
      </c>
      <c r="D5333" s="1379">
        <v>0</v>
      </c>
      <c r="E5333" s="1321">
        <v>95469</v>
      </c>
      <c r="F5333" s="1371">
        <f>+E5333*D5333</f>
        <v>0</v>
      </c>
      <c r="G5333" s="62"/>
      <c r="H5333" s="182"/>
      <c r="I5333" s="182"/>
    </row>
    <row r="5334" spans="2:9">
      <c r="B5334" s="1367" t="s">
        <v>1228</v>
      </c>
      <c r="C5334" s="1368" t="s">
        <v>1226</v>
      </c>
      <c r="D5334" s="1379">
        <v>0.05</v>
      </c>
      <c r="E5334" s="1321">
        <v>47450</v>
      </c>
      <c r="F5334" s="1371">
        <f>+E5334*D5334</f>
        <v>2372.5</v>
      </c>
      <c r="G5334" s="62"/>
      <c r="H5334" s="182"/>
      <c r="I5334" s="182"/>
    </row>
    <row r="5335" spans="2:9">
      <c r="B5335" s="1367" t="s">
        <v>1229</v>
      </c>
      <c r="C5335" s="1368" t="s">
        <v>1226</v>
      </c>
      <c r="D5335" s="1379">
        <v>0</v>
      </c>
      <c r="E5335" s="1321">
        <v>47450</v>
      </c>
      <c r="F5335" s="1371">
        <f>+E5335*D5335</f>
        <v>0</v>
      </c>
      <c r="G5335" s="62"/>
      <c r="H5335" s="182"/>
      <c r="I5335" s="182"/>
    </row>
    <row r="5336" spans="2:9">
      <c r="B5336" s="1374"/>
      <c r="C5336" s="1375"/>
      <c r="D5336" s="1376"/>
      <c r="E5336" s="1374" t="s">
        <v>1223</v>
      </c>
      <c r="F5336" s="1377">
        <f>SUM(F5332:F5335)</f>
        <v>7145.95</v>
      </c>
      <c r="G5336" s="62"/>
      <c r="H5336" s="182"/>
      <c r="I5336" s="182"/>
    </row>
    <row r="5337" spans="2:9">
      <c r="B5337" s="1365" t="s">
        <v>854</v>
      </c>
      <c r="C5337" s="1366" t="s">
        <v>310</v>
      </c>
      <c r="D5337" s="1366" t="s">
        <v>238</v>
      </c>
      <c r="E5337" s="1366" t="s">
        <v>1220</v>
      </c>
      <c r="F5337" s="1366" t="s">
        <v>1221</v>
      </c>
      <c r="G5337" s="62"/>
      <c r="H5337" s="182"/>
      <c r="I5337" s="182"/>
    </row>
    <row r="5338" spans="2:9">
      <c r="B5338" s="1365"/>
      <c r="C5338" s="1366"/>
      <c r="D5338" s="1366"/>
      <c r="E5338" s="1366"/>
      <c r="F5338" s="1366"/>
      <c r="G5338" s="62"/>
      <c r="H5338" s="182"/>
      <c r="I5338" s="182"/>
    </row>
    <row r="5339" spans="2:9">
      <c r="B5339" s="1367" t="s">
        <v>877</v>
      </c>
      <c r="C5339" s="1368" t="s">
        <v>1230</v>
      </c>
      <c r="D5339" s="1372">
        <v>0.01</v>
      </c>
      <c r="E5339" s="1371">
        <v>80000</v>
      </c>
      <c r="F5339" s="1371">
        <f>+E5339*D5339</f>
        <v>800</v>
      </c>
      <c r="G5339" s="62"/>
      <c r="H5339" s="182"/>
      <c r="I5339" s="182"/>
    </row>
    <row r="5340" spans="2:9">
      <c r="B5340" s="1367" t="s">
        <v>1231</v>
      </c>
      <c r="C5340" s="1368" t="s">
        <v>1230</v>
      </c>
      <c r="D5340" s="1372">
        <v>0</v>
      </c>
      <c r="E5340" s="1371">
        <v>3000000</v>
      </c>
      <c r="F5340" s="1371">
        <f>+E5340*D5340</f>
        <v>0</v>
      </c>
      <c r="G5340" s="62"/>
      <c r="H5340" s="182"/>
      <c r="I5340" s="182"/>
    </row>
    <row r="5341" spans="2:9">
      <c r="B5341" s="1374"/>
      <c r="C5341" s="1375"/>
      <c r="D5341" s="1376"/>
      <c r="E5341" s="1374" t="s">
        <v>1223</v>
      </c>
      <c r="F5341" s="1377">
        <f>SUM(F5339:F5340)</f>
        <v>800</v>
      </c>
      <c r="G5341" s="62"/>
      <c r="H5341" s="182"/>
      <c r="I5341" s="182"/>
    </row>
    <row r="5342" spans="2:9">
      <c r="B5342" s="1380" t="s">
        <v>1232</v>
      </c>
      <c r="C5342" s="1366" t="s">
        <v>310</v>
      </c>
      <c r="D5342" s="1366" t="s">
        <v>238</v>
      </c>
      <c r="E5342" s="1366" t="s">
        <v>1220</v>
      </c>
      <c r="F5342" s="1366" t="s">
        <v>1221</v>
      </c>
      <c r="G5342" s="62"/>
      <c r="H5342" s="182"/>
      <c r="I5342" s="182"/>
    </row>
    <row r="5343" spans="2:9">
      <c r="B5343" s="1374"/>
      <c r="C5343" s="1368" t="s">
        <v>1234</v>
      </c>
      <c r="D5343" s="1372">
        <v>1</v>
      </c>
      <c r="E5343" s="1371">
        <v>500</v>
      </c>
      <c r="F5343" s="1371">
        <f>+E5343*D5343</f>
        <v>500</v>
      </c>
      <c r="G5343" s="62"/>
      <c r="H5343" s="182"/>
      <c r="I5343" s="182"/>
    </row>
    <row r="5344" spans="2:9">
      <c r="B5344" s="1374"/>
      <c r="C5344" s="1375"/>
      <c r="D5344" s="1376"/>
      <c r="E5344" s="1374" t="s">
        <v>1223</v>
      </c>
      <c r="F5344" s="1377">
        <f>+F5343</f>
        <v>500</v>
      </c>
      <c r="G5344" s="62"/>
      <c r="H5344" s="182"/>
      <c r="I5344" s="182"/>
    </row>
    <row r="5345" spans="2:9">
      <c r="B5345" s="1381" t="s">
        <v>1235</v>
      </c>
      <c r="C5345" s="1382" t="s">
        <v>209</v>
      </c>
      <c r="D5345" s="1383"/>
      <c r="E5345" s="1384"/>
      <c r="F5345" s="1385"/>
      <c r="G5345" s="62"/>
      <c r="H5345" s="182"/>
      <c r="I5345" s="182"/>
    </row>
    <row r="5346" spans="2:9">
      <c r="B5346" s="2676" t="s">
        <v>1236</v>
      </c>
      <c r="C5346" s="3096"/>
      <c r="D5346" s="3097"/>
      <c r="E5346" s="2677">
        <f>+F5330+F5336+F5341+F5344</f>
        <v>13974.95</v>
      </c>
      <c r="F5346" s="3098"/>
      <c r="G5346" s="62"/>
      <c r="H5346" s="182"/>
      <c r="I5346" s="182"/>
    </row>
    <row r="5347" spans="2:9">
      <c r="B5347" s="30"/>
      <c r="C5347" s="30"/>
      <c r="D5347" s="30"/>
      <c r="E5347" s="61"/>
      <c r="F5347" s="62"/>
      <c r="G5347" s="62"/>
      <c r="H5347" s="182"/>
      <c r="I5347" s="182"/>
    </row>
    <row r="5348" spans="2:9">
      <c r="B5348" s="30"/>
      <c r="C5348" s="30"/>
      <c r="D5348" s="30"/>
      <c r="E5348" s="61"/>
      <c r="F5348" s="62"/>
      <c r="G5348" s="62"/>
      <c r="H5348" s="182"/>
      <c r="I5348" s="182"/>
    </row>
    <row r="5349" spans="2:9">
      <c r="B5349" s="30"/>
      <c r="C5349" s="30"/>
      <c r="D5349" s="30"/>
      <c r="E5349" s="61"/>
      <c r="F5349" s="62"/>
      <c r="G5349" s="62"/>
      <c r="H5349" s="182"/>
      <c r="I5349" s="182"/>
    </row>
    <row r="5350" spans="2:9" ht="14.45" customHeight="1">
      <c r="B5350" s="2938" t="s">
        <v>1217</v>
      </c>
      <c r="C5350" s="3099"/>
      <c r="D5350" s="3100"/>
      <c r="E5350" s="1481" t="s">
        <v>782</v>
      </c>
      <c r="F5350" s="1477">
        <f>+'Pres. OBRA'!B177</f>
        <v>11.729999999999986</v>
      </c>
      <c r="G5350" s="62"/>
      <c r="H5350" s="182"/>
      <c r="I5350" s="182"/>
    </row>
    <row r="5351" spans="2:9" ht="31.15" customHeight="1">
      <c r="B5351" s="2688" t="s">
        <v>1218</v>
      </c>
      <c r="C5351" s="3099"/>
      <c r="D5351" s="3100"/>
      <c r="E5351" s="1482" t="s">
        <v>45</v>
      </c>
      <c r="F5351" s="1479" t="str">
        <f>+'Pres. OBRA'!D177</f>
        <v>sg</v>
      </c>
      <c r="G5351" s="62"/>
      <c r="H5351" s="182"/>
      <c r="I5351" s="182"/>
    </row>
    <row r="5352" spans="2:9">
      <c r="B5352" s="2689"/>
      <c r="C5352" s="3099"/>
      <c r="D5352" s="3099"/>
      <c r="E5352" s="3099"/>
      <c r="F5352" s="3100"/>
      <c r="G5352" s="62"/>
      <c r="H5352" s="182"/>
      <c r="I5352" s="182"/>
    </row>
    <row r="5353" spans="2:9" ht="15.75">
      <c r="B5353" s="2690" t="s">
        <v>840</v>
      </c>
      <c r="C5353" s="3099"/>
      <c r="D5353" s="3099"/>
      <c r="E5353" s="3099"/>
      <c r="F5353" s="3100"/>
      <c r="G5353" s="62"/>
      <c r="H5353" s="182"/>
      <c r="I5353" s="182"/>
    </row>
    <row r="5354" spans="2:9" ht="15.75">
      <c r="B5354" s="2690"/>
      <c r="C5354" s="3099"/>
      <c r="D5354" s="3099"/>
      <c r="E5354" s="3099"/>
      <c r="F5354" s="3100"/>
      <c r="G5354" s="62"/>
      <c r="H5354" s="182"/>
      <c r="I5354" s="182"/>
    </row>
    <row r="5355" spans="2:9">
      <c r="B5355" s="2931" t="s">
        <v>1337</v>
      </c>
      <c r="C5355" s="3099"/>
      <c r="D5355" s="3099"/>
      <c r="E5355" s="3099"/>
      <c r="F5355" s="3100"/>
      <c r="G5355" s="62"/>
      <c r="H5355" s="182"/>
      <c r="I5355" s="182"/>
    </row>
    <row r="5356" spans="2:9">
      <c r="B5356" s="1483" t="s">
        <v>1219</v>
      </c>
      <c r="C5356" s="1484" t="s">
        <v>310</v>
      </c>
      <c r="D5356" s="1484" t="s">
        <v>238</v>
      </c>
      <c r="E5356" s="1500" t="s">
        <v>1220</v>
      </c>
      <c r="F5356" s="1484" t="s">
        <v>1221</v>
      </c>
      <c r="G5356" s="62"/>
      <c r="H5356" s="182"/>
      <c r="I5356" s="182"/>
    </row>
    <row r="5357" spans="2:9">
      <c r="B5357" s="1507" t="s">
        <v>1338</v>
      </c>
      <c r="C5357" s="1504" t="s">
        <v>310</v>
      </c>
      <c r="D5357" s="1508">
        <v>1</v>
      </c>
      <c r="E5357" s="1505">
        <v>169118</v>
      </c>
      <c r="F5357" s="1506">
        <v>169118</v>
      </c>
      <c r="G5357" s="62"/>
      <c r="H5357" s="182"/>
      <c r="I5357" s="182"/>
    </row>
    <row r="5358" spans="2:9">
      <c r="B5358" s="1507" t="s">
        <v>1339</v>
      </c>
      <c r="C5358" s="1504" t="s">
        <v>310</v>
      </c>
      <c r="D5358" s="1510">
        <v>3</v>
      </c>
      <c r="E5358" s="1505">
        <v>36400</v>
      </c>
      <c r="F5358" s="1506">
        <v>109200</v>
      </c>
      <c r="G5358" s="62"/>
      <c r="H5358" s="182"/>
      <c r="I5358" s="182"/>
    </row>
    <row r="5359" spans="2:9">
      <c r="B5359" s="1507" t="s">
        <v>1340</v>
      </c>
      <c r="C5359" s="1504" t="s">
        <v>310</v>
      </c>
      <c r="D5359" s="1508">
        <v>3</v>
      </c>
      <c r="E5359" s="1505">
        <v>28976</v>
      </c>
      <c r="F5359" s="1506">
        <v>86928</v>
      </c>
      <c r="G5359" s="62"/>
      <c r="H5359" s="182"/>
      <c r="I5359" s="182"/>
    </row>
    <row r="5360" spans="2:9">
      <c r="B5360" s="1507" t="s">
        <v>1341</v>
      </c>
      <c r="C5360" s="1504" t="s">
        <v>310</v>
      </c>
      <c r="D5360" s="1508">
        <v>3</v>
      </c>
      <c r="E5360" s="1505">
        <v>112750</v>
      </c>
      <c r="F5360" s="1506">
        <v>338250</v>
      </c>
      <c r="G5360" s="62"/>
      <c r="H5360" s="182"/>
      <c r="I5360" s="182"/>
    </row>
    <row r="5361" spans="2:9">
      <c r="B5361" s="1507" t="s">
        <v>1342</v>
      </c>
      <c r="C5361" s="1504" t="s">
        <v>310</v>
      </c>
      <c r="D5361" s="1510">
        <v>3</v>
      </c>
      <c r="E5361" s="1505">
        <v>5150</v>
      </c>
      <c r="F5361" s="1506">
        <v>15450</v>
      </c>
      <c r="G5361" s="62"/>
      <c r="H5361" s="182"/>
      <c r="I5361" s="182"/>
    </row>
    <row r="5362" spans="2:9">
      <c r="B5362" s="1507" t="s">
        <v>1343</v>
      </c>
      <c r="C5362" s="1504" t="s">
        <v>310</v>
      </c>
      <c r="D5362" s="1508">
        <v>3</v>
      </c>
      <c r="E5362" s="1505">
        <v>114750</v>
      </c>
      <c r="F5362" s="1506">
        <v>344250</v>
      </c>
      <c r="G5362" s="62"/>
      <c r="H5362" s="182"/>
      <c r="I5362" s="182"/>
    </row>
    <row r="5363" spans="2:9">
      <c r="B5363" s="1507" t="s">
        <v>1344</v>
      </c>
      <c r="C5363" s="1504" t="s">
        <v>310</v>
      </c>
      <c r="D5363" s="1508">
        <v>1</v>
      </c>
      <c r="E5363" s="1505">
        <v>53600</v>
      </c>
      <c r="F5363" s="1506">
        <v>53600</v>
      </c>
      <c r="G5363" s="62"/>
      <c r="H5363" s="182"/>
      <c r="I5363" s="182"/>
    </row>
    <row r="5364" spans="2:9">
      <c r="B5364" s="1507" t="s">
        <v>1345</v>
      </c>
      <c r="C5364" s="1504" t="s">
        <v>310</v>
      </c>
      <c r="D5364" s="1508">
        <v>3</v>
      </c>
      <c r="E5364" s="1505">
        <v>161000</v>
      </c>
      <c r="F5364" s="1506">
        <v>483000</v>
      </c>
      <c r="G5364" s="62"/>
      <c r="H5364" s="182"/>
      <c r="I5364" s="182"/>
    </row>
    <row r="5365" spans="2:9">
      <c r="B5365" s="1507" t="s">
        <v>1346</v>
      </c>
      <c r="C5365" s="1504" t="s">
        <v>310</v>
      </c>
      <c r="D5365" s="1508">
        <v>2</v>
      </c>
      <c r="E5365" s="1505">
        <v>5450</v>
      </c>
      <c r="F5365" s="1506">
        <v>10900</v>
      </c>
      <c r="G5365" s="62"/>
      <c r="H5365" s="182"/>
      <c r="I5365" s="182"/>
    </row>
    <row r="5366" spans="2:9">
      <c r="B5366" s="1511" t="s">
        <v>1347</v>
      </c>
      <c r="C5366" s="1512" t="s">
        <v>310</v>
      </c>
      <c r="D5366" s="1513">
        <v>4</v>
      </c>
      <c r="E5366" s="1514">
        <v>1600</v>
      </c>
      <c r="F5366" s="1515">
        <v>6400</v>
      </c>
      <c r="G5366" s="62"/>
      <c r="H5366" s="182"/>
      <c r="I5366" s="182"/>
    </row>
    <row r="5367" spans="2:9">
      <c r="B5367" s="1516" t="s">
        <v>1348</v>
      </c>
      <c r="C5367" s="1504" t="s">
        <v>310</v>
      </c>
      <c r="D5367" s="1504">
        <v>6</v>
      </c>
      <c r="E5367" s="1505">
        <v>17550</v>
      </c>
      <c r="F5367" s="1505">
        <v>105300</v>
      </c>
      <c r="G5367" s="62"/>
      <c r="H5367" s="182"/>
      <c r="I5367" s="182"/>
    </row>
    <row r="5368" spans="2:9">
      <c r="B5368" s="1516" t="s">
        <v>1349</v>
      </c>
      <c r="C5368" s="1512" t="s">
        <v>310</v>
      </c>
      <c r="D5368" s="1517">
        <v>3</v>
      </c>
      <c r="E5368" s="1505">
        <v>11680</v>
      </c>
      <c r="F5368" s="1505">
        <v>35040</v>
      </c>
      <c r="G5368" s="62"/>
      <c r="H5368" s="182"/>
      <c r="I5368" s="182"/>
    </row>
    <row r="5369" spans="2:9">
      <c r="B5369" s="1516" t="s">
        <v>1350</v>
      </c>
      <c r="C5369" s="1504" t="s">
        <v>310</v>
      </c>
      <c r="D5369" s="1517">
        <v>12</v>
      </c>
      <c r="E5369" s="1505">
        <v>5601</v>
      </c>
      <c r="F5369" s="1505">
        <v>67212</v>
      </c>
      <c r="G5369" s="62"/>
      <c r="H5369" s="182"/>
      <c r="I5369" s="182"/>
    </row>
    <row r="5370" spans="2:9">
      <c r="B5370" s="1516" t="s">
        <v>1351</v>
      </c>
      <c r="C5370" s="1512" t="s">
        <v>310</v>
      </c>
      <c r="D5370" s="1517">
        <v>12</v>
      </c>
      <c r="E5370" s="1505">
        <v>4500</v>
      </c>
      <c r="F5370" s="1505">
        <v>54000</v>
      </c>
      <c r="G5370" s="62"/>
      <c r="H5370" s="182"/>
      <c r="I5370" s="182"/>
    </row>
    <row r="5371" spans="2:9">
      <c r="B5371" s="1516" t="s">
        <v>1352</v>
      </c>
      <c r="C5371" s="1504" t="s">
        <v>310</v>
      </c>
      <c r="D5371" s="1517">
        <v>5</v>
      </c>
      <c r="E5371" s="1505">
        <v>2850</v>
      </c>
      <c r="F5371" s="1505">
        <v>14250</v>
      </c>
      <c r="G5371" s="62"/>
      <c r="H5371" s="182"/>
      <c r="I5371" s="182"/>
    </row>
    <row r="5372" spans="2:9" ht="26.25">
      <c r="B5372" s="1509" t="s">
        <v>1353</v>
      </c>
      <c r="C5372" s="1518" t="s">
        <v>310</v>
      </c>
      <c r="D5372" s="1517">
        <v>1</v>
      </c>
      <c r="E5372" s="1505">
        <v>679121</v>
      </c>
      <c r="F5372" s="1505">
        <v>679121</v>
      </c>
      <c r="G5372" s="62"/>
      <c r="H5372" s="182"/>
      <c r="I5372" s="182"/>
    </row>
    <row r="5373" spans="2:9">
      <c r="B5373" s="1516" t="s">
        <v>1354</v>
      </c>
      <c r="C5373" s="1504" t="s">
        <v>310</v>
      </c>
      <c r="D5373" s="1517">
        <v>6</v>
      </c>
      <c r="E5373" s="1505">
        <v>113423</v>
      </c>
      <c r="F5373" s="1505">
        <v>680538</v>
      </c>
      <c r="G5373" s="62"/>
      <c r="H5373" s="182"/>
      <c r="I5373" s="182"/>
    </row>
    <row r="5374" spans="2:9">
      <c r="B5374" s="1516" t="s">
        <v>1355</v>
      </c>
      <c r="C5374" s="1504" t="s">
        <v>310</v>
      </c>
      <c r="D5374" s="1517">
        <v>3</v>
      </c>
      <c r="E5374" s="1505">
        <v>21700</v>
      </c>
      <c r="F5374" s="1505">
        <v>65100</v>
      </c>
      <c r="G5374" s="62"/>
      <c r="H5374" s="182"/>
      <c r="I5374" s="182"/>
    </row>
    <row r="5375" spans="2:9">
      <c r="B5375" s="2691" t="s">
        <v>1223</v>
      </c>
      <c r="C5375" s="2692"/>
      <c r="D5375" s="2692"/>
      <c r="E5375" s="2693"/>
      <c r="F5375" s="1501">
        <v>3317657</v>
      </c>
      <c r="G5375" s="62"/>
      <c r="H5375" s="182"/>
      <c r="I5375" s="182"/>
    </row>
    <row r="5376" spans="2:9">
      <c r="B5376" s="1483" t="s">
        <v>1224</v>
      </c>
      <c r="C5376" s="1484" t="s">
        <v>310</v>
      </c>
      <c r="D5376" s="1484" t="s">
        <v>238</v>
      </c>
      <c r="E5376" s="1484" t="s">
        <v>1220</v>
      </c>
      <c r="F5376" s="1484" t="s">
        <v>1221</v>
      </c>
      <c r="G5376" s="62"/>
      <c r="H5376" s="182"/>
      <c r="I5376" s="182"/>
    </row>
    <row r="5377" spans="2:9">
      <c r="B5377" s="1485" t="s">
        <v>1225</v>
      </c>
      <c r="C5377" s="1492" t="s">
        <v>1226</v>
      </c>
      <c r="D5377" s="1493">
        <v>1.5</v>
      </c>
      <c r="E5377" s="1480">
        <v>95469</v>
      </c>
      <c r="F5377" s="1480">
        <v>143203.5</v>
      </c>
      <c r="G5377" s="62"/>
      <c r="H5377" s="182"/>
      <c r="I5377" s="182"/>
    </row>
    <row r="5378" spans="2:9">
      <c r="B5378" s="1485" t="s">
        <v>1227</v>
      </c>
      <c r="C5378" s="1486" t="s">
        <v>1226</v>
      </c>
      <c r="D5378" s="1493">
        <v>1.5</v>
      </c>
      <c r="E5378" s="1480">
        <v>95469</v>
      </c>
      <c r="F5378" s="1480">
        <v>143203.5</v>
      </c>
      <c r="G5378" s="62"/>
      <c r="H5378" s="182"/>
      <c r="I5378" s="182"/>
    </row>
    <row r="5379" spans="2:9">
      <c r="B5379" s="1485" t="s">
        <v>1228</v>
      </c>
      <c r="C5379" s="1486" t="s">
        <v>1226</v>
      </c>
      <c r="D5379" s="1493">
        <v>1.5</v>
      </c>
      <c r="E5379" s="1480">
        <v>47450</v>
      </c>
      <c r="F5379" s="1480">
        <v>71175</v>
      </c>
      <c r="G5379" s="62"/>
      <c r="H5379" s="182"/>
      <c r="I5379" s="182"/>
    </row>
    <row r="5380" spans="2:9">
      <c r="B5380" s="1485" t="s">
        <v>1229</v>
      </c>
      <c r="C5380" s="1486" t="s">
        <v>1226</v>
      </c>
      <c r="D5380" s="1493">
        <v>1.5</v>
      </c>
      <c r="E5380" s="1480">
        <v>47450</v>
      </c>
      <c r="F5380" s="1480">
        <v>71175</v>
      </c>
      <c r="G5380" s="62"/>
      <c r="H5380" s="182"/>
      <c r="I5380" s="182"/>
    </row>
    <row r="5381" spans="2:9">
      <c r="B5381" s="1488"/>
      <c r="C5381" s="1489"/>
      <c r="D5381" s="1490"/>
      <c r="E5381" s="1488" t="s">
        <v>1223</v>
      </c>
      <c r="F5381" s="1491">
        <v>428757</v>
      </c>
      <c r="G5381" s="62"/>
      <c r="H5381" s="182"/>
      <c r="I5381" s="182"/>
    </row>
    <row r="5382" spans="2:9">
      <c r="B5382" s="1483" t="s">
        <v>854</v>
      </c>
      <c r="C5382" s="1484" t="s">
        <v>310</v>
      </c>
      <c r="D5382" s="1484" t="s">
        <v>238</v>
      </c>
      <c r="E5382" s="1484" t="s">
        <v>1220</v>
      </c>
      <c r="F5382" s="1484" t="s">
        <v>1221</v>
      </c>
      <c r="G5382" s="62"/>
      <c r="H5382" s="182"/>
      <c r="I5382" s="182"/>
    </row>
    <row r="5383" spans="2:9">
      <c r="B5383" s="1483"/>
      <c r="C5383" s="1484"/>
      <c r="D5383" s="1484"/>
      <c r="E5383" s="1484"/>
      <c r="F5383" s="1484"/>
      <c r="G5383" s="62"/>
      <c r="H5383" s="182"/>
      <c r="I5383" s="182"/>
    </row>
    <row r="5384" spans="2:9">
      <c r="B5384" s="1485" t="s">
        <v>877</v>
      </c>
      <c r="C5384" s="1486" t="s">
        <v>1230</v>
      </c>
      <c r="D5384" s="1487">
        <v>0.25</v>
      </c>
      <c r="E5384" s="1480">
        <v>80000</v>
      </c>
      <c r="F5384" s="1480">
        <v>20000</v>
      </c>
      <c r="G5384" s="62"/>
      <c r="H5384" s="182"/>
      <c r="I5384" s="182"/>
    </row>
    <row r="5385" spans="2:9">
      <c r="B5385" s="1485" t="s">
        <v>1231</v>
      </c>
      <c r="C5385" s="1486" t="s">
        <v>1230</v>
      </c>
      <c r="D5385" s="1487">
        <v>0</v>
      </c>
      <c r="E5385" s="1480">
        <v>3000000</v>
      </c>
      <c r="F5385" s="1480">
        <v>0</v>
      </c>
      <c r="G5385" s="62"/>
      <c r="H5385" s="182"/>
      <c r="I5385" s="182"/>
    </row>
    <row r="5386" spans="2:9">
      <c r="B5386" s="1488"/>
      <c r="C5386" s="1489"/>
      <c r="D5386" s="1490"/>
      <c r="E5386" s="1488" t="s">
        <v>1223</v>
      </c>
      <c r="F5386" s="1491">
        <v>20000</v>
      </c>
      <c r="G5386" s="62"/>
      <c r="H5386" s="182"/>
      <c r="I5386" s="182"/>
    </row>
    <row r="5387" spans="2:9">
      <c r="B5387" s="1494" t="s">
        <v>1232</v>
      </c>
      <c r="C5387" s="1484" t="s">
        <v>310</v>
      </c>
      <c r="D5387" s="1484" t="s">
        <v>238</v>
      </c>
      <c r="E5387" s="1484" t="s">
        <v>1220</v>
      </c>
      <c r="F5387" s="1484" t="s">
        <v>1221</v>
      </c>
      <c r="G5387" s="62"/>
      <c r="H5387" s="182"/>
      <c r="I5387" s="182"/>
    </row>
    <row r="5388" spans="2:9">
      <c r="B5388" s="1503" t="s">
        <v>1356</v>
      </c>
      <c r="C5388" s="1486" t="s">
        <v>1234</v>
      </c>
      <c r="D5388" s="1502">
        <v>1</v>
      </c>
      <c r="E5388" s="1480">
        <v>180000</v>
      </c>
      <c r="F5388" s="1480">
        <v>180000</v>
      </c>
      <c r="G5388" s="62"/>
      <c r="H5388" s="182"/>
      <c r="I5388" s="182"/>
    </row>
    <row r="5389" spans="2:9">
      <c r="B5389" s="1488"/>
      <c r="C5389" s="1489"/>
      <c r="D5389" s="1490"/>
      <c r="E5389" s="1488" t="s">
        <v>1223</v>
      </c>
      <c r="F5389" s="1491">
        <v>180000</v>
      </c>
      <c r="G5389" s="62"/>
      <c r="H5389" s="182"/>
      <c r="I5389" s="182"/>
    </row>
    <row r="5390" spans="2:9">
      <c r="B5390" s="1495" t="s">
        <v>1235</v>
      </c>
      <c r="C5390" s="1496" t="s">
        <v>209</v>
      </c>
      <c r="D5390" s="1497"/>
      <c r="E5390" s="1498"/>
      <c r="F5390" s="1499"/>
      <c r="G5390" s="62"/>
      <c r="H5390" s="182"/>
      <c r="I5390" s="182"/>
    </row>
    <row r="5391" spans="2:9">
      <c r="B5391" s="2936" t="s">
        <v>1236</v>
      </c>
      <c r="C5391" s="3099"/>
      <c r="D5391" s="3100"/>
      <c r="E5391" s="2937">
        <v>3946414</v>
      </c>
      <c r="F5391" s="3101"/>
      <c r="G5391" s="62"/>
      <c r="H5391" s="182"/>
      <c r="I5391" s="182"/>
    </row>
    <row r="5392" spans="2:9">
      <c r="B5392" s="30"/>
      <c r="C5392" s="30"/>
      <c r="D5392" s="30"/>
      <c r="E5392" s="31"/>
      <c r="F5392" s="60"/>
      <c r="G5392" s="62"/>
      <c r="H5392" s="182"/>
      <c r="I5392" s="182"/>
    </row>
    <row r="5393" spans="2:9">
      <c r="B5393" s="30"/>
      <c r="C5393" s="30"/>
      <c r="D5393" s="30"/>
      <c r="E5393" s="31"/>
      <c r="F5393" s="60"/>
      <c r="G5393" s="62"/>
      <c r="H5393" s="182"/>
      <c r="I5393" s="182"/>
    </row>
    <row r="5394" spans="2:9">
      <c r="B5394" s="30"/>
      <c r="C5394" s="30"/>
      <c r="D5394" s="30"/>
      <c r="E5394" s="31"/>
      <c r="F5394" s="60"/>
      <c r="G5394" s="62"/>
      <c r="H5394" s="182"/>
      <c r="I5394" s="182"/>
    </row>
    <row r="5395" spans="2:9" ht="14.45" customHeight="1">
      <c r="B5395" s="2684" t="s">
        <v>1217</v>
      </c>
      <c r="C5395" s="2929"/>
      <c r="D5395" s="2930"/>
      <c r="E5395" s="1363" t="s">
        <v>782</v>
      </c>
      <c r="F5395" s="1386">
        <f>+'Pres. OBRA'!B178</f>
        <v>11.739999999999986</v>
      </c>
      <c r="G5395" s="62"/>
      <c r="H5395" s="182"/>
      <c r="I5395" s="182"/>
    </row>
    <row r="5396" spans="2:9" ht="26.45" customHeight="1">
      <c r="B5396" s="2685" t="s">
        <v>1218</v>
      </c>
      <c r="C5396" s="2696"/>
      <c r="D5396" s="2697"/>
      <c r="E5396" s="1364" t="s">
        <v>45</v>
      </c>
      <c r="F5396" s="1387" t="str">
        <f>+'Pres. OBRA'!D178</f>
        <v>mt</v>
      </c>
      <c r="G5396" s="62"/>
      <c r="H5396" s="182"/>
      <c r="I5396" s="182"/>
    </row>
    <row r="5397" spans="2:9">
      <c r="B5397" s="2686"/>
      <c r="C5397" s="2694"/>
      <c r="D5397" s="2694"/>
      <c r="E5397" s="2694"/>
      <c r="F5397" s="2695"/>
      <c r="G5397" s="62"/>
      <c r="H5397" s="182"/>
      <c r="I5397" s="182"/>
    </row>
    <row r="5398" spans="2:9" ht="15.75">
      <c r="B5398" s="2687" t="s">
        <v>840</v>
      </c>
      <c r="C5398" s="3096"/>
      <c r="D5398" s="3096"/>
      <c r="E5398" s="3096"/>
      <c r="F5398" s="3097"/>
      <c r="G5398" s="62"/>
      <c r="H5398" s="182"/>
      <c r="I5398" s="182"/>
    </row>
    <row r="5399" spans="2:9" ht="15.75">
      <c r="B5399" s="2687"/>
      <c r="C5399" s="3096"/>
      <c r="D5399" s="3096"/>
      <c r="E5399" s="3096"/>
      <c r="F5399" s="3097"/>
      <c r="G5399" s="62"/>
      <c r="H5399" s="182"/>
      <c r="I5399" s="182"/>
    </row>
    <row r="5400" spans="2:9">
      <c r="B5400" s="2675" t="str">
        <f>+'Pres. OBRA'!C178</f>
        <v>cable compacto 3x 1/0 al- 1/0n</v>
      </c>
      <c r="C5400" s="3093"/>
      <c r="D5400" s="3093"/>
      <c r="E5400" s="3093"/>
      <c r="F5400" s="3094"/>
      <c r="G5400" s="62"/>
      <c r="H5400" s="182"/>
      <c r="I5400" s="182"/>
    </row>
    <row r="5401" spans="2:9">
      <c r="B5401" s="1365" t="s">
        <v>1219</v>
      </c>
      <c r="C5401" s="1366" t="s">
        <v>310</v>
      </c>
      <c r="D5401" s="1366" t="s">
        <v>238</v>
      </c>
      <c r="E5401" s="1404" t="s">
        <v>1220</v>
      </c>
      <c r="F5401" s="1366" t="s">
        <v>1221</v>
      </c>
      <c r="G5401" s="62"/>
      <c r="H5401" s="182"/>
      <c r="I5401" s="182"/>
    </row>
    <row r="5402" spans="2:9">
      <c r="B5402" s="1414" t="s">
        <v>1357</v>
      </c>
      <c r="C5402" s="1405" t="s">
        <v>1284</v>
      </c>
      <c r="D5402" s="1405">
        <v>1</v>
      </c>
      <c r="E5402" s="1406">
        <v>41360</v>
      </c>
      <c r="F5402" s="1407">
        <f t="shared" ref="F5402" si="68">+D5402*E5402</f>
        <v>41360</v>
      </c>
      <c r="G5402" s="62"/>
      <c r="H5402" s="182"/>
      <c r="I5402" s="182"/>
    </row>
    <row r="5403" spans="2:9">
      <c r="B5403" s="1408"/>
      <c r="C5403" s="1409"/>
      <c r="D5403" s="1410"/>
      <c r="E5403" s="1408" t="s">
        <v>1223</v>
      </c>
      <c r="F5403" s="1411">
        <f>+F5402</f>
        <v>41360</v>
      </c>
      <c r="G5403" s="62"/>
      <c r="H5403" s="182"/>
      <c r="I5403" s="182"/>
    </row>
    <row r="5404" spans="2:9">
      <c r="B5404" s="1365" t="s">
        <v>1224</v>
      </c>
      <c r="C5404" s="1366" t="s">
        <v>310</v>
      </c>
      <c r="D5404" s="1366" t="s">
        <v>238</v>
      </c>
      <c r="E5404" s="1366" t="s">
        <v>1220</v>
      </c>
      <c r="F5404" s="1366" t="s">
        <v>1221</v>
      </c>
      <c r="G5404" s="62"/>
      <c r="H5404" s="182"/>
      <c r="I5404" s="182"/>
    </row>
    <row r="5405" spans="2:9">
      <c r="B5405" s="1367" t="s">
        <v>1225</v>
      </c>
      <c r="C5405" s="1378" t="s">
        <v>1226</v>
      </c>
      <c r="D5405" s="1379">
        <v>0.1</v>
      </c>
      <c r="E5405" s="1321">
        <v>95469</v>
      </c>
      <c r="F5405" s="1371">
        <f>+E5405*D5405</f>
        <v>9546.9</v>
      </c>
      <c r="G5405" s="62"/>
      <c r="H5405" s="182"/>
      <c r="I5405" s="182"/>
    </row>
    <row r="5406" spans="2:9">
      <c r="B5406" s="1367" t="s">
        <v>1227</v>
      </c>
      <c r="C5406" s="1368" t="s">
        <v>1226</v>
      </c>
      <c r="D5406" s="1379">
        <v>0</v>
      </c>
      <c r="E5406" s="1321">
        <v>95469</v>
      </c>
      <c r="F5406" s="1371">
        <f>+E5406*D5406</f>
        <v>0</v>
      </c>
      <c r="G5406" s="62"/>
      <c r="H5406" s="182"/>
      <c r="I5406" s="182"/>
    </row>
    <row r="5407" spans="2:9">
      <c r="B5407" s="1367" t="s">
        <v>1228</v>
      </c>
      <c r="C5407" s="1368" t="s">
        <v>1226</v>
      </c>
      <c r="D5407" s="1379">
        <v>0.1</v>
      </c>
      <c r="E5407" s="1321">
        <v>47450</v>
      </c>
      <c r="F5407" s="1371">
        <f>+E5407*D5407</f>
        <v>4745</v>
      </c>
      <c r="G5407" s="62"/>
      <c r="H5407" s="182"/>
      <c r="I5407" s="182"/>
    </row>
    <row r="5408" spans="2:9">
      <c r="B5408" s="1367" t="s">
        <v>1229</v>
      </c>
      <c r="C5408" s="1368" t="s">
        <v>1226</v>
      </c>
      <c r="D5408" s="1379">
        <v>0</v>
      </c>
      <c r="E5408" s="1321">
        <v>47450</v>
      </c>
      <c r="F5408" s="1371">
        <f>+E5408*D5408</f>
        <v>0</v>
      </c>
      <c r="G5408" s="62"/>
      <c r="H5408" s="182"/>
      <c r="I5408" s="182"/>
    </row>
    <row r="5409" spans="2:9">
      <c r="B5409" s="1374"/>
      <c r="C5409" s="1375"/>
      <c r="D5409" s="1376"/>
      <c r="E5409" s="1374" t="s">
        <v>1223</v>
      </c>
      <c r="F5409" s="1377">
        <f>SUM(F5405:F5408)</f>
        <v>14291.9</v>
      </c>
      <c r="G5409" s="62"/>
      <c r="H5409" s="182"/>
      <c r="I5409" s="182"/>
    </row>
    <row r="5410" spans="2:9">
      <c r="B5410" s="1365" t="s">
        <v>854</v>
      </c>
      <c r="C5410" s="1366" t="s">
        <v>310</v>
      </c>
      <c r="D5410" s="1366" t="s">
        <v>238</v>
      </c>
      <c r="E5410" s="1366" t="s">
        <v>1220</v>
      </c>
      <c r="F5410" s="1366" t="s">
        <v>1221</v>
      </c>
      <c r="G5410" s="62"/>
      <c r="H5410" s="182"/>
      <c r="I5410" s="182"/>
    </row>
    <row r="5411" spans="2:9">
      <c r="B5411" s="1365"/>
      <c r="C5411" s="1366"/>
      <c r="D5411" s="1366"/>
      <c r="E5411" s="1366"/>
      <c r="F5411" s="1366"/>
      <c r="G5411" s="62"/>
      <c r="H5411" s="182"/>
      <c r="I5411" s="182"/>
    </row>
    <row r="5412" spans="2:9">
      <c r="B5412" s="1367" t="s">
        <v>877</v>
      </c>
      <c r="C5412" s="1368" t="s">
        <v>1230</v>
      </c>
      <c r="D5412" s="1372">
        <v>0.2</v>
      </c>
      <c r="E5412" s="1371">
        <v>80000</v>
      </c>
      <c r="F5412" s="1371">
        <f>+E5412*D5412</f>
        <v>16000</v>
      </c>
      <c r="G5412" s="62"/>
      <c r="H5412" s="182"/>
      <c r="I5412" s="182"/>
    </row>
    <row r="5413" spans="2:9">
      <c r="B5413" s="1367" t="s">
        <v>1231</v>
      </c>
      <c r="C5413" s="1368" t="s">
        <v>1230</v>
      </c>
      <c r="D5413" s="1372">
        <v>0</v>
      </c>
      <c r="E5413" s="1371">
        <v>3000000</v>
      </c>
      <c r="F5413" s="1371">
        <f>+E5413*D5413</f>
        <v>0</v>
      </c>
      <c r="G5413" s="62"/>
      <c r="H5413" s="182"/>
      <c r="I5413" s="182"/>
    </row>
    <row r="5414" spans="2:9">
      <c r="B5414" s="1374"/>
      <c r="C5414" s="1375"/>
      <c r="D5414" s="1376"/>
      <c r="E5414" s="1374" t="s">
        <v>1223</v>
      </c>
      <c r="F5414" s="1377">
        <f>SUM(F5412:F5413)</f>
        <v>16000</v>
      </c>
      <c r="G5414" s="62"/>
      <c r="H5414" s="182"/>
      <c r="I5414" s="182"/>
    </row>
    <row r="5415" spans="2:9">
      <c r="B5415" s="1380" t="s">
        <v>1232</v>
      </c>
      <c r="C5415" s="1366" t="s">
        <v>310</v>
      </c>
      <c r="D5415" s="1366" t="s">
        <v>238</v>
      </c>
      <c r="E5415" s="1366" t="s">
        <v>1220</v>
      </c>
      <c r="F5415" s="1366" t="s">
        <v>1221</v>
      </c>
      <c r="G5415" s="62"/>
      <c r="H5415" s="182"/>
      <c r="I5415" s="182"/>
    </row>
    <row r="5416" spans="2:9">
      <c r="B5416" s="1412" t="s">
        <v>1356</v>
      </c>
      <c r="C5416" s="1368" t="s">
        <v>1234</v>
      </c>
      <c r="D5416" s="1372">
        <v>0.05</v>
      </c>
      <c r="E5416" s="1415">
        <v>180000</v>
      </c>
      <c r="F5416" s="1371">
        <f>+E5416*D5416</f>
        <v>9000</v>
      </c>
      <c r="G5416" s="62"/>
      <c r="H5416" s="182"/>
      <c r="I5416" s="182"/>
    </row>
    <row r="5417" spans="2:9">
      <c r="B5417" s="1374"/>
      <c r="C5417" s="1375"/>
      <c r="D5417" s="1376"/>
      <c r="E5417" s="1374" t="s">
        <v>1223</v>
      </c>
      <c r="F5417" s="1377">
        <f>+F5416</f>
        <v>9000</v>
      </c>
      <c r="G5417" s="62"/>
      <c r="H5417" s="182"/>
      <c r="I5417" s="182"/>
    </row>
    <row r="5418" spans="2:9">
      <c r="B5418" s="1381" t="s">
        <v>1235</v>
      </c>
      <c r="C5418" s="1382" t="s">
        <v>209</v>
      </c>
      <c r="D5418" s="1383"/>
      <c r="E5418" s="1384"/>
      <c r="F5418" s="1385"/>
      <c r="G5418" s="62"/>
      <c r="H5418" s="182"/>
      <c r="I5418" s="182"/>
    </row>
    <row r="5419" spans="2:9">
      <c r="B5419" s="2676" t="s">
        <v>1236</v>
      </c>
      <c r="C5419" s="3096"/>
      <c r="D5419" s="3097"/>
      <c r="E5419" s="2677">
        <f>+F5403+F5409+F5414+F5417</f>
        <v>80651.899999999994</v>
      </c>
      <c r="F5419" s="3098"/>
      <c r="G5419" s="62"/>
      <c r="H5419" s="182"/>
      <c r="I5419" s="182"/>
    </row>
    <row r="5420" spans="2:9">
      <c r="B5420" s="30"/>
      <c r="C5420" s="30"/>
      <c r="D5420" s="30"/>
      <c r="E5420" s="61"/>
      <c r="F5420" s="62"/>
      <c r="G5420" s="62"/>
      <c r="H5420" s="182"/>
      <c r="I5420" s="182"/>
    </row>
    <row r="5421" spans="2:9">
      <c r="B5421" s="30"/>
      <c r="C5421" s="30"/>
      <c r="D5421" s="30"/>
      <c r="E5421" s="61"/>
      <c r="F5421" s="62"/>
      <c r="G5421" s="62"/>
      <c r="H5421" s="182"/>
      <c r="I5421" s="182"/>
    </row>
    <row r="5422" spans="2:9">
      <c r="B5422" s="2684" t="s">
        <v>1217</v>
      </c>
      <c r="C5422" s="3096"/>
      <c r="D5422" s="3097"/>
      <c r="E5422" s="1363" t="s">
        <v>782</v>
      </c>
      <c r="F5422" s="1386">
        <f>+'Pres. OBRA'!B179</f>
        <v>11.749999999999986</v>
      </c>
      <c r="G5422" s="62"/>
      <c r="H5422" s="182"/>
      <c r="I5422" s="182"/>
    </row>
    <row r="5423" spans="2:9" ht="34.15" customHeight="1">
      <c r="B5423" s="2685" t="s">
        <v>1218</v>
      </c>
      <c r="C5423" s="3096"/>
      <c r="D5423" s="3097"/>
      <c r="E5423" s="1364" t="s">
        <v>45</v>
      </c>
      <c r="F5423" s="1387" t="str">
        <f>+'Pres. OBRA'!D179</f>
        <v>sg</v>
      </c>
      <c r="G5423" s="62"/>
      <c r="H5423" s="182"/>
      <c r="I5423" s="182"/>
    </row>
    <row r="5424" spans="2:9">
      <c r="B5424" s="2686"/>
      <c r="C5424" s="3096"/>
      <c r="D5424" s="3096"/>
      <c r="E5424" s="3096"/>
      <c r="F5424" s="3097"/>
      <c r="G5424" s="62"/>
      <c r="H5424" s="182"/>
      <c r="I5424" s="182"/>
    </row>
    <row r="5425" spans="2:9" ht="15.75">
      <c r="B5425" s="2687" t="s">
        <v>840</v>
      </c>
      <c r="C5425" s="3096"/>
      <c r="D5425" s="3096"/>
      <c r="E5425" s="3096"/>
      <c r="F5425" s="3097"/>
      <c r="G5425" s="62"/>
      <c r="H5425" s="182"/>
      <c r="I5425" s="182"/>
    </row>
    <row r="5426" spans="2:9" ht="15.75">
      <c r="B5426" s="2687"/>
      <c r="C5426" s="3096"/>
      <c r="D5426" s="3096"/>
      <c r="E5426" s="3096"/>
      <c r="F5426" s="3097"/>
      <c r="G5426" s="62"/>
      <c r="H5426" s="182"/>
      <c r="I5426" s="182"/>
    </row>
    <row r="5427" spans="2:9">
      <c r="B5427" s="2675" t="str">
        <f>+'Pres. OBRA'!C179</f>
        <v>armado fin de linea</v>
      </c>
      <c r="C5427" s="3093"/>
      <c r="D5427" s="3093"/>
      <c r="E5427" s="3102"/>
      <c r="F5427" s="3094"/>
      <c r="G5427" s="62"/>
      <c r="H5427" s="182"/>
      <c r="I5427" s="182"/>
    </row>
    <row r="5428" spans="2:9">
      <c r="B5428" s="1416" t="s">
        <v>1219</v>
      </c>
      <c r="C5428" s="1399" t="s">
        <v>310</v>
      </c>
      <c r="D5428" s="1417" t="s">
        <v>238</v>
      </c>
      <c r="E5428" s="1418" t="s">
        <v>1220</v>
      </c>
      <c r="F5428" s="1419" t="s">
        <v>1221</v>
      </c>
      <c r="G5428" s="62"/>
      <c r="H5428" s="182"/>
      <c r="I5428" s="182"/>
    </row>
    <row r="5429" spans="2:9">
      <c r="B5429" s="1420" t="s">
        <v>1358</v>
      </c>
      <c r="C5429" s="1421" t="s">
        <v>310</v>
      </c>
      <c r="D5429" s="1421">
        <v>1</v>
      </c>
      <c r="E5429" s="1422">
        <v>2457683</v>
      </c>
      <c r="F5429" s="1423">
        <f>+E5429*D5429</f>
        <v>2457683</v>
      </c>
      <c r="G5429" s="62"/>
      <c r="H5429" s="182"/>
      <c r="I5429" s="182"/>
    </row>
    <row r="5430" spans="2:9">
      <c r="B5430" s="1420" t="s">
        <v>1339</v>
      </c>
      <c r="C5430" s="1421" t="s">
        <v>310</v>
      </c>
      <c r="D5430" s="1421">
        <v>3</v>
      </c>
      <c r="E5430" s="1422">
        <v>36400</v>
      </c>
      <c r="F5430" s="1423">
        <f t="shared" ref="F5430:F5441" si="69">+E5430*D5430</f>
        <v>109200</v>
      </c>
      <c r="G5430" s="62"/>
      <c r="H5430" s="182"/>
      <c r="I5430" s="182"/>
    </row>
    <row r="5431" spans="2:9">
      <c r="B5431" s="1420" t="s">
        <v>1359</v>
      </c>
      <c r="C5431" s="1421" t="s">
        <v>310</v>
      </c>
      <c r="D5431" s="1421">
        <v>4</v>
      </c>
      <c r="E5431" s="1422">
        <v>12750</v>
      </c>
      <c r="F5431" s="1423">
        <f t="shared" si="69"/>
        <v>51000</v>
      </c>
      <c r="G5431" s="62"/>
      <c r="H5431" s="182"/>
      <c r="I5431" s="182"/>
    </row>
    <row r="5432" spans="2:9">
      <c r="B5432" s="1420" t="s">
        <v>1360</v>
      </c>
      <c r="C5432" s="1421" t="s">
        <v>310</v>
      </c>
      <c r="D5432" s="1421">
        <v>3</v>
      </c>
      <c r="E5432" s="1422">
        <v>169118</v>
      </c>
      <c r="F5432" s="1423">
        <f t="shared" si="69"/>
        <v>507354</v>
      </c>
      <c r="G5432" s="62"/>
      <c r="H5432" s="182"/>
      <c r="I5432" s="182"/>
    </row>
    <row r="5433" spans="2:9">
      <c r="B5433" s="1420" t="s">
        <v>1340</v>
      </c>
      <c r="C5433" s="1421" t="s">
        <v>310</v>
      </c>
      <c r="D5433" s="1421">
        <v>3</v>
      </c>
      <c r="E5433" s="1422">
        <v>28976</v>
      </c>
      <c r="F5433" s="1423">
        <f t="shared" si="69"/>
        <v>86928</v>
      </c>
      <c r="G5433" s="62"/>
      <c r="H5433" s="182"/>
      <c r="I5433" s="182"/>
    </row>
    <row r="5434" spans="2:9">
      <c r="B5434" s="1420" t="s">
        <v>1361</v>
      </c>
      <c r="C5434" s="1421" t="s">
        <v>310</v>
      </c>
      <c r="D5434" s="1421">
        <v>3</v>
      </c>
      <c r="E5434" s="1422">
        <v>161000</v>
      </c>
      <c r="F5434" s="1423">
        <f t="shared" si="69"/>
        <v>483000</v>
      </c>
      <c r="G5434" s="62"/>
      <c r="H5434" s="182"/>
      <c r="I5434" s="182"/>
    </row>
    <row r="5435" spans="2:9">
      <c r="B5435" s="1420" t="s">
        <v>1362</v>
      </c>
      <c r="C5435" s="1421" t="s">
        <v>310</v>
      </c>
      <c r="D5435" s="1421">
        <v>3</v>
      </c>
      <c r="E5435" s="1422">
        <v>114750</v>
      </c>
      <c r="F5435" s="1423">
        <f t="shared" si="69"/>
        <v>344250</v>
      </c>
      <c r="G5435" s="62"/>
      <c r="H5435" s="182"/>
      <c r="I5435" s="182"/>
    </row>
    <row r="5436" spans="2:9">
      <c r="B5436" s="1420" t="s">
        <v>1363</v>
      </c>
      <c r="C5436" s="1421" t="s">
        <v>310</v>
      </c>
      <c r="D5436" s="1421">
        <v>2</v>
      </c>
      <c r="E5436" s="1422">
        <v>488200</v>
      </c>
      <c r="F5436" s="1423">
        <f t="shared" si="69"/>
        <v>976400</v>
      </c>
      <c r="G5436" s="62"/>
      <c r="H5436" s="182"/>
      <c r="I5436" s="182"/>
    </row>
    <row r="5437" spans="2:9">
      <c r="B5437" s="1420" t="s">
        <v>1348</v>
      </c>
      <c r="C5437" s="1421" t="s">
        <v>310</v>
      </c>
      <c r="D5437" s="1421">
        <v>6</v>
      </c>
      <c r="E5437" s="1422">
        <v>17550</v>
      </c>
      <c r="F5437" s="1423">
        <f t="shared" si="69"/>
        <v>105300</v>
      </c>
      <c r="G5437" s="62"/>
      <c r="H5437" s="182"/>
      <c r="I5437" s="182"/>
    </row>
    <row r="5438" spans="2:9">
      <c r="B5438" s="1420" t="s">
        <v>1364</v>
      </c>
      <c r="C5438" s="1421" t="s">
        <v>310</v>
      </c>
      <c r="D5438" s="1421">
        <v>4</v>
      </c>
      <c r="E5438" s="1422">
        <v>48100</v>
      </c>
      <c r="F5438" s="1423">
        <f t="shared" si="69"/>
        <v>192400</v>
      </c>
      <c r="G5438" s="62"/>
      <c r="H5438" s="182"/>
      <c r="I5438" s="182"/>
    </row>
    <row r="5439" spans="2:9">
      <c r="B5439" s="1420" t="s">
        <v>1365</v>
      </c>
      <c r="C5439" s="1421" t="s">
        <v>310</v>
      </c>
      <c r="D5439" s="1421">
        <v>6</v>
      </c>
      <c r="E5439" s="1424">
        <v>1600</v>
      </c>
      <c r="F5439" s="1423">
        <f t="shared" si="69"/>
        <v>9600</v>
      </c>
      <c r="G5439" s="62"/>
      <c r="H5439" s="182"/>
      <c r="I5439" s="182"/>
    </row>
    <row r="5440" spans="2:9">
      <c r="B5440" s="1420" t="s">
        <v>1346</v>
      </c>
      <c r="C5440" s="1421" t="s">
        <v>310</v>
      </c>
      <c r="D5440" s="1421">
        <v>5</v>
      </c>
      <c r="E5440" s="1422">
        <v>5450</v>
      </c>
      <c r="F5440" s="1423">
        <f t="shared" si="69"/>
        <v>27250</v>
      </c>
      <c r="G5440" s="62"/>
      <c r="H5440" s="182"/>
      <c r="I5440" s="182"/>
    </row>
    <row r="5441" spans="2:9">
      <c r="B5441" s="1420" t="s">
        <v>1344</v>
      </c>
      <c r="C5441" s="1421" t="s">
        <v>310</v>
      </c>
      <c r="D5441" s="1421">
        <v>2</v>
      </c>
      <c r="E5441" s="1422">
        <v>53600</v>
      </c>
      <c r="F5441" s="1423">
        <f t="shared" si="69"/>
        <v>107200</v>
      </c>
      <c r="G5441" s="62"/>
      <c r="H5441" s="182"/>
      <c r="I5441" s="182"/>
    </row>
    <row r="5442" spans="2:9" ht="51">
      <c r="B5442" s="1425" t="s">
        <v>1366</v>
      </c>
      <c r="C5442" s="1426" t="s">
        <v>1259</v>
      </c>
      <c r="D5442" s="1426">
        <v>1</v>
      </c>
      <c r="E5442" s="1427">
        <v>1500000</v>
      </c>
      <c r="F5442" s="1428">
        <f t="shared" ref="F5442" si="70">+D5442*E5442</f>
        <v>1500000</v>
      </c>
      <c r="G5442" s="62"/>
      <c r="H5442" s="182"/>
      <c r="I5442" s="182"/>
    </row>
    <row r="5443" spans="2:9">
      <c r="B5443" s="1374"/>
      <c r="C5443" s="1375"/>
      <c r="D5443" s="1376"/>
      <c r="E5443" s="1374" t="s">
        <v>1223</v>
      </c>
      <c r="F5443" s="1377">
        <f>+F5429+F5430+F5431+F5432+F5433+F5434+F5435+F5436+F5437+F5438+F5439+F5440+F5441+F5442</f>
        <v>6957565</v>
      </c>
      <c r="G5443" s="62"/>
      <c r="H5443" s="182"/>
      <c r="I5443" s="182"/>
    </row>
    <row r="5444" spans="2:9">
      <c r="B5444" s="1365" t="s">
        <v>1224</v>
      </c>
      <c r="C5444" s="1366" t="s">
        <v>310</v>
      </c>
      <c r="D5444" s="1366" t="s">
        <v>238</v>
      </c>
      <c r="E5444" s="1366" t="s">
        <v>1220</v>
      </c>
      <c r="F5444" s="1366" t="s">
        <v>1221</v>
      </c>
      <c r="G5444" s="62"/>
      <c r="H5444" s="182"/>
      <c r="I5444" s="182"/>
    </row>
    <row r="5445" spans="2:9">
      <c r="B5445" s="1367" t="s">
        <v>1225</v>
      </c>
      <c r="C5445" s="1378" t="s">
        <v>1226</v>
      </c>
      <c r="D5445" s="1379">
        <v>1</v>
      </c>
      <c r="E5445" s="1321">
        <v>95469</v>
      </c>
      <c r="F5445" s="1371">
        <f>+E5445*D5445</f>
        <v>95469</v>
      </c>
      <c r="G5445" s="62"/>
      <c r="H5445" s="182"/>
      <c r="I5445" s="182"/>
    </row>
    <row r="5446" spans="2:9">
      <c r="B5446" s="1367" t="s">
        <v>1227</v>
      </c>
      <c r="C5446" s="1368" t="s">
        <v>1226</v>
      </c>
      <c r="D5446" s="1379">
        <v>1</v>
      </c>
      <c r="E5446" s="1321">
        <v>95469</v>
      </c>
      <c r="F5446" s="1371">
        <f>+E5446*D5446</f>
        <v>95469</v>
      </c>
      <c r="G5446" s="62"/>
      <c r="H5446" s="182"/>
      <c r="I5446" s="182"/>
    </row>
    <row r="5447" spans="2:9">
      <c r="B5447" s="1367" t="s">
        <v>1228</v>
      </c>
      <c r="C5447" s="1368" t="s">
        <v>1226</v>
      </c>
      <c r="D5447" s="1379">
        <v>1</v>
      </c>
      <c r="E5447" s="1321">
        <v>47450</v>
      </c>
      <c r="F5447" s="1371">
        <f>+E5447*D5447</f>
        <v>47450</v>
      </c>
      <c r="G5447" s="62"/>
      <c r="H5447" s="182"/>
      <c r="I5447" s="182"/>
    </row>
    <row r="5448" spans="2:9">
      <c r="B5448" s="1367" t="s">
        <v>1229</v>
      </c>
      <c r="C5448" s="1368" t="s">
        <v>1226</v>
      </c>
      <c r="D5448" s="1379">
        <v>1</v>
      </c>
      <c r="E5448" s="1321">
        <v>47450</v>
      </c>
      <c r="F5448" s="1371">
        <f>+E5448*D5448</f>
        <v>47450</v>
      </c>
      <c r="G5448" s="62"/>
      <c r="H5448" s="182"/>
      <c r="I5448" s="182"/>
    </row>
    <row r="5449" spans="2:9">
      <c r="B5449" s="1374"/>
      <c r="C5449" s="1375"/>
      <c r="D5449" s="1376"/>
      <c r="E5449" s="1374" t="s">
        <v>1223</v>
      </c>
      <c r="F5449" s="1377">
        <f>SUM(F5445:F5448)</f>
        <v>285838</v>
      </c>
      <c r="G5449" s="62"/>
      <c r="H5449" s="182"/>
      <c r="I5449" s="182"/>
    </row>
    <row r="5450" spans="2:9">
      <c r="B5450" s="1365" t="s">
        <v>854</v>
      </c>
      <c r="C5450" s="1366" t="s">
        <v>310</v>
      </c>
      <c r="D5450" s="1366" t="s">
        <v>238</v>
      </c>
      <c r="E5450" s="1366" t="s">
        <v>1220</v>
      </c>
      <c r="F5450" s="1366" t="s">
        <v>1221</v>
      </c>
      <c r="G5450" s="62"/>
      <c r="H5450" s="182"/>
      <c r="I5450" s="182"/>
    </row>
    <row r="5451" spans="2:9">
      <c r="B5451" s="1365"/>
      <c r="C5451" s="1366"/>
      <c r="D5451" s="1366"/>
      <c r="E5451" s="1366"/>
      <c r="F5451" s="1366"/>
      <c r="G5451" s="62"/>
      <c r="H5451" s="182"/>
      <c r="I5451" s="182"/>
    </row>
    <row r="5452" spans="2:9">
      <c r="B5452" s="1367" t="s">
        <v>877</v>
      </c>
      <c r="C5452" s="1368" t="s">
        <v>1230</v>
      </c>
      <c r="D5452" s="1372">
        <v>0.25</v>
      </c>
      <c r="E5452" s="1371">
        <v>80000</v>
      </c>
      <c r="F5452" s="1371">
        <f>+E5452*D5452</f>
        <v>20000</v>
      </c>
      <c r="G5452" s="62"/>
      <c r="H5452" s="182"/>
      <c r="I5452" s="182"/>
    </row>
    <row r="5453" spans="2:9">
      <c r="B5453" s="1367" t="s">
        <v>1231</v>
      </c>
      <c r="C5453" s="1368" t="s">
        <v>1230</v>
      </c>
      <c r="D5453" s="1372">
        <v>0</v>
      </c>
      <c r="E5453" s="1371">
        <v>3000000</v>
      </c>
      <c r="F5453" s="1371">
        <f>+E5453*D5453</f>
        <v>0</v>
      </c>
      <c r="G5453" s="62"/>
      <c r="H5453" s="182"/>
      <c r="I5453" s="182"/>
    </row>
    <row r="5454" spans="2:9">
      <c r="B5454" s="1374"/>
      <c r="C5454" s="1375"/>
      <c r="D5454" s="1376"/>
      <c r="E5454" s="1374" t="s">
        <v>1223</v>
      </c>
      <c r="F5454" s="1377">
        <f>SUM(F5452:F5453)</f>
        <v>20000</v>
      </c>
      <c r="G5454" s="62"/>
      <c r="H5454" s="182"/>
      <c r="I5454" s="182"/>
    </row>
    <row r="5455" spans="2:9">
      <c r="B5455" s="1380" t="s">
        <v>1232</v>
      </c>
      <c r="C5455" s="1366" t="s">
        <v>310</v>
      </c>
      <c r="D5455" s="1366" t="s">
        <v>238</v>
      </c>
      <c r="E5455" s="1366" t="s">
        <v>1220</v>
      </c>
      <c r="F5455" s="1366" t="s">
        <v>1221</v>
      </c>
      <c r="G5455" s="62"/>
      <c r="H5455" s="182"/>
      <c r="I5455" s="182"/>
    </row>
    <row r="5456" spans="2:9">
      <c r="B5456" s="1374"/>
      <c r="C5456" s="1368" t="s">
        <v>1234</v>
      </c>
      <c r="D5456" s="1372">
        <v>0</v>
      </c>
      <c r="E5456" s="1371">
        <v>0</v>
      </c>
      <c r="F5456" s="1371">
        <f>+E5456*D5456</f>
        <v>0</v>
      </c>
      <c r="G5456" s="62"/>
      <c r="H5456" s="182"/>
      <c r="I5456" s="182"/>
    </row>
    <row r="5457" spans="2:9">
      <c r="B5457" s="1412" t="s">
        <v>1356</v>
      </c>
      <c r="C5457" s="1368" t="s">
        <v>1234</v>
      </c>
      <c r="D5457" s="1413">
        <v>1</v>
      </c>
      <c r="E5457" s="1371">
        <v>180000</v>
      </c>
      <c r="F5457" s="1371">
        <f>+E5457*D5457</f>
        <v>180000</v>
      </c>
      <c r="G5457" s="62"/>
      <c r="H5457" s="182"/>
      <c r="I5457" s="182"/>
    </row>
    <row r="5458" spans="2:9">
      <c r="B5458" s="1381" t="s">
        <v>1235</v>
      </c>
      <c r="C5458" s="1382" t="s">
        <v>209</v>
      </c>
      <c r="D5458" s="1383"/>
      <c r="E5458" s="1384"/>
      <c r="F5458" s="1385"/>
      <c r="G5458" s="62"/>
      <c r="H5458" s="182"/>
      <c r="I5458" s="182"/>
    </row>
    <row r="5459" spans="2:9">
      <c r="B5459" s="2676" t="s">
        <v>1236</v>
      </c>
      <c r="C5459" s="3096"/>
      <c r="D5459" s="3097"/>
      <c r="E5459" s="2677">
        <f>+F5443+F5449+F5454+F5457</f>
        <v>7443403</v>
      </c>
      <c r="F5459" s="3098"/>
      <c r="G5459" s="62"/>
      <c r="H5459" s="182"/>
      <c r="I5459" s="182"/>
    </row>
    <row r="5460" spans="2:9">
      <c r="B5460" s="30"/>
      <c r="C5460" s="30"/>
      <c r="D5460" s="30"/>
      <c r="E5460" s="61"/>
      <c r="F5460" s="62"/>
      <c r="G5460" s="62"/>
      <c r="H5460" s="182"/>
      <c r="I5460" s="182"/>
    </row>
    <row r="5461" spans="2:9">
      <c r="B5461" s="30"/>
      <c r="C5461" s="30"/>
      <c r="D5461" s="30"/>
      <c r="E5461" s="61"/>
      <c r="F5461" s="62"/>
      <c r="G5461" s="62"/>
      <c r="H5461" s="182"/>
      <c r="I5461" s="182"/>
    </row>
    <row r="5462" spans="2:9">
      <c r="B5462" s="2678" t="s">
        <v>1217</v>
      </c>
      <c r="C5462" s="3093"/>
      <c r="D5462" s="3094"/>
      <c r="E5462" s="1363" t="s">
        <v>782</v>
      </c>
      <c r="F5462" s="1435">
        <f>+'Pres. OBRA'!B180</f>
        <v>11.759999999999986</v>
      </c>
      <c r="G5462" s="62"/>
      <c r="H5462" s="182"/>
      <c r="I5462" s="182"/>
    </row>
    <row r="5463" spans="2:9" ht="28.9" customHeight="1">
      <c r="B5463" s="2679" t="s">
        <v>1218</v>
      </c>
      <c r="C5463" s="3093"/>
      <c r="D5463" s="3094"/>
      <c r="E5463" s="1364" t="s">
        <v>45</v>
      </c>
      <c r="F5463" s="1338" t="str">
        <f>+'Pres. OBRA'!D180</f>
        <v>ag</v>
      </c>
      <c r="G5463" s="62"/>
      <c r="H5463" s="182"/>
      <c r="I5463" s="182"/>
    </row>
    <row r="5464" spans="2:9">
      <c r="B5464" s="2682"/>
      <c r="C5464" s="3093"/>
      <c r="D5464" s="3093"/>
      <c r="E5464" s="3093"/>
      <c r="F5464" s="3094"/>
      <c r="G5464" s="62"/>
      <c r="H5464" s="182"/>
      <c r="I5464" s="182"/>
    </row>
    <row r="5465" spans="2:9" ht="15.75">
      <c r="B5465" s="2674" t="s">
        <v>840</v>
      </c>
      <c r="C5465" s="3093"/>
      <c r="D5465" s="3093"/>
      <c r="E5465" s="3093"/>
      <c r="F5465" s="3094"/>
      <c r="G5465" s="62"/>
      <c r="H5465" s="182"/>
      <c r="I5465" s="182"/>
    </row>
    <row r="5466" spans="2:9" ht="15.75">
      <c r="B5466" s="2674"/>
      <c r="C5466" s="3093"/>
      <c r="D5466" s="3093"/>
      <c r="E5466" s="3093"/>
      <c r="F5466" s="3094"/>
      <c r="G5466" s="62"/>
      <c r="H5466" s="182"/>
      <c r="I5466" s="182"/>
    </row>
    <row r="5467" spans="2:9">
      <c r="B5467" s="2675" t="str">
        <f>+'Pres. OBRA'!C180</f>
        <v>sistema puesta a tierra transformador</v>
      </c>
      <c r="C5467" s="3093"/>
      <c r="D5467" s="3093"/>
      <c r="E5467" s="3093"/>
      <c r="F5467" s="3094"/>
      <c r="G5467" s="62"/>
      <c r="H5467" s="182"/>
      <c r="I5467" s="182"/>
    </row>
    <row r="5468" spans="2:9">
      <c r="B5468" s="1315" t="s">
        <v>1219</v>
      </c>
      <c r="C5468" s="1316" t="s">
        <v>310</v>
      </c>
      <c r="D5468" s="1316" t="s">
        <v>238</v>
      </c>
      <c r="E5468" s="1316" t="s">
        <v>1220</v>
      </c>
      <c r="F5468" s="1316" t="s">
        <v>1221</v>
      </c>
      <c r="G5468" s="62"/>
      <c r="H5468" s="182"/>
      <c r="I5468" s="182"/>
    </row>
    <row r="5469" spans="2:9">
      <c r="B5469" s="1317" t="s">
        <v>1249</v>
      </c>
      <c r="C5469" s="1327" t="s">
        <v>362</v>
      </c>
      <c r="D5469" s="1327">
        <v>0.3</v>
      </c>
      <c r="E5469" s="1321">
        <v>470010</v>
      </c>
      <c r="F5469" s="1321">
        <f>D5469*E5469</f>
        <v>141003</v>
      </c>
      <c r="G5469" s="62"/>
      <c r="H5469" s="182"/>
      <c r="I5469" s="182"/>
    </row>
    <row r="5470" spans="2:9">
      <c r="B5470" s="1317" t="s">
        <v>1251</v>
      </c>
      <c r="C5470" s="1327" t="s">
        <v>310</v>
      </c>
      <c r="D5470" s="1327">
        <v>1</v>
      </c>
      <c r="E5470" s="1321">
        <v>41650</v>
      </c>
      <c r="F5470" s="1321">
        <f t="shared" ref="F5470:F5476" si="71">D5470*E5470</f>
        <v>41650</v>
      </c>
      <c r="G5470" s="62"/>
      <c r="H5470" s="182"/>
      <c r="I5470" s="182"/>
    </row>
    <row r="5471" spans="2:9">
      <c r="B5471" s="1317" t="s">
        <v>1254</v>
      </c>
      <c r="C5471" s="1327" t="s">
        <v>543</v>
      </c>
      <c r="D5471" s="1327">
        <v>1</v>
      </c>
      <c r="E5471" s="1321">
        <v>89000</v>
      </c>
      <c r="F5471" s="1321">
        <f t="shared" si="71"/>
        <v>89000</v>
      </c>
      <c r="G5471" s="62"/>
      <c r="H5471" s="182"/>
      <c r="I5471" s="182"/>
    </row>
    <row r="5472" spans="2:9" ht="25.5">
      <c r="B5472" s="1350" t="s">
        <v>1256</v>
      </c>
      <c r="C5472" s="1351" t="s">
        <v>1246</v>
      </c>
      <c r="D5472" s="1352">
        <v>1</v>
      </c>
      <c r="E5472" s="1353">
        <v>149893</v>
      </c>
      <c r="F5472" s="1353">
        <f t="shared" si="71"/>
        <v>149893</v>
      </c>
      <c r="G5472" s="62"/>
      <c r="H5472" s="182"/>
      <c r="I5472" s="182"/>
    </row>
    <row r="5473" spans="2:9">
      <c r="B5473" s="1317" t="s">
        <v>1258</v>
      </c>
      <c r="C5473" s="1318" t="s">
        <v>1259</v>
      </c>
      <c r="D5473" s="1354">
        <v>0.5</v>
      </c>
      <c r="E5473" s="1321">
        <v>19100</v>
      </c>
      <c r="F5473" s="1321">
        <f t="shared" si="71"/>
        <v>9550</v>
      </c>
      <c r="G5473" s="62"/>
      <c r="H5473" s="182"/>
      <c r="I5473" s="182"/>
    </row>
    <row r="5474" spans="2:9">
      <c r="B5474" s="1317" t="s">
        <v>1261</v>
      </c>
      <c r="C5474" s="1318" t="s">
        <v>310</v>
      </c>
      <c r="D5474" s="1319">
        <v>1</v>
      </c>
      <c r="E5474" s="1321">
        <v>302857</v>
      </c>
      <c r="F5474" s="1321">
        <f t="shared" si="71"/>
        <v>302857</v>
      </c>
      <c r="G5474" s="62"/>
      <c r="H5474" s="182"/>
      <c r="I5474" s="182"/>
    </row>
    <row r="5475" spans="2:9">
      <c r="B5475" s="1317" t="s">
        <v>1262</v>
      </c>
      <c r="C5475" s="1318" t="s">
        <v>355</v>
      </c>
      <c r="D5475" s="1319">
        <v>6</v>
      </c>
      <c r="E5475" s="1321">
        <v>69251</v>
      </c>
      <c r="F5475" s="1321">
        <f t="shared" si="71"/>
        <v>415506</v>
      </c>
      <c r="G5475" s="62"/>
      <c r="H5475" s="182"/>
      <c r="I5475" s="182"/>
    </row>
    <row r="5476" spans="2:9">
      <c r="B5476" s="1317" t="s">
        <v>1263</v>
      </c>
      <c r="C5476" s="1318" t="s">
        <v>310</v>
      </c>
      <c r="D5476" s="1319">
        <v>1</v>
      </c>
      <c r="E5476" s="1321">
        <v>119000</v>
      </c>
      <c r="F5476" s="1321">
        <f t="shared" si="71"/>
        <v>119000</v>
      </c>
      <c r="G5476" s="62"/>
      <c r="H5476" s="182"/>
      <c r="I5476" s="182"/>
    </row>
    <row r="5477" spans="2:9">
      <c r="B5477" s="1323"/>
      <c r="C5477" s="1324"/>
      <c r="D5477" s="1325"/>
      <c r="E5477" s="1323" t="s">
        <v>1223</v>
      </c>
      <c r="F5477" s="1326">
        <f>SUM(F5469:F5476)</f>
        <v>1268459</v>
      </c>
      <c r="G5477" s="62"/>
      <c r="H5477" s="182"/>
      <c r="I5477" s="182"/>
    </row>
    <row r="5478" spans="2:9">
      <c r="B5478" s="1315" t="s">
        <v>1224</v>
      </c>
      <c r="C5478" s="1316" t="s">
        <v>310</v>
      </c>
      <c r="D5478" s="1316" t="s">
        <v>238</v>
      </c>
      <c r="E5478" s="1366" t="s">
        <v>1220</v>
      </c>
      <c r="F5478" s="1316" t="s">
        <v>1221</v>
      </c>
      <c r="G5478" s="62"/>
      <c r="H5478" s="182"/>
      <c r="I5478" s="182"/>
    </row>
    <row r="5479" spans="2:9">
      <c r="B5479" s="1317" t="s">
        <v>1225</v>
      </c>
      <c r="C5479" s="1327" t="s">
        <v>1226</v>
      </c>
      <c r="D5479" s="1328">
        <v>1.5</v>
      </c>
      <c r="E5479" s="1321">
        <v>95469</v>
      </c>
      <c r="F5479" s="1321">
        <f>+E5479*D5479</f>
        <v>143203.5</v>
      </c>
      <c r="G5479" s="62"/>
      <c r="H5479" s="182"/>
      <c r="I5479" s="182"/>
    </row>
    <row r="5480" spans="2:9">
      <c r="B5480" s="1317" t="s">
        <v>1227</v>
      </c>
      <c r="C5480" s="1318" t="s">
        <v>1226</v>
      </c>
      <c r="D5480" s="1328">
        <v>0</v>
      </c>
      <c r="E5480" s="1321">
        <v>95469</v>
      </c>
      <c r="F5480" s="1321">
        <f>+E5480*D5480</f>
        <v>0</v>
      </c>
      <c r="G5480" s="62"/>
      <c r="H5480" s="182"/>
      <c r="I5480" s="182"/>
    </row>
    <row r="5481" spans="2:9">
      <c r="B5481" s="1317" t="s">
        <v>1228</v>
      </c>
      <c r="C5481" s="1318" t="s">
        <v>1226</v>
      </c>
      <c r="D5481" s="1328">
        <v>1.5</v>
      </c>
      <c r="E5481" s="1321">
        <v>47450</v>
      </c>
      <c r="F5481" s="1321">
        <f>+E5481*D5481</f>
        <v>71175</v>
      </c>
      <c r="G5481" s="62"/>
      <c r="H5481" s="182"/>
      <c r="I5481" s="182"/>
    </row>
    <row r="5482" spans="2:9">
      <c r="B5482" s="1317" t="s">
        <v>1229</v>
      </c>
      <c r="C5482" s="1318" t="s">
        <v>1226</v>
      </c>
      <c r="D5482" s="1328">
        <v>0</v>
      </c>
      <c r="E5482" s="1321">
        <v>47450</v>
      </c>
      <c r="F5482" s="1321">
        <f>+E5482*D5482</f>
        <v>0</v>
      </c>
      <c r="G5482" s="62"/>
      <c r="H5482" s="182"/>
      <c r="I5482" s="182"/>
    </row>
    <row r="5483" spans="2:9">
      <c r="B5483" s="1323"/>
      <c r="C5483" s="1324"/>
      <c r="D5483" s="1325"/>
      <c r="E5483" s="1323" t="s">
        <v>1223</v>
      </c>
      <c r="F5483" s="1326">
        <f>SUM(F5479:F5482)</f>
        <v>214378.5</v>
      </c>
      <c r="G5483" s="62"/>
      <c r="H5483" s="182"/>
      <c r="I5483" s="182"/>
    </row>
    <row r="5484" spans="2:9">
      <c r="B5484" s="1315" t="s">
        <v>854</v>
      </c>
      <c r="C5484" s="1316" t="s">
        <v>310</v>
      </c>
      <c r="D5484" s="1316" t="s">
        <v>238</v>
      </c>
      <c r="E5484" s="1316" t="s">
        <v>1220</v>
      </c>
      <c r="F5484" s="1316" t="s">
        <v>1221</v>
      </c>
      <c r="G5484" s="62"/>
      <c r="H5484" s="182"/>
      <c r="I5484" s="182"/>
    </row>
    <row r="5485" spans="2:9">
      <c r="B5485" s="1315"/>
      <c r="C5485" s="1316"/>
      <c r="D5485" s="1316"/>
      <c r="E5485" s="1316"/>
      <c r="F5485" s="1316"/>
      <c r="G5485" s="62"/>
      <c r="H5485" s="182"/>
      <c r="I5485" s="182"/>
    </row>
    <row r="5486" spans="2:9">
      <c r="B5486" s="1317" t="s">
        <v>877</v>
      </c>
      <c r="C5486" s="1318" t="s">
        <v>1230</v>
      </c>
      <c r="D5486" s="1322">
        <v>0.1</v>
      </c>
      <c r="E5486" s="1321">
        <v>80000</v>
      </c>
      <c r="F5486" s="1321">
        <f>+E5486*D5486</f>
        <v>8000</v>
      </c>
      <c r="G5486" s="62"/>
      <c r="H5486" s="182"/>
      <c r="I5486" s="182"/>
    </row>
    <row r="5487" spans="2:9">
      <c r="B5487" s="1317" t="s">
        <v>1367</v>
      </c>
      <c r="C5487" s="1318" t="s">
        <v>1230</v>
      </c>
      <c r="D5487" s="1322">
        <v>2.5000000000000001E-2</v>
      </c>
      <c r="E5487" s="1321">
        <v>3000000</v>
      </c>
      <c r="F5487" s="1321">
        <f>+E5487*D5487</f>
        <v>75000</v>
      </c>
      <c r="G5487" s="62"/>
      <c r="H5487" s="182"/>
      <c r="I5487" s="182"/>
    </row>
    <row r="5488" spans="2:9">
      <c r="B5488" s="1323"/>
      <c r="C5488" s="1324"/>
      <c r="D5488" s="1325"/>
      <c r="E5488" s="1323" t="s">
        <v>1223</v>
      </c>
      <c r="F5488" s="1326">
        <f>SUM(F5486:F5487)</f>
        <v>83000</v>
      </c>
      <c r="G5488" s="62"/>
      <c r="H5488" s="182"/>
      <c r="I5488" s="182"/>
    </row>
    <row r="5489" spans="2:9">
      <c r="B5489" s="1329" t="s">
        <v>1232</v>
      </c>
      <c r="C5489" s="1316" t="s">
        <v>310</v>
      </c>
      <c r="D5489" s="1316" t="s">
        <v>238</v>
      </c>
      <c r="E5489" s="1316" t="s">
        <v>1220</v>
      </c>
      <c r="F5489" s="1316" t="s">
        <v>1221</v>
      </c>
      <c r="G5489" s="62"/>
      <c r="H5489" s="182"/>
      <c r="I5489" s="182"/>
    </row>
    <row r="5490" spans="2:9">
      <c r="B5490" s="1323"/>
      <c r="C5490" s="1318" t="s">
        <v>1234</v>
      </c>
      <c r="D5490" s="1322">
        <v>1</v>
      </c>
      <c r="E5490" s="1321">
        <v>22000</v>
      </c>
      <c r="F5490" s="1321">
        <f>+E5490*D5490</f>
        <v>22000</v>
      </c>
      <c r="G5490" s="62"/>
      <c r="H5490" s="182"/>
      <c r="I5490" s="182"/>
    </row>
    <row r="5491" spans="2:9">
      <c r="B5491" s="1317"/>
      <c r="C5491" s="1318"/>
      <c r="D5491" s="1322"/>
      <c r="E5491" s="1321"/>
      <c r="F5491" s="1321"/>
      <c r="G5491" s="62"/>
      <c r="H5491" s="182"/>
      <c r="I5491" s="182"/>
    </row>
    <row r="5492" spans="2:9">
      <c r="B5492" s="1317"/>
      <c r="C5492" s="1318"/>
      <c r="D5492" s="1325">
        <v>1</v>
      </c>
      <c r="E5492" s="1323" t="s">
        <v>1223</v>
      </c>
      <c r="F5492" s="1326">
        <f>+F5490+F5491</f>
        <v>22000</v>
      </c>
      <c r="G5492" s="62"/>
      <c r="H5492" s="182"/>
      <c r="I5492" s="182"/>
    </row>
    <row r="5493" spans="2:9">
      <c r="B5493" s="1331" t="s">
        <v>1235</v>
      </c>
      <c r="C5493" s="1332" t="s">
        <v>209</v>
      </c>
      <c r="D5493" s="1333"/>
      <c r="E5493" s="1334"/>
      <c r="F5493" s="1335"/>
      <c r="G5493" s="62"/>
      <c r="H5493" s="182"/>
      <c r="I5493" s="182"/>
    </row>
    <row r="5494" spans="2:9">
      <c r="B5494" s="2680" t="s">
        <v>1236</v>
      </c>
      <c r="C5494" s="3093"/>
      <c r="D5494" s="3094"/>
      <c r="E5494" s="2683">
        <f>+F5477+F5483+F5488+F5492</f>
        <v>1587837.5</v>
      </c>
      <c r="F5494" s="3095"/>
      <c r="G5494" s="62"/>
      <c r="H5494" s="182"/>
      <c r="I5494" s="182"/>
    </row>
    <row r="5495" spans="2:9">
      <c r="B5495" s="30"/>
      <c r="C5495" s="30"/>
      <c r="D5495" s="30"/>
      <c r="E5495" s="61"/>
      <c r="F5495" s="62"/>
      <c r="G5495" s="62"/>
      <c r="H5495" s="182"/>
      <c r="I5495" s="182"/>
    </row>
    <row r="5496" spans="2:9">
      <c r="B5496" s="30"/>
      <c r="C5496" s="30"/>
      <c r="D5496" s="30"/>
      <c r="E5496" s="61"/>
      <c r="F5496" s="62"/>
      <c r="G5496" s="62"/>
      <c r="H5496" s="182"/>
      <c r="I5496" s="182"/>
    </row>
    <row r="5497" spans="2:9">
      <c r="B5497" s="2684" t="s">
        <v>1217</v>
      </c>
      <c r="C5497" s="3096"/>
      <c r="D5497" s="3097"/>
      <c r="E5497" s="1363" t="s">
        <v>782</v>
      </c>
      <c r="F5497" s="1386">
        <f>+'Pres. OBRA'!B181</f>
        <v>11.769999999999985</v>
      </c>
      <c r="G5497" s="62"/>
      <c r="H5497" s="182"/>
      <c r="I5497" s="182"/>
    </row>
    <row r="5498" spans="2:9" ht="36" customHeight="1">
      <c r="B5498" s="2685" t="s">
        <v>1218</v>
      </c>
      <c r="C5498" s="3096"/>
      <c r="D5498" s="3097"/>
      <c r="E5498" s="1364" t="s">
        <v>45</v>
      </c>
      <c r="F5498" s="1387" t="str">
        <f>+'Pres. OBRA'!D181</f>
        <v>und</v>
      </c>
      <c r="G5498" s="62"/>
      <c r="H5498" s="182"/>
      <c r="I5498" s="182"/>
    </row>
    <row r="5499" spans="2:9">
      <c r="B5499" s="2686"/>
      <c r="C5499" s="3096"/>
      <c r="D5499" s="3096"/>
      <c r="E5499" s="3096"/>
      <c r="F5499" s="3097"/>
      <c r="G5499" s="62"/>
      <c r="H5499" s="182"/>
      <c r="I5499" s="182"/>
    </row>
    <row r="5500" spans="2:9" ht="15.75">
      <c r="B5500" s="2687" t="s">
        <v>840</v>
      </c>
      <c r="C5500" s="3096"/>
      <c r="D5500" s="3096"/>
      <c r="E5500" s="3096"/>
      <c r="F5500" s="3097"/>
      <c r="G5500" s="62"/>
      <c r="H5500" s="182"/>
      <c r="I5500" s="182"/>
    </row>
    <row r="5501" spans="2:9" ht="15.75">
      <c r="B5501" s="2687"/>
      <c r="C5501" s="3096"/>
      <c r="D5501" s="3096"/>
      <c r="E5501" s="3096"/>
      <c r="F5501" s="3097"/>
      <c r="G5501" s="62"/>
      <c r="H5501" s="182"/>
      <c r="I5501" s="182"/>
    </row>
    <row r="5502" spans="2:9">
      <c r="B5502" s="2675" t="str">
        <f>+'Pres. OBRA'!C181</f>
        <v>transformador 75kva</v>
      </c>
      <c r="C5502" s="3093"/>
      <c r="D5502" s="3093"/>
      <c r="E5502" s="3093"/>
      <c r="F5502" s="3094"/>
      <c r="G5502" s="62"/>
      <c r="H5502" s="182"/>
      <c r="I5502" s="182"/>
    </row>
    <row r="5503" spans="2:9">
      <c r="B5503" s="1365" t="s">
        <v>1219</v>
      </c>
      <c r="C5503" s="1366" t="s">
        <v>310</v>
      </c>
      <c r="D5503" s="1366" t="s">
        <v>238</v>
      </c>
      <c r="E5503" s="1399" t="s">
        <v>1220</v>
      </c>
      <c r="F5503" s="1399" t="s">
        <v>1221</v>
      </c>
      <c r="G5503" s="62"/>
      <c r="H5503" s="182"/>
      <c r="I5503" s="182"/>
    </row>
    <row r="5504" spans="2:9">
      <c r="B5504" s="1429" t="s">
        <v>1368</v>
      </c>
      <c r="C5504" s="1378" t="s">
        <v>310</v>
      </c>
      <c r="D5504" s="1430">
        <v>1</v>
      </c>
      <c r="E5504" s="1422">
        <v>22500000</v>
      </c>
      <c r="F5504" s="1431">
        <f>+E5504*D5504</f>
        <v>22500000</v>
      </c>
      <c r="G5504" s="62"/>
      <c r="H5504" s="182"/>
      <c r="I5504" s="182"/>
    </row>
    <row r="5505" spans="2:9">
      <c r="B5505" s="1367"/>
      <c r="C5505" s="1368"/>
      <c r="D5505" s="1372"/>
      <c r="E5505" s="1403"/>
      <c r="F5505" s="1389">
        <f>+E5505*D5505</f>
        <v>0</v>
      </c>
      <c r="G5505" s="62"/>
      <c r="H5505" s="182"/>
      <c r="I5505" s="182"/>
    </row>
    <row r="5506" spans="2:9">
      <c r="B5506" s="1374"/>
      <c r="C5506" s="1375"/>
      <c r="D5506" s="1376"/>
      <c r="E5506" s="1374" t="s">
        <v>1223</v>
      </c>
      <c r="F5506" s="1377">
        <f>+F5504</f>
        <v>22500000</v>
      </c>
      <c r="G5506" s="62"/>
      <c r="H5506" s="182"/>
      <c r="I5506" s="182"/>
    </row>
    <row r="5507" spans="2:9">
      <c r="B5507" s="1365" t="s">
        <v>1224</v>
      </c>
      <c r="C5507" s="1366" t="s">
        <v>310</v>
      </c>
      <c r="D5507" s="1366" t="s">
        <v>238</v>
      </c>
      <c r="E5507" s="1366" t="s">
        <v>1220</v>
      </c>
      <c r="F5507" s="1366" t="s">
        <v>1221</v>
      </c>
      <c r="G5507" s="62"/>
      <c r="H5507" s="182"/>
      <c r="I5507" s="182"/>
    </row>
    <row r="5508" spans="2:9">
      <c r="B5508" s="1367" t="s">
        <v>1225</v>
      </c>
      <c r="C5508" s="1378" t="s">
        <v>1226</v>
      </c>
      <c r="D5508" s="1379">
        <v>2</v>
      </c>
      <c r="E5508" s="1321">
        <v>95469</v>
      </c>
      <c r="F5508" s="1371">
        <f>+E5508*D5508</f>
        <v>190938</v>
      </c>
      <c r="G5508" s="62"/>
      <c r="H5508" s="182"/>
      <c r="I5508" s="182"/>
    </row>
    <row r="5509" spans="2:9">
      <c r="B5509" s="1367" t="s">
        <v>1227</v>
      </c>
      <c r="C5509" s="1368" t="s">
        <v>1226</v>
      </c>
      <c r="D5509" s="1379">
        <v>2</v>
      </c>
      <c r="E5509" s="1321">
        <v>95469</v>
      </c>
      <c r="F5509" s="1371">
        <f>+E5509*D5509</f>
        <v>190938</v>
      </c>
      <c r="G5509" s="62"/>
      <c r="H5509" s="182"/>
      <c r="I5509" s="182"/>
    </row>
    <row r="5510" spans="2:9">
      <c r="B5510" s="1367" t="s">
        <v>1228</v>
      </c>
      <c r="C5510" s="1368" t="s">
        <v>1226</v>
      </c>
      <c r="D5510" s="1379">
        <v>2</v>
      </c>
      <c r="E5510" s="1321">
        <v>47450</v>
      </c>
      <c r="F5510" s="1371">
        <f>+E5510*D5510</f>
        <v>94900</v>
      </c>
      <c r="G5510" s="62"/>
      <c r="H5510" s="182"/>
      <c r="I5510" s="182"/>
    </row>
    <row r="5511" spans="2:9">
      <c r="B5511" s="1367" t="s">
        <v>1229</v>
      </c>
      <c r="C5511" s="1368" t="s">
        <v>1226</v>
      </c>
      <c r="D5511" s="1379">
        <v>2</v>
      </c>
      <c r="E5511" s="1321">
        <v>47450</v>
      </c>
      <c r="F5511" s="1371">
        <f>+E5511*D5511</f>
        <v>94900</v>
      </c>
      <c r="G5511" s="62"/>
      <c r="H5511" s="182"/>
      <c r="I5511" s="182"/>
    </row>
    <row r="5512" spans="2:9">
      <c r="B5512" s="1374"/>
      <c r="C5512" s="1375"/>
      <c r="D5512" s="1376"/>
      <c r="E5512" s="1374" t="s">
        <v>1223</v>
      </c>
      <c r="F5512" s="1377">
        <f>SUM(F5508:F5511)</f>
        <v>571676</v>
      </c>
      <c r="G5512" s="62"/>
      <c r="H5512" s="182"/>
      <c r="I5512" s="182"/>
    </row>
    <row r="5513" spans="2:9">
      <c r="B5513" s="1365" t="s">
        <v>854</v>
      </c>
      <c r="C5513" s="1366" t="s">
        <v>310</v>
      </c>
      <c r="D5513" s="1366" t="s">
        <v>238</v>
      </c>
      <c r="E5513" s="1366" t="s">
        <v>1220</v>
      </c>
      <c r="F5513" s="1366" t="s">
        <v>1221</v>
      </c>
      <c r="G5513" s="62"/>
      <c r="H5513" s="182"/>
      <c r="I5513" s="182"/>
    </row>
    <row r="5514" spans="2:9">
      <c r="B5514" s="1365"/>
      <c r="C5514" s="1366"/>
      <c r="D5514" s="1366"/>
      <c r="E5514" s="1366"/>
      <c r="F5514" s="1366"/>
      <c r="G5514" s="62"/>
      <c r="H5514" s="182"/>
      <c r="I5514" s="182"/>
    </row>
    <row r="5515" spans="2:9">
      <c r="B5515" s="1367" t="s">
        <v>877</v>
      </c>
      <c r="C5515" s="1368" t="s">
        <v>1230</v>
      </c>
      <c r="D5515" s="1372">
        <v>1</v>
      </c>
      <c r="E5515" s="1371">
        <v>80000</v>
      </c>
      <c r="F5515" s="1371">
        <f>+E5515*D5515</f>
        <v>80000</v>
      </c>
      <c r="G5515" s="62"/>
      <c r="H5515" s="182"/>
      <c r="I5515" s="182"/>
    </row>
    <row r="5516" spans="2:9">
      <c r="B5516" s="1367" t="s">
        <v>1231</v>
      </c>
      <c r="C5516" s="1368" t="s">
        <v>1230</v>
      </c>
      <c r="D5516" s="1372">
        <v>0.01</v>
      </c>
      <c r="E5516" s="1371">
        <v>3000000</v>
      </c>
      <c r="F5516" s="1371">
        <f>+E5516*D5516</f>
        <v>30000</v>
      </c>
      <c r="G5516" s="62"/>
      <c r="H5516" s="182"/>
      <c r="I5516" s="182"/>
    </row>
    <row r="5517" spans="2:9">
      <c r="B5517" s="1374"/>
      <c r="C5517" s="1375"/>
      <c r="D5517" s="1376"/>
      <c r="E5517" s="1374" t="s">
        <v>1223</v>
      </c>
      <c r="F5517" s="1377">
        <f>SUM(F5515:F5516)</f>
        <v>110000</v>
      </c>
      <c r="G5517" s="62"/>
      <c r="H5517" s="182"/>
      <c r="I5517" s="182"/>
    </row>
    <row r="5518" spans="2:9">
      <c r="B5518" s="1380" t="s">
        <v>1232</v>
      </c>
      <c r="C5518" s="1366" t="s">
        <v>310</v>
      </c>
      <c r="D5518" s="1366" t="s">
        <v>238</v>
      </c>
      <c r="E5518" s="1366" t="s">
        <v>1220</v>
      </c>
      <c r="F5518" s="1366" t="s">
        <v>1221</v>
      </c>
      <c r="G5518" s="62"/>
      <c r="H5518" s="182"/>
      <c r="I5518" s="182"/>
    </row>
    <row r="5519" spans="2:9">
      <c r="B5519" s="1412" t="s">
        <v>1243</v>
      </c>
      <c r="C5519" s="1368" t="s">
        <v>1234</v>
      </c>
      <c r="D5519" s="1372">
        <v>1.5</v>
      </c>
      <c r="E5519" s="1321">
        <v>180000</v>
      </c>
      <c r="F5519" s="1371">
        <f>+E5519*D5519</f>
        <v>270000</v>
      </c>
      <c r="G5519" s="62"/>
      <c r="H5519" s="182"/>
      <c r="I5519" s="182"/>
    </row>
    <row r="5520" spans="2:9">
      <c r="B5520" s="1374"/>
      <c r="C5520" s="1375"/>
      <c r="D5520" s="1376"/>
      <c r="E5520" s="1374" t="s">
        <v>1223</v>
      </c>
      <c r="F5520" s="1377">
        <f>+F5519</f>
        <v>270000</v>
      </c>
      <c r="G5520" s="62"/>
      <c r="H5520" s="182"/>
      <c r="I5520" s="182"/>
    </row>
    <row r="5521" spans="2:9">
      <c r="B5521" s="1381" t="s">
        <v>1235</v>
      </c>
      <c r="C5521" s="1382" t="s">
        <v>209</v>
      </c>
      <c r="D5521" s="1383"/>
      <c r="E5521" s="1384"/>
      <c r="F5521" s="1385"/>
      <c r="G5521" s="62"/>
      <c r="H5521" s="182"/>
      <c r="I5521" s="182"/>
    </row>
    <row r="5522" spans="2:9">
      <c r="B5522" s="2676" t="s">
        <v>1236</v>
      </c>
      <c r="C5522" s="3096"/>
      <c r="D5522" s="3097"/>
      <c r="E5522" s="2677">
        <f>+F5506+F5512+F5517+F5520</f>
        <v>23451676</v>
      </c>
      <c r="F5522" s="3098"/>
      <c r="G5522" s="62"/>
      <c r="H5522" s="182"/>
      <c r="I5522" s="182"/>
    </row>
    <row r="5523" spans="2:9">
      <c r="B5523" s="30"/>
      <c r="C5523" s="30"/>
      <c r="D5523" s="30"/>
      <c r="E5523" s="61"/>
      <c r="F5523" s="62"/>
      <c r="G5523" s="62"/>
      <c r="H5523" s="182"/>
      <c r="I5523" s="182"/>
    </row>
    <row r="5524" spans="2:9">
      <c r="B5524" s="30"/>
      <c r="C5524" s="30"/>
      <c r="D5524" s="30"/>
      <c r="E5524" s="61"/>
      <c r="F5524" s="62"/>
      <c r="G5524" s="62"/>
      <c r="H5524" s="182"/>
      <c r="I5524" s="182"/>
    </row>
    <row r="5525" spans="2:9">
      <c r="B5525" s="2678" t="s">
        <v>1217</v>
      </c>
      <c r="C5525" s="3093"/>
      <c r="D5525" s="3094"/>
      <c r="E5525" s="1363" t="s">
        <v>782</v>
      </c>
      <c r="F5525" s="1435">
        <f>+'Pres. OBRA'!B182</f>
        <v>11.779999999999985</v>
      </c>
      <c r="G5525" s="62"/>
      <c r="H5525" s="182"/>
      <c r="I5525" s="182"/>
    </row>
    <row r="5526" spans="2:9" ht="45" customHeight="1">
      <c r="B5526" s="2679" t="s">
        <v>1218</v>
      </c>
      <c r="C5526" s="3093"/>
      <c r="D5526" s="3094"/>
      <c r="E5526" s="1364" t="s">
        <v>45</v>
      </c>
      <c r="F5526" s="1338" t="str">
        <f>+'Pres. OBRA'!D182</f>
        <v xml:space="preserve">und </v>
      </c>
      <c r="G5526" s="62"/>
      <c r="H5526" s="182"/>
      <c r="I5526" s="182"/>
    </row>
    <row r="5527" spans="2:9">
      <c r="B5527" s="2682"/>
      <c r="C5527" s="3093"/>
      <c r="D5527" s="3093"/>
      <c r="E5527" s="3093"/>
      <c r="F5527" s="3094"/>
      <c r="G5527" s="62"/>
      <c r="H5527" s="182"/>
      <c r="I5527" s="182"/>
    </row>
    <row r="5528" spans="2:9" ht="15.75">
      <c r="B5528" s="2674" t="s">
        <v>840</v>
      </c>
      <c r="C5528" s="3093"/>
      <c r="D5528" s="3093"/>
      <c r="E5528" s="3093"/>
      <c r="F5528" s="3094"/>
      <c r="G5528" s="62"/>
      <c r="H5528" s="182"/>
      <c r="I5528" s="182"/>
    </row>
    <row r="5529" spans="2:9" ht="15.75">
      <c r="B5529" s="2674"/>
      <c r="C5529" s="3093"/>
      <c r="D5529" s="3093"/>
      <c r="E5529" s="3093"/>
      <c r="F5529" s="3094"/>
      <c r="G5529" s="62"/>
      <c r="H5529" s="182"/>
      <c r="I5529" s="182"/>
    </row>
    <row r="5530" spans="2:9">
      <c r="B5530" s="2675" t="str">
        <f>+'Pres. OBRA'!C182</f>
        <v>puesta tierra aula ambiental</v>
      </c>
      <c r="C5530" s="3093"/>
      <c r="D5530" s="3093"/>
      <c r="E5530" s="3093"/>
      <c r="F5530" s="3094"/>
      <c r="G5530" s="62"/>
      <c r="H5530" s="182"/>
      <c r="I5530" s="182"/>
    </row>
    <row r="5531" spans="2:9">
      <c r="B5531" s="1315" t="s">
        <v>1219</v>
      </c>
      <c r="C5531" s="1316" t="s">
        <v>310</v>
      </c>
      <c r="D5531" s="1316" t="s">
        <v>238</v>
      </c>
      <c r="E5531" s="1316" t="s">
        <v>1220</v>
      </c>
      <c r="F5531" s="1316" t="s">
        <v>1221</v>
      </c>
      <c r="G5531" s="62"/>
      <c r="H5531" s="182"/>
      <c r="I5531" s="182"/>
    </row>
    <row r="5532" spans="2:9">
      <c r="B5532" s="1317" t="s">
        <v>1249</v>
      </c>
      <c r="C5532" s="1327" t="s">
        <v>362</v>
      </c>
      <c r="D5532" s="1327">
        <v>0.3</v>
      </c>
      <c r="E5532" s="1321">
        <v>470010</v>
      </c>
      <c r="F5532" s="1321">
        <f>D5532*E5532</f>
        <v>141003</v>
      </c>
      <c r="G5532" s="62"/>
      <c r="H5532" s="182"/>
      <c r="I5532" s="182"/>
    </row>
    <row r="5533" spans="2:9">
      <c r="B5533" s="1317" t="s">
        <v>1251</v>
      </c>
      <c r="C5533" s="1327" t="s">
        <v>310</v>
      </c>
      <c r="D5533" s="1327">
        <v>1</v>
      </c>
      <c r="E5533" s="1321">
        <v>41650</v>
      </c>
      <c r="F5533" s="1321">
        <f t="shared" ref="F5533:F5539" si="72">D5533*E5533</f>
        <v>41650</v>
      </c>
      <c r="G5533" s="62"/>
      <c r="H5533" s="182"/>
      <c r="I5533" s="182"/>
    </row>
    <row r="5534" spans="2:9">
      <c r="B5534" s="1317" t="s">
        <v>1254</v>
      </c>
      <c r="C5534" s="1327" t="s">
        <v>543</v>
      </c>
      <c r="D5534" s="1327">
        <v>1</v>
      </c>
      <c r="E5534" s="1321">
        <v>89000</v>
      </c>
      <c r="F5534" s="1321">
        <f t="shared" si="72"/>
        <v>89000</v>
      </c>
      <c r="G5534" s="62"/>
      <c r="H5534" s="182"/>
      <c r="I5534" s="182"/>
    </row>
    <row r="5535" spans="2:9" ht="25.5">
      <c r="B5535" s="1350" t="s">
        <v>1256</v>
      </c>
      <c r="C5535" s="1351" t="s">
        <v>1246</v>
      </c>
      <c r="D5535" s="1352">
        <v>1</v>
      </c>
      <c r="E5535" s="1353">
        <v>149893</v>
      </c>
      <c r="F5535" s="1353">
        <f t="shared" si="72"/>
        <v>149893</v>
      </c>
      <c r="G5535" s="62"/>
      <c r="H5535" s="182"/>
      <c r="I5535" s="182"/>
    </row>
    <row r="5536" spans="2:9">
      <c r="B5536" s="1317" t="s">
        <v>1258</v>
      </c>
      <c r="C5536" s="1318" t="s">
        <v>1259</v>
      </c>
      <c r="D5536" s="1354">
        <v>0.5</v>
      </c>
      <c r="E5536" s="1321">
        <v>19100</v>
      </c>
      <c r="F5536" s="1321">
        <f t="shared" si="72"/>
        <v>9550</v>
      </c>
      <c r="G5536" s="62"/>
      <c r="H5536" s="182"/>
      <c r="I5536" s="182"/>
    </row>
    <row r="5537" spans="2:9">
      <c r="B5537" s="1317" t="s">
        <v>1261</v>
      </c>
      <c r="C5537" s="1318" t="s">
        <v>310</v>
      </c>
      <c r="D5537" s="1319">
        <v>1</v>
      </c>
      <c r="E5537" s="1321">
        <v>302857</v>
      </c>
      <c r="F5537" s="1321">
        <f t="shared" si="72"/>
        <v>302857</v>
      </c>
      <c r="G5537" s="62"/>
      <c r="H5537" s="182"/>
      <c r="I5537" s="182"/>
    </row>
    <row r="5538" spans="2:9">
      <c r="B5538" s="1317" t="s">
        <v>1262</v>
      </c>
      <c r="C5538" s="1318" t="s">
        <v>355</v>
      </c>
      <c r="D5538" s="1319">
        <v>6</v>
      </c>
      <c r="E5538" s="1321">
        <v>69251</v>
      </c>
      <c r="F5538" s="1321">
        <f t="shared" si="72"/>
        <v>415506</v>
      </c>
      <c r="G5538" s="62"/>
      <c r="H5538" s="182"/>
      <c r="I5538" s="182"/>
    </row>
    <row r="5539" spans="2:9">
      <c r="B5539" s="1317" t="s">
        <v>1263</v>
      </c>
      <c r="C5539" s="1318" t="s">
        <v>310</v>
      </c>
      <c r="D5539" s="1319">
        <v>1</v>
      </c>
      <c r="E5539" s="1321">
        <v>119000</v>
      </c>
      <c r="F5539" s="1321">
        <f t="shared" si="72"/>
        <v>119000</v>
      </c>
      <c r="G5539" s="62"/>
      <c r="H5539" s="182"/>
      <c r="I5539" s="182"/>
    </row>
    <row r="5540" spans="2:9">
      <c r="B5540" s="1323"/>
      <c r="C5540" s="1324"/>
      <c r="D5540" s="1325"/>
      <c r="E5540" s="1323" t="s">
        <v>1223</v>
      </c>
      <c r="F5540" s="1326">
        <f>SUM(F5532:F5539)</f>
        <v>1268459</v>
      </c>
      <c r="G5540" s="62"/>
      <c r="H5540" s="182"/>
      <c r="I5540" s="182"/>
    </row>
    <row r="5541" spans="2:9">
      <c r="B5541" s="1315" t="s">
        <v>1224</v>
      </c>
      <c r="C5541" s="1316" t="s">
        <v>310</v>
      </c>
      <c r="D5541" s="1316" t="s">
        <v>238</v>
      </c>
      <c r="E5541" s="1366" t="s">
        <v>1220</v>
      </c>
      <c r="F5541" s="1316" t="s">
        <v>1221</v>
      </c>
      <c r="G5541" s="62"/>
      <c r="H5541" s="182"/>
      <c r="I5541" s="182"/>
    </row>
    <row r="5542" spans="2:9">
      <c r="B5542" s="1317" t="s">
        <v>1225</v>
      </c>
      <c r="C5542" s="1327" t="s">
        <v>1226</v>
      </c>
      <c r="D5542" s="1328">
        <v>1.5</v>
      </c>
      <c r="E5542" s="1321">
        <v>95469</v>
      </c>
      <c r="F5542" s="1321">
        <f>+E5542*D5542</f>
        <v>143203.5</v>
      </c>
      <c r="G5542" s="62"/>
      <c r="H5542" s="182"/>
      <c r="I5542" s="182"/>
    </row>
    <row r="5543" spans="2:9">
      <c r="B5543" s="1317" t="s">
        <v>1227</v>
      </c>
      <c r="C5543" s="1318" t="s">
        <v>1226</v>
      </c>
      <c r="D5543" s="1328">
        <v>0</v>
      </c>
      <c r="E5543" s="1321">
        <v>95469</v>
      </c>
      <c r="F5543" s="1321">
        <f>+E5543*D5543</f>
        <v>0</v>
      </c>
      <c r="G5543" s="62"/>
      <c r="H5543" s="182"/>
      <c r="I5543" s="182"/>
    </row>
    <row r="5544" spans="2:9">
      <c r="B5544" s="1317" t="s">
        <v>1228</v>
      </c>
      <c r="C5544" s="1318" t="s">
        <v>1226</v>
      </c>
      <c r="D5544" s="1328">
        <v>1.5</v>
      </c>
      <c r="E5544" s="1321">
        <v>47450</v>
      </c>
      <c r="F5544" s="1321">
        <f>+E5544*D5544</f>
        <v>71175</v>
      </c>
      <c r="G5544" s="62"/>
      <c r="H5544" s="182"/>
      <c r="I5544" s="182"/>
    </row>
    <row r="5545" spans="2:9">
      <c r="B5545" s="1317" t="s">
        <v>1229</v>
      </c>
      <c r="C5545" s="1318" t="s">
        <v>1226</v>
      </c>
      <c r="D5545" s="1328">
        <v>0</v>
      </c>
      <c r="E5545" s="1321">
        <v>47450</v>
      </c>
      <c r="F5545" s="1321">
        <f>+E5545*D5545</f>
        <v>0</v>
      </c>
      <c r="G5545" s="62"/>
      <c r="H5545" s="182"/>
      <c r="I5545" s="182"/>
    </row>
    <row r="5546" spans="2:9">
      <c r="B5546" s="1323"/>
      <c r="C5546" s="1324"/>
      <c r="D5546" s="1325"/>
      <c r="E5546" s="1323" t="s">
        <v>1223</v>
      </c>
      <c r="F5546" s="1326">
        <f>SUM(F5542:F5545)</f>
        <v>214378.5</v>
      </c>
      <c r="G5546" s="62"/>
      <c r="H5546" s="182"/>
      <c r="I5546" s="182"/>
    </row>
    <row r="5547" spans="2:9">
      <c r="B5547" s="1315" t="s">
        <v>854</v>
      </c>
      <c r="C5547" s="1316" t="s">
        <v>310</v>
      </c>
      <c r="D5547" s="1316" t="s">
        <v>238</v>
      </c>
      <c r="E5547" s="1316" t="s">
        <v>1220</v>
      </c>
      <c r="F5547" s="1316" t="s">
        <v>1221</v>
      </c>
      <c r="G5547" s="62"/>
      <c r="H5547" s="182"/>
      <c r="I5547" s="182"/>
    </row>
    <row r="5548" spans="2:9">
      <c r="B5548" s="1315"/>
      <c r="C5548" s="1316"/>
      <c r="D5548" s="1316"/>
      <c r="E5548" s="1316"/>
      <c r="F5548" s="1316"/>
      <c r="G5548" s="62"/>
      <c r="H5548" s="182"/>
      <c r="I5548" s="182"/>
    </row>
    <row r="5549" spans="2:9">
      <c r="B5549" s="1317" t="s">
        <v>877</v>
      </c>
      <c r="C5549" s="1318" t="s">
        <v>1230</v>
      </c>
      <c r="D5549" s="1322">
        <v>0.1</v>
      </c>
      <c r="E5549" s="1321">
        <v>80000</v>
      </c>
      <c r="F5549" s="1321">
        <v>8000</v>
      </c>
      <c r="G5549" s="62"/>
      <c r="H5549" s="182"/>
      <c r="I5549" s="182"/>
    </row>
    <row r="5550" spans="2:9">
      <c r="B5550" s="1317" t="s">
        <v>1367</v>
      </c>
      <c r="C5550" s="1318" t="s">
        <v>1230</v>
      </c>
      <c r="D5550" s="1432">
        <v>2.5000000000000001E-2</v>
      </c>
      <c r="E5550" s="1321">
        <v>3000000</v>
      </c>
      <c r="F5550" s="1321">
        <f>E5550*D5550</f>
        <v>75000</v>
      </c>
      <c r="G5550" s="62"/>
      <c r="H5550" s="182"/>
      <c r="I5550" s="182"/>
    </row>
    <row r="5551" spans="2:9">
      <c r="B5551" s="1323"/>
      <c r="C5551" s="1324"/>
      <c r="D5551" s="1325"/>
      <c r="E5551" s="1323" t="s">
        <v>1223</v>
      </c>
      <c r="F5551" s="1326">
        <f>SUM(F5549:F5550)</f>
        <v>83000</v>
      </c>
      <c r="G5551" s="62"/>
      <c r="H5551" s="182"/>
      <c r="I5551" s="182"/>
    </row>
    <row r="5552" spans="2:9">
      <c r="B5552" s="1329" t="s">
        <v>1232</v>
      </c>
      <c r="C5552" s="1316" t="s">
        <v>310</v>
      </c>
      <c r="D5552" s="1316" t="s">
        <v>238</v>
      </c>
      <c r="E5552" s="1316" t="s">
        <v>1220</v>
      </c>
      <c r="F5552" s="1316" t="s">
        <v>1221</v>
      </c>
      <c r="G5552" s="62"/>
      <c r="H5552" s="182"/>
      <c r="I5552" s="182"/>
    </row>
    <row r="5553" spans="2:9">
      <c r="B5553" s="1323"/>
      <c r="C5553" s="1318" t="s">
        <v>1234</v>
      </c>
      <c r="D5553" s="1322">
        <v>1</v>
      </c>
      <c r="E5553" s="1321">
        <v>22000</v>
      </c>
      <c r="F5553" s="1321">
        <f>+E5553*D5553</f>
        <v>22000</v>
      </c>
      <c r="G5553" s="62"/>
      <c r="H5553" s="182"/>
      <c r="I5553" s="182"/>
    </row>
    <row r="5554" spans="2:9">
      <c r="B5554" s="1317"/>
      <c r="C5554" s="1318"/>
      <c r="D5554" s="1322"/>
      <c r="E5554" s="1321"/>
      <c r="F5554" s="1321"/>
      <c r="G5554" s="62"/>
      <c r="H5554" s="182"/>
      <c r="I5554" s="182"/>
    </row>
    <row r="5555" spans="2:9">
      <c r="B5555" s="1317"/>
      <c r="C5555" s="1318"/>
      <c r="D5555" s="1325">
        <v>1</v>
      </c>
      <c r="E5555" s="1323" t="s">
        <v>1223</v>
      </c>
      <c r="F5555" s="1326">
        <f>+F5553+F5554</f>
        <v>22000</v>
      </c>
      <c r="G5555" s="62"/>
      <c r="H5555" s="182"/>
      <c r="I5555" s="182"/>
    </row>
    <row r="5556" spans="2:9">
      <c r="B5556" s="1331" t="s">
        <v>1235</v>
      </c>
      <c r="C5556" s="1332" t="s">
        <v>209</v>
      </c>
      <c r="D5556" s="1333"/>
      <c r="E5556" s="1334"/>
      <c r="F5556" s="1335"/>
      <c r="G5556" s="62"/>
      <c r="H5556" s="182"/>
      <c r="I5556" s="182"/>
    </row>
    <row r="5557" spans="2:9">
      <c r="B5557" s="2680" t="s">
        <v>1236</v>
      </c>
      <c r="C5557" s="3093"/>
      <c r="D5557" s="3094"/>
      <c r="E5557" s="2683">
        <f>+F5540+F5546+F5551+F5555</f>
        <v>1587837.5</v>
      </c>
      <c r="F5557" s="3095"/>
      <c r="G5557" s="62"/>
      <c r="H5557" s="182"/>
      <c r="I5557" s="182"/>
    </row>
    <row r="5558" spans="2:9">
      <c r="B5558" s="30"/>
      <c r="C5558" s="30"/>
      <c r="D5558" s="30"/>
      <c r="E5558" s="61"/>
      <c r="F5558" s="62"/>
      <c r="G5558" s="62"/>
      <c r="H5558" s="182"/>
      <c r="I5558" s="182"/>
    </row>
    <row r="5559" spans="2:9">
      <c r="B5559" s="30"/>
      <c r="C5559" s="30"/>
      <c r="D5559" s="30"/>
      <c r="E5559" s="61"/>
      <c r="F5559" s="62"/>
      <c r="G5559" s="62"/>
      <c r="H5559" s="182"/>
      <c r="I5559" s="182"/>
    </row>
    <row r="5560" spans="2:9">
      <c r="B5560" s="2678" t="s">
        <v>1217</v>
      </c>
      <c r="C5560" s="3093"/>
      <c r="D5560" s="3094"/>
      <c r="E5560" s="1363" t="s">
        <v>782</v>
      </c>
      <c r="F5560" s="1435">
        <f>+'Pres. OBRA'!B183</f>
        <v>11.789999999999985</v>
      </c>
      <c r="G5560" s="62"/>
      <c r="H5560" s="182"/>
      <c r="I5560" s="182"/>
    </row>
    <row r="5561" spans="2:9" ht="29.45" customHeight="1">
      <c r="B5561" s="2679" t="s">
        <v>1218</v>
      </c>
      <c r="C5561" s="3093"/>
      <c r="D5561" s="3094"/>
      <c r="E5561" s="1364" t="s">
        <v>45</v>
      </c>
      <c r="F5561" s="1338" t="str">
        <f>+'Pres. OBRA'!D183</f>
        <v>und</v>
      </c>
      <c r="G5561" s="62"/>
      <c r="H5561" s="182"/>
      <c r="I5561" s="182"/>
    </row>
    <row r="5562" spans="2:9">
      <c r="B5562" s="2682"/>
      <c r="C5562" s="3093"/>
      <c r="D5562" s="3093"/>
      <c r="E5562" s="3093"/>
      <c r="F5562" s="3094"/>
      <c r="G5562" s="62"/>
      <c r="H5562" s="182"/>
      <c r="I5562" s="182"/>
    </row>
    <row r="5563" spans="2:9" ht="15.75">
      <c r="B5563" s="2674" t="s">
        <v>840</v>
      </c>
      <c r="C5563" s="3093"/>
      <c r="D5563" s="3093"/>
      <c r="E5563" s="3093"/>
      <c r="F5563" s="3094"/>
      <c r="G5563" s="62"/>
      <c r="H5563" s="182"/>
      <c r="I5563" s="182"/>
    </row>
    <row r="5564" spans="2:9" ht="15.75">
      <c r="B5564" s="2674"/>
      <c r="C5564" s="3093"/>
      <c r="D5564" s="3093"/>
      <c r="E5564" s="3093"/>
      <c r="F5564" s="3094"/>
      <c r="G5564" s="62"/>
      <c r="H5564" s="182"/>
      <c r="I5564" s="182"/>
    </row>
    <row r="5565" spans="2:9">
      <c r="B5565" s="2675" t="str">
        <f>+'Pres. OBRA'!C183</f>
        <v>puesta tierra cuarto electrico</v>
      </c>
      <c r="C5565" s="3093"/>
      <c r="D5565" s="3093"/>
      <c r="E5565" s="3093"/>
      <c r="F5565" s="3094"/>
      <c r="G5565" s="62"/>
      <c r="H5565" s="182"/>
      <c r="I5565" s="182"/>
    </row>
    <row r="5566" spans="2:9">
      <c r="B5566" s="1315" t="s">
        <v>1219</v>
      </c>
      <c r="C5566" s="1316" t="s">
        <v>310</v>
      </c>
      <c r="D5566" s="1316" t="s">
        <v>238</v>
      </c>
      <c r="E5566" s="1316" t="s">
        <v>1220</v>
      </c>
      <c r="F5566" s="1316" t="s">
        <v>1221</v>
      </c>
      <c r="G5566" s="62"/>
      <c r="H5566" s="182"/>
      <c r="I5566" s="182"/>
    </row>
    <row r="5567" spans="2:9">
      <c r="B5567" s="1317" t="s">
        <v>1249</v>
      </c>
      <c r="C5567" s="1327" t="s">
        <v>362</v>
      </c>
      <c r="D5567" s="1327">
        <v>0.3</v>
      </c>
      <c r="E5567" s="1321">
        <v>470010</v>
      </c>
      <c r="F5567" s="1321">
        <f>D5567*E5567</f>
        <v>141003</v>
      </c>
      <c r="G5567" s="62"/>
      <c r="H5567" s="182"/>
      <c r="I5567" s="182"/>
    </row>
    <row r="5568" spans="2:9">
      <c r="B5568" s="1317" t="s">
        <v>1251</v>
      </c>
      <c r="C5568" s="1327" t="s">
        <v>310</v>
      </c>
      <c r="D5568" s="1327">
        <v>1</v>
      </c>
      <c r="E5568" s="1321">
        <v>41650</v>
      </c>
      <c r="F5568" s="1321">
        <f t="shared" ref="F5568:F5572" si="73">D5568*E5568</f>
        <v>41650</v>
      </c>
      <c r="G5568" s="62"/>
      <c r="H5568" s="182"/>
      <c r="I5568" s="182"/>
    </row>
    <row r="5569" spans="2:9">
      <c r="B5569" s="1317" t="s">
        <v>1254</v>
      </c>
      <c r="C5569" s="1327" t="s">
        <v>543</v>
      </c>
      <c r="D5569" s="1327">
        <v>1</v>
      </c>
      <c r="E5569" s="1321">
        <v>89000</v>
      </c>
      <c r="F5569" s="1321">
        <f t="shared" si="73"/>
        <v>89000</v>
      </c>
      <c r="G5569" s="62"/>
      <c r="H5569" s="182"/>
      <c r="I5569" s="182"/>
    </row>
    <row r="5570" spans="2:9" ht="25.5">
      <c r="B5570" s="1350" t="s">
        <v>1256</v>
      </c>
      <c r="C5570" s="1351" t="s">
        <v>1246</v>
      </c>
      <c r="D5570" s="1352">
        <v>1</v>
      </c>
      <c r="E5570" s="1353">
        <v>149893</v>
      </c>
      <c r="F5570" s="1353">
        <f t="shared" si="73"/>
        <v>149893</v>
      </c>
      <c r="G5570" s="62"/>
      <c r="H5570" s="182"/>
      <c r="I5570" s="182"/>
    </row>
    <row r="5571" spans="2:9">
      <c r="B5571" s="1317" t="s">
        <v>1258</v>
      </c>
      <c r="C5571" s="1318" t="s">
        <v>1259</v>
      </c>
      <c r="D5571" s="1354">
        <v>0.5</v>
      </c>
      <c r="E5571" s="1321">
        <v>19100</v>
      </c>
      <c r="F5571" s="1321">
        <f t="shared" si="73"/>
        <v>9550</v>
      </c>
      <c r="G5571" s="62"/>
      <c r="H5571" s="182"/>
      <c r="I5571" s="182"/>
    </row>
    <row r="5572" spans="2:9">
      <c r="B5572" s="1317" t="s">
        <v>1261</v>
      </c>
      <c r="C5572" s="1318" t="s">
        <v>310</v>
      </c>
      <c r="D5572" s="1319">
        <v>1</v>
      </c>
      <c r="E5572" s="1321">
        <v>302857</v>
      </c>
      <c r="F5572" s="1321">
        <f t="shared" si="73"/>
        <v>302857</v>
      </c>
      <c r="G5572" s="62"/>
      <c r="H5572" s="182"/>
      <c r="I5572" s="182"/>
    </row>
    <row r="5573" spans="2:9">
      <c r="B5573" s="1317" t="s">
        <v>1262</v>
      </c>
      <c r="C5573" s="1318" t="s">
        <v>355</v>
      </c>
      <c r="D5573" s="1319">
        <v>6</v>
      </c>
      <c r="E5573" s="1321">
        <v>69251</v>
      </c>
      <c r="F5573" s="1321">
        <f>D5573*E5573</f>
        <v>415506</v>
      </c>
      <c r="G5573" s="62"/>
      <c r="H5573" s="182"/>
      <c r="I5573" s="182"/>
    </row>
    <row r="5574" spans="2:9">
      <c r="B5574" s="1323"/>
      <c r="C5574" s="1324"/>
      <c r="D5574" s="1325"/>
      <c r="E5574" s="1323" t="s">
        <v>1223</v>
      </c>
      <c r="F5574" s="1326">
        <f>SUM(F5567:F5573)</f>
        <v>1149459</v>
      </c>
      <c r="G5574" s="62"/>
      <c r="H5574" s="182"/>
      <c r="I5574" s="182"/>
    </row>
    <row r="5575" spans="2:9">
      <c r="B5575" s="1315" t="s">
        <v>1224</v>
      </c>
      <c r="C5575" s="1316" t="s">
        <v>310</v>
      </c>
      <c r="D5575" s="1316" t="s">
        <v>238</v>
      </c>
      <c r="E5575" s="1366" t="s">
        <v>1220</v>
      </c>
      <c r="F5575" s="1316" t="s">
        <v>1221</v>
      </c>
      <c r="G5575" s="62"/>
      <c r="H5575" s="182"/>
      <c r="I5575" s="182"/>
    </row>
    <row r="5576" spans="2:9">
      <c r="B5576" s="1317" t="s">
        <v>1225</v>
      </c>
      <c r="C5576" s="1327" t="s">
        <v>1226</v>
      </c>
      <c r="D5576" s="1328">
        <v>1</v>
      </c>
      <c r="E5576" s="1321">
        <v>95469</v>
      </c>
      <c r="F5576" s="1321">
        <f>+E5576*D5576</f>
        <v>95469</v>
      </c>
      <c r="G5576" s="62"/>
      <c r="H5576" s="182"/>
      <c r="I5576" s="182"/>
    </row>
    <row r="5577" spans="2:9">
      <c r="B5577" s="1317" t="s">
        <v>1227</v>
      </c>
      <c r="C5577" s="1318" t="s">
        <v>1226</v>
      </c>
      <c r="D5577" s="1328">
        <v>0</v>
      </c>
      <c r="E5577" s="1321">
        <v>95469</v>
      </c>
      <c r="F5577" s="1321">
        <f>+E5577*D5577</f>
        <v>0</v>
      </c>
      <c r="G5577" s="62"/>
      <c r="H5577" s="182"/>
      <c r="I5577" s="182"/>
    </row>
    <row r="5578" spans="2:9">
      <c r="B5578" s="1317" t="s">
        <v>1228</v>
      </c>
      <c r="C5578" s="1318" t="s">
        <v>1226</v>
      </c>
      <c r="D5578" s="1328">
        <v>1</v>
      </c>
      <c r="E5578" s="1321">
        <v>47450</v>
      </c>
      <c r="F5578" s="1321">
        <f>+E5578*D5578</f>
        <v>47450</v>
      </c>
      <c r="G5578" s="62"/>
      <c r="H5578" s="182"/>
      <c r="I5578" s="182"/>
    </row>
    <row r="5579" spans="2:9">
      <c r="B5579" s="1317" t="s">
        <v>1229</v>
      </c>
      <c r="C5579" s="1318" t="s">
        <v>1226</v>
      </c>
      <c r="D5579" s="1328">
        <v>0</v>
      </c>
      <c r="E5579" s="1321">
        <v>47450</v>
      </c>
      <c r="F5579" s="1321">
        <f>+E5579*D5579</f>
        <v>0</v>
      </c>
      <c r="G5579" s="62"/>
      <c r="H5579" s="182"/>
      <c r="I5579" s="182"/>
    </row>
    <row r="5580" spans="2:9">
      <c r="B5580" s="1323"/>
      <c r="C5580" s="1324"/>
      <c r="D5580" s="1325"/>
      <c r="E5580" s="1323" t="s">
        <v>1223</v>
      </c>
      <c r="F5580" s="1326">
        <f>SUM(F5576:F5579)</f>
        <v>142919</v>
      </c>
      <c r="G5580" s="62"/>
      <c r="H5580" s="182"/>
      <c r="I5580" s="182"/>
    </row>
    <row r="5581" spans="2:9">
      <c r="B5581" s="1315" t="s">
        <v>854</v>
      </c>
      <c r="C5581" s="1316" t="s">
        <v>310</v>
      </c>
      <c r="D5581" s="1316" t="s">
        <v>238</v>
      </c>
      <c r="E5581" s="1316" t="s">
        <v>1220</v>
      </c>
      <c r="F5581" s="1316" t="s">
        <v>1221</v>
      </c>
      <c r="G5581" s="62"/>
      <c r="H5581" s="182"/>
      <c r="I5581" s="182"/>
    </row>
    <row r="5582" spans="2:9">
      <c r="B5582" s="1315"/>
      <c r="C5582" s="1316"/>
      <c r="D5582" s="1316"/>
      <c r="E5582" s="1316"/>
      <c r="F5582" s="1316"/>
      <c r="G5582" s="62"/>
      <c r="H5582" s="182"/>
      <c r="I5582" s="182"/>
    </row>
    <row r="5583" spans="2:9">
      <c r="B5583" s="1317" t="s">
        <v>877</v>
      </c>
      <c r="C5583" s="1318" t="s">
        <v>1230</v>
      </c>
      <c r="D5583" s="1322">
        <v>0.1</v>
      </c>
      <c r="E5583" s="1321">
        <v>80000</v>
      </c>
      <c r="F5583" s="1321">
        <v>8000</v>
      </c>
      <c r="G5583" s="62"/>
      <c r="H5583" s="182"/>
      <c r="I5583" s="182"/>
    </row>
    <row r="5584" spans="2:9">
      <c r="B5584" s="1317" t="s">
        <v>1367</v>
      </c>
      <c r="C5584" s="1318" t="s">
        <v>1230</v>
      </c>
      <c r="D5584" s="1432">
        <v>2.5000000000000001E-2</v>
      </c>
      <c r="E5584" s="1321">
        <v>3000000</v>
      </c>
      <c r="F5584" s="1321">
        <f>E5584*D5584</f>
        <v>75000</v>
      </c>
      <c r="G5584" s="62"/>
      <c r="H5584" s="182"/>
      <c r="I5584" s="182"/>
    </row>
    <row r="5585" spans="2:9">
      <c r="B5585" s="1323"/>
      <c r="C5585" s="1324"/>
      <c r="D5585" s="1325"/>
      <c r="E5585" s="1323" t="s">
        <v>1223</v>
      </c>
      <c r="F5585" s="1326">
        <f>SUM(F5583:F5584)</f>
        <v>83000</v>
      </c>
      <c r="G5585" s="62"/>
      <c r="H5585" s="182"/>
      <c r="I5585" s="182"/>
    </row>
    <row r="5586" spans="2:9">
      <c r="B5586" s="1329" t="s">
        <v>1232</v>
      </c>
      <c r="C5586" s="1316" t="s">
        <v>310</v>
      </c>
      <c r="D5586" s="1316" t="s">
        <v>238</v>
      </c>
      <c r="E5586" s="1316" t="s">
        <v>1220</v>
      </c>
      <c r="F5586" s="1316" t="s">
        <v>1221</v>
      </c>
      <c r="G5586" s="62"/>
      <c r="H5586" s="182"/>
      <c r="I5586" s="182"/>
    </row>
    <row r="5587" spans="2:9">
      <c r="B5587" s="1323"/>
      <c r="C5587" s="1318" t="s">
        <v>1234</v>
      </c>
      <c r="D5587" s="1322">
        <v>1</v>
      </c>
      <c r="E5587" s="1321">
        <v>22000</v>
      </c>
      <c r="F5587" s="1321">
        <f>+E5587*D5587</f>
        <v>22000</v>
      </c>
      <c r="G5587" s="62"/>
      <c r="H5587" s="182"/>
      <c r="I5587" s="182"/>
    </row>
    <row r="5588" spans="2:9">
      <c r="B5588" s="1317"/>
      <c r="C5588" s="1318"/>
      <c r="D5588" s="1322"/>
      <c r="E5588" s="1321"/>
      <c r="F5588" s="1321"/>
      <c r="G5588" s="62"/>
      <c r="H5588" s="182"/>
      <c r="I5588" s="182"/>
    </row>
    <row r="5589" spans="2:9">
      <c r="B5589" s="1317"/>
      <c r="C5589" s="1318"/>
      <c r="D5589" s="1325">
        <v>1</v>
      </c>
      <c r="E5589" s="1323" t="s">
        <v>1223</v>
      </c>
      <c r="F5589" s="1326">
        <f>+F5587+F5588</f>
        <v>22000</v>
      </c>
      <c r="G5589" s="62"/>
      <c r="H5589" s="182"/>
      <c r="I5589" s="182"/>
    </row>
    <row r="5590" spans="2:9">
      <c r="B5590" s="1331" t="s">
        <v>1235</v>
      </c>
      <c r="C5590" s="1332" t="s">
        <v>209</v>
      </c>
      <c r="D5590" s="1333"/>
      <c r="E5590" s="1334"/>
      <c r="F5590" s="1335"/>
      <c r="G5590" s="62"/>
      <c r="H5590" s="182"/>
      <c r="I5590" s="182"/>
    </row>
    <row r="5591" spans="2:9">
      <c r="B5591" s="2680" t="s">
        <v>1236</v>
      </c>
      <c r="C5591" s="3093"/>
      <c r="D5591" s="3094"/>
      <c r="E5591" s="2683">
        <f>+F5574+F5580+F5585+F5589</f>
        <v>1397378</v>
      </c>
      <c r="F5591" s="3095"/>
      <c r="G5591" s="62"/>
      <c r="H5591" s="182"/>
      <c r="I5591" s="182"/>
    </row>
    <row r="5592" spans="2:9">
      <c r="B5592" s="30"/>
      <c r="C5592" s="30"/>
      <c r="D5592" s="30"/>
      <c r="E5592" s="61"/>
      <c r="F5592" s="62"/>
      <c r="G5592" s="62"/>
      <c r="H5592" s="182"/>
      <c r="I5592" s="182"/>
    </row>
    <row r="5593" spans="2:9">
      <c r="B5593" s="30"/>
      <c r="C5593" s="30"/>
      <c r="D5593" s="30"/>
      <c r="E5593" s="61"/>
      <c r="F5593" s="62"/>
      <c r="G5593" s="62"/>
      <c r="H5593" s="182"/>
      <c r="I5593" s="182"/>
    </row>
    <row r="5594" spans="2:9">
      <c r="B5594" s="2678" t="s">
        <v>1217</v>
      </c>
      <c r="C5594" s="3093"/>
      <c r="D5594" s="3094"/>
      <c r="E5594" s="1363" t="s">
        <v>782</v>
      </c>
      <c r="F5594" s="1435">
        <f>+'Pres. OBRA'!B184</f>
        <v>11.799999999999985</v>
      </c>
      <c r="G5594" s="62"/>
      <c r="H5594" s="182"/>
      <c r="I5594" s="182"/>
    </row>
    <row r="5595" spans="2:9" ht="27.6" customHeight="1">
      <c r="B5595" s="2679" t="s">
        <v>1218</v>
      </c>
      <c r="C5595" s="3093"/>
      <c r="D5595" s="3094"/>
      <c r="E5595" s="1364" t="s">
        <v>45</v>
      </c>
      <c r="F5595" s="1338" t="str">
        <f>+'Pres. OBRA'!D184</f>
        <v>und</v>
      </c>
      <c r="G5595" s="62"/>
      <c r="H5595" s="182"/>
      <c r="I5595" s="182"/>
    </row>
    <row r="5596" spans="2:9">
      <c r="B5596" s="2682"/>
      <c r="C5596" s="3093"/>
      <c r="D5596" s="3093"/>
      <c r="E5596" s="3093"/>
      <c r="F5596" s="3094"/>
      <c r="G5596" s="62"/>
      <c r="H5596" s="182"/>
      <c r="I5596" s="182"/>
    </row>
    <row r="5597" spans="2:9" ht="15.75">
      <c r="B5597" s="2674" t="s">
        <v>840</v>
      </c>
      <c r="C5597" s="3093"/>
      <c r="D5597" s="3093"/>
      <c r="E5597" s="3093"/>
      <c r="F5597" s="3094"/>
      <c r="G5597" s="62"/>
      <c r="H5597" s="182"/>
      <c r="I5597" s="182"/>
    </row>
    <row r="5598" spans="2:9" ht="15.75">
      <c r="B5598" s="2674"/>
      <c r="C5598" s="3093"/>
      <c r="D5598" s="3093"/>
      <c r="E5598" s="3093"/>
      <c r="F5598" s="3094"/>
      <c r="G5598" s="62"/>
      <c r="H5598" s="182"/>
      <c r="I5598" s="182"/>
    </row>
    <row r="5599" spans="2:9">
      <c r="B5599" s="2675" t="e" vm="6">
        <f>[159]GENERAL!D5292</f>
        <v>#VALUE!</v>
      </c>
      <c r="C5599" s="3093"/>
      <c r="D5599" s="3093"/>
      <c r="E5599" s="3093"/>
      <c r="F5599" s="3094"/>
      <c r="G5599" s="62"/>
      <c r="H5599" s="182"/>
      <c r="I5599" s="182"/>
    </row>
    <row r="5600" spans="2:9">
      <c r="B5600" s="1315" t="s">
        <v>1219</v>
      </c>
      <c r="C5600" s="1316" t="s">
        <v>310</v>
      </c>
      <c r="D5600" s="1316" t="s">
        <v>238</v>
      </c>
      <c r="E5600" s="1316" t="s">
        <v>1220</v>
      </c>
      <c r="F5600" s="1316" t="s">
        <v>1221</v>
      </c>
      <c r="G5600" s="62"/>
      <c r="H5600" s="182"/>
      <c r="I5600" s="182"/>
    </row>
    <row r="5601" spans="2:9">
      <c r="B5601" s="1317"/>
      <c r="C5601" s="1327"/>
      <c r="D5601" s="1327"/>
      <c r="E5601" s="1321"/>
      <c r="F5601" s="1321"/>
      <c r="G5601" s="62"/>
      <c r="H5601" s="182"/>
      <c r="I5601" s="182"/>
    </row>
    <row r="5602" spans="2:9">
      <c r="B5602" s="1317"/>
      <c r="C5602" s="1327"/>
      <c r="D5602" s="1327"/>
      <c r="E5602" s="1321"/>
      <c r="F5602" s="1321"/>
      <c r="G5602" s="62"/>
      <c r="H5602" s="182"/>
      <c r="I5602" s="182"/>
    </row>
    <row r="5603" spans="2:9">
      <c r="B5603" s="1317"/>
      <c r="C5603" s="1327"/>
      <c r="D5603" s="1327"/>
      <c r="E5603" s="1321"/>
      <c r="F5603" s="1321"/>
      <c r="G5603" s="62"/>
      <c r="H5603" s="182"/>
      <c r="I5603" s="182"/>
    </row>
    <row r="5604" spans="2:9">
      <c r="B5604" s="1317"/>
      <c r="C5604" s="1318"/>
      <c r="D5604" s="1319"/>
      <c r="E5604" s="1321"/>
      <c r="F5604" s="1321"/>
      <c r="G5604" s="62"/>
      <c r="H5604" s="182"/>
      <c r="I5604" s="182"/>
    </row>
    <row r="5605" spans="2:9">
      <c r="B5605" s="1317"/>
      <c r="C5605" s="1318"/>
      <c r="D5605" s="1319"/>
      <c r="E5605" s="1321"/>
      <c r="F5605" s="1321"/>
      <c r="G5605" s="62"/>
      <c r="H5605" s="182"/>
      <c r="I5605" s="182"/>
    </row>
    <row r="5606" spans="2:9">
      <c r="B5606" s="1317"/>
      <c r="C5606" s="1318"/>
      <c r="D5606" s="1319"/>
      <c r="E5606" s="1321"/>
      <c r="F5606" s="1321"/>
      <c r="G5606" s="62"/>
      <c r="H5606" s="182"/>
      <c r="I5606" s="182"/>
    </row>
    <row r="5607" spans="2:9">
      <c r="B5607" s="1317"/>
      <c r="C5607" s="1318"/>
      <c r="D5607" s="1319"/>
      <c r="E5607" s="1321"/>
      <c r="F5607" s="1321"/>
      <c r="G5607" s="62"/>
      <c r="H5607" s="182"/>
      <c r="I5607" s="182"/>
    </row>
    <row r="5608" spans="2:9">
      <c r="B5608" s="1323"/>
      <c r="C5608" s="1324"/>
      <c r="D5608" s="1325"/>
      <c r="E5608" s="1323" t="s">
        <v>1223</v>
      </c>
      <c r="F5608" s="1326">
        <f>SUM(F5601:F5607)</f>
        <v>0</v>
      </c>
      <c r="G5608" s="62"/>
      <c r="H5608" s="182"/>
      <c r="I5608" s="182"/>
    </row>
    <row r="5609" spans="2:9">
      <c r="B5609" s="1315" t="s">
        <v>1224</v>
      </c>
      <c r="C5609" s="1316" t="s">
        <v>310</v>
      </c>
      <c r="D5609" s="1316" t="s">
        <v>238</v>
      </c>
      <c r="E5609" s="1316" t="s">
        <v>1220</v>
      </c>
      <c r="F5609" s="1316" t="s">
        <v>1221</v>
      </c>
      <c r="G5609" s="62"/>
      <c r="H5609" s="182"/>
      <c r="I5609" s="182"/>
    </row>
    <row r="5610" spans="2:9">
      <c r="B5610" s="1433" t="s">
        <v>1369</v>
      </c>
      <c r="C5610" s="1327" t="s">
        <v>1226</v>
      </c>
      <c r="D5610" s="1328">
        <v>6</v>
      </c>
      <c r="E5610" s="1321">
        <v>2873864.3330000001</v>
      </c>
      <c r="F5610" s="1391">
        <f>E5610*D5610</f>
        <v>17243185.998</v>
      </c>
      <c r="G5610" s="62"/>
      <c r="H5610" s="182"/>
      <c r="I5610" s="182"/>
    </row>
    <row r="5611" spans="2:9">
      <c r="B5611" s="1317" t="s">
        <v>1225</v>
      </c>
      <c r="C5611" s="1327" t="s">
        <v>1226</v>
      </c>
      <c r="D5611" s="1328">
        <v>6</v>
      </c>
      <c r="E5611" s="1321">
        <v>95469</v>
      </c>
      <c r="F5611" s="1321">
        <f>+E5611*D5611</f>
        <v>572814</v>
      </c>
      <c r="G5611" s="62"/>
      <c r="H5611" s="182"/>
      <c r="I5611" s="182"/>
    </row>
    <row r="5612" spans="2:9">
      <c r="B5612" s="1323"/>
      <c r="C5612" s="1324"/>
      <c r="D5612" s="1325"/>
      <c r="E5612" s="1323" t="s">
        <v>1223</v>
      </c>
      <c r="F5612" s="1326">
        <f>SUM(F5610:F5611)</f>
        <v>17815999.998</v>
      </c>
      <c r="G5612" s="62"/>
      <c r="H5612" s="182"/>
      <c r="I5612" s="182"/>
    </row>
    <row r="5613" spans="2:9">
      <c r="B5613" s="1315" t="s">
        <v>854</v>
      </c>
      <c r="C5613" s="1316" t="s">
        <v>310</v>
      </c>
      <c r="D5613" s="1316" t="s">
        <v>238</v>
      </c>
      <c r="E5613" s="1316" t="s">
        <v>1220</v>
      </c>
      <c r="F5613" s="1316" t="s">
        <v>1221</v>
      </c>
      <c r="G5613" s="62"/>
      <c r="H5613" s="182"/>
      <c r="I5613" s="182"/>
    </row>
    <row r="5614" spans="2:9">
      <c r="B5614" s="1315"/>
      <c r="C5614" s="1316"/>
      <c r="D5614" s="1316"/>
      <c r="E5614" s="1316"/>
      <c r="F5614" s="1316"/>
      <c r="G5614" s="62"/>
      <c r="H5614" s="182"/>
      <c r="I5614" s="182"/>
    </row>
    <row r="5615" spans="2:9">
      <c r="B5615" s="1317" t="s">
        <v>877</v>
      </c>
      <c r="C5615" s="1318" t="s">
        <v>1230</v>
      </c>
      <c r="D5615" s="1322">
        <v>0.05</v>
      </c>
      <c r="E5615" s="1321">
        <v>80000</v>
      </c>
      <c r="F5615" s="1321">
        <f>+E5615*D5615</f>
        <v>4000</v>
      </c>
      <c r="G5615" s="62"/>
      <c r="H5615" s="182"/>
      <c r="I5615" s="182"/>
    </row>
    <row r="5616" spans="2:9">
      <c r="B5616" s="1317" t="s">
        <v>1231</v>
      </c>
      <c r="C5616" s="1318" t="s">
        <v>1230</v>
      </c>
      <c r="D5616" s="1322">
        <v>0.01</v>
      </c>
      <c r="E5616" s="1321">
        <v>3000000</v>
      </c>
      <c r="F5616" s="1321">
        <f>+E5616*D5616</f>
        <v>30000</v>
      </c>
      <c r="G5616" s="62"/>
      <c r="H5616" s="182"/>
      <c r="I5616" s="182"/>
    </row>
    <row r="5617" spans="2:9">
      <c r="B5617" s="1323"/>
      <c r="C5617" s="1324"/>
      <c r="D5617" s="1325"/>
      <c r="E5617" s="1323" t="s">
        <v>1223</v>
      </c>
      <c r="F5617" s="1326">
        <f>SUM(F5615:F5616)</f>
        <v>34000</v>
      </c>
      <c r="G5617" s="62"/>
      <c r="H5617" s="182"/>
      <c r="I5617" s="182"/>
    </row>
    <row r="5618" spans="2:9">
      <c r="B5618" s="1329" t="s">
        <v>1232</v>
      </c>
      <c r="C5618" s="1316" t="s">
        <v>310</v>
      </c>
      <c r="D5618" s="1316" t="s">
        <v>238</v>
      </c>
      <c r="E5618" s="1316" t="s">
        <v>1220</v>
      </c>
      <c r="F5618" s="1316" t="s">
        <v>1221</v>
      </c>
      <c r="G5618" s="62"/>
      <c r="H5618" s="182"/>
      <c r="I5618" s="182"/>
    </row>
    <row r="5619" spans="2:9">
      <c r="B5619" s="1323"/>
      <c r="C5619" s="1318" t="s">
        <v>1234</v>
      </c>
      <c r="D5619" s="1322">
        <v>0</v>
      </c>
      <c r="E5619" s="1321">
        <v>0</v>
      </c>
      <c r="F5619" s="1321">
        <f>+E5619*D5619</f>
        <v>0</v>
      </c>
      <c r="G5619" s="62"/>
      <c r="H5619" s="182"/>
      <c r="I5619" s="182"/>
    </row>
    <row r="5620" spans="2:9">
      <c r="B5620" s="1317"/>
      <c r="C5620" s="1318"/>
      <c r="D5620" s="1322"/>
      <c r="E5620" s="1321"/>
      <c r="F5620" s="1321"/>
      <c r="G5620" s="62"/>
      <c r="H5620" s="182"/>
      <c r="I5620" s="182"/>
    </row>
    <row r="5621" spans="2:9">
      <c r="B5621" s="1317"/>
      <c r="C5621" s="1318"/>
      <c r="D5621" s="1325">
        <v>1</v>
      </c>
      <c r="E5621" s="1323" t="s">
        <v>1223</v>
      </c>
      <c r="F5621" s="1326">
        <f>+F5619+F5620</f>
        <v>0</v>
      </c>
      <c r="G5621" s="62"/>
      <c r="H5621" s="182"/>
      <c r="I5621" s="182"/>
    </row>
    <row r="5622" spans="2:9">
      <c r="B5622" s="1331" t="s">
        <v>1235</v>
      </c>
      <c r="C5622" s="1332" t="s">
        <v>209</v>
      </c>
      <c r="D5622" s="1333"/>
      <c r="E5622" s="1334"/>
      <c r="F5622" s="1335"/>
      <c r="G5622" s="62"/>
      <c r="H5622" s="182"/>
      <c r="I5622" s="182"/>
    </row>
    <row r="5623" spans="2:9">
      <c r="B5623" s="2680" t="s">
        <v>1236</v>
      </c>
      <c r="C5623" s="3093"/>
      <c r="D5623" s="3094"/>
      <c r="E5623" s="2681">
        <f>+F5608+F5612+F5617+F5621</f>
        <v>17849999.998</v>
      </c>
      <c r="F5623" s="3103"/>
      <c r="G5623" s="62"/>
      <c r="H5623" s="182"/>
      <c r="I5623" s="182"/>
    </row>
    <row r="5624" spans="2:9">
      <c r="B5624" s="30"/>
      <c r="C5624" s="30"/>
      <c r="D5624" s="30"/>
      <c r="E5624" s="61"/>
      <c r="F5624" s="62"/>
      <c r="G5624" s="62"/>
      <c r="H5624" s="182"/>
      <c r="I5624" s="182"/>
    </row>
    <row r="5625" spans="2:9">
      <c r="B5625" s="30"/>
      <c r="C5625" s="30"/>
      <c r="D5625" s="30"/>
      <c r="E5625" s="61"/>
      <c r="F5625" s="62"/>
      <c r="G5625" s="62"/>
      <c r="H5625" s="182"/>
      <c r="I5625" s="182"/>
    </row>
    <row r="5626" spans="2:9">
      <c r="B5626" s="2678" t="s">
        <v>1217</v>
      </c>
      <c r="C5626" s="3093"/>
      <c r="D5626" s="3094"/>
      <c r="E5626" s="1363" t="s">
        <v>782</v>
      </c>
      <c r="F5626" s="1435">
        <f>+'Pres. OBRA'!B185</f>
        <v>11.809999999999985</v>
      </c>
      <c r="G5626" s="62"/>
      <c r="H5626" s="182"/>
      <c r="I5626" s="182"/>
    </row>
    <row r="5627" spans="2:9" ht="27" customHeight="1">
      <c r="B5627" s="2679" t="s">
        <v>1218</v>
      </c>
      <c r="C5627" s="3093"/>
      <c r="D5627" s="3094"/>
      <c r="E5627" s="1364" t="s">
        <v>45</v>
      </c>
      <c r="F5627" s="1338" t="str">
        <f>+'Pres. OBRA'!D185</f>
        <v>und</v>
      </c>
      <c r="G5627" s="62"/>
      <c r="H5627" s="182"/>
      <c r="I5627" s="182"/>
    </row>
    <row r="5628" spans="2:9">
      <c r="B5628" s="2682"/>
      <c r="C5628" s="3093"/>
      <c r="D5628" s="3093"/>
      <c r="E5628" s="3093"/>
      <c r="F5628" s="3094"/>
      <c r="G5628" s="62"/>
      <c r="H5628" s="182"/>
      <c r="I5628" s="182"/>
    </row>
    <row r="5629" spans="2:9" ht="15.75">
      <c r="B5629" s="2674" t="s">
        <v>840</v>
      </c>
      <c r="C5629" s="3093"/>
      <c r="D5629" s="3093"/>
      <c r="E5629" s="3093"/>
      <c r="F5629" s="3094"/>
      <c r="G5629" s="62"/>
      <c r="H5629" s="182"/>
      <c r="I5629" s="182"/>
    </row>
    <row r="5630" spans="2:9" ht="15.75">
      <c r="B5630" s="2674"/>
      <c r="C5630" s="3093"/>
      <c r="D5630" s="3093"/>
      <c r="E5630" s="3093"/>
      <c r="F5630" s="3094"/>
      <c r="G5630" s="62"/>
      <c r="H5630" s="182"/>
      <c r="I5630" s="182"/>
    </row>
    <row r="5631" spans="2:9">
      <c r="B5631" s="2675" t="str">
        <f>+'Pres. OBRA'!C185</f>
        <v>certificacion retilap</v>
      </c>
      <c r="C5631" s="3093"/>
      <c r="D5631" s="3093"/>
      <c r="E5631" s="3093"/>
      <c r="F5631" s="3094"/>
      <c r="G5631" s="62"/>
      <c r="H5631" s="182"/>
      <c r="I5631" s="182"/>
    </row>
    <row r="5632" spans="2:9">
      <c r="B5632" s="1315" t="s">
        <v>1219</v>
      </c>
      <c r="C5632" s="1316" t="s">
        <v>310</v>
      </c>
      <c r="D5632" s="1316" t="s">
        <v>238</v>
      </c>
      <c r="E5632" s="1316" t="s">
        <v>1220</v>
      </c>
      <c r="F5632" s="1316" t="s">
        <v>1221</v>
      </c>
      <c r="G5632" s="62"/>
      <c r="H5632" s="182"/>
      <c r="I5632" s="182"/>
    </row>
    <row r="5633" spans="2:9">
      <c r="B5633" s="1317"/>
      <c r="C5633" s="1327"/>
      <c r="D5633" s="1327"/>
      <c r="E5633" s="1321"/>
      <c r="F5633" s="1321"/>
      <c r="G5633" s="62"/>
      <c r="H5633" s="182"/>
      <c r="I5633" s="182"/>
    </row>
    <row r="5634" spans="2:9">
      <c r="B5634" s="1317"/>
      <c r="C5634" s="1327"/>
      <c r="D5634" s="1327"/>
      <c r="E5634" s="1321"/>
      <c r="F5634" s="1321"/>
      <c r="G5634" s="62"/>
      <c r="H5634" s="182"/>
      <c r="I5634" s="182"/>
    </row>
    <row r="5635" spans="2:9">
      <c r="B5635" s="1317"/>
      <c r="C5635" s="1327"/>
      <c r="D5635" s="1327"/>
      <c r="E5635" s="1321"/>
      <c r="F5635" s="1321"/>
      <c r="G5635" s="62"/>
      <c r="H5635" s="182"/>
      <c r="I5635" s="182"/>
    </row>
    <row r="5636" spans="2:9">
      <c r="B5636" s="1317"/>
      <c r="C5636" s="1318"/>
      <c r="D5636" s="1319"/>
      <c r="E5636" s="1321"/>
      <c r="F5636" s="1321"/>
      <c r="G5636" s="62"/>
      <c r="H5636" s="182"/>
      <c r="I5636" s="182"/>
    </row>
    <row r="5637" spans="2:9">
      <c r="B5637" s="1317"/>
      <c r="C5637" s="1318"/>
      <c r="D5637" s="1319"/>
      <c r="E5637" s="1321"/>
      <c r="F5637" s="1321"/>
      <c r="G5637" s="62"/>
      <c r="H5637" s="182"/>
      <c r="I5637" s="182"/>
    </row>
    <row r="5638" spans="2:9">
      <c r="B5638" s="1317"/>
      <c r="C5638" s="1318"/>
      <c r="D5638" s="1319"/>
      <c r="E5638" s="1321"/>
      <c r="F5638" s="1321"/>
      <c r="G5638" s="62"/>
      <c r="H5638" s="182"/>
      <c r="I5638" s="182"/>
    </row>
    <row r="5639" spans="2:9">
      <c r="B5639" s="1317"/>
      <c r="C5639" s="1318"/>
      <c r="D5639" s="1319"/>
      <c r="E5639" s="1321"/>
      <c r="F5639" s="1321"/>
      <c r="G5639" s="62"/>
      <c r="H5639" s="182"/>
      <c r="I5639" s="182"/>
    </row>
    <row r="5640" spans="2:9">
      <c r="B5640" s="1323"/>
      <c r="C5640" s="1324"/>
      <c r="D5640" s="1325"/>
      <c r="E5640" s="1323" t="s">
        <v>1223</v>
      </c>
      <c r="F5640" s="1326">
        <f>SUM(F5633:F5639)</f>
        <v>0</v>
      </c>
      <c r="G5640" s="62"/>
      <c r="H5640" s="182"/>
      <c r="I5640" s="182"/>
    </row>
    <row r="5641" spans="2:9">
      <c r="B5641" s="1315" t="s">
        <v>1224</v>
      </c>
      <c r="C5641" s="1316" t="s">
        <v>310</v>
      </c>
      <c r="D5641" s="1316" t="s">
        <v>238</v>
      </c>
      <c r="E5641" s="1316" t="s">
        <v>1220</v>
      </c>
      <c r="F5641" s="1316" t="s">
        <v>1221</v>
      </c>
      <c r="G5641" s="62"/>
      <c r="H5641" s="182"/>
      <c r="I5641" s="182"/>
    </row>
    <row r="5642" spans="2:9">
      <c r="B5642" s="1433" t="s">
        <v>1369</v>
      </c>
      <c r="C5642" s="1327" t="s">
        <v>1226</v>
      </c>
      <c r="D5642" s="1328">
        <v>6</v>
      </c>
      <c r="E5642" s="1321">
        <v>3270531</v>
      </c>
      <c r="F5642" s="1391">
        <f>E5642*D5642</f>
        <v>19623186</v>
      </c>
      <c r="G5642" s="62"/>
      <c r="H5642" s="182"/>
      <c r="I5642" s="182"/>
    </row>
    <row r="5643" spans="2:9">
      <c r="B5643" s="1317" t="s">
        <v>1225</v>
      </c>
      <c r="C5643" s="1318" t="s">
        <v>1226</v>
      </c>
      <c r="D5643" s="1328">
        <v>6</v>
      </c>
      <c r="E5643" s="1321">
        <v>95469</v>
      </c>
      <c r="F5643" s="1321">
        <f>+E5643*D5643</f>
        <v>572814</v>
      </c>
      <c r="G5643" s="62"/>
      <c r="H5643" s="182"/>
      <c r="I5643" s="182"/>
    </row>
    <row r="5644" spans="2:9">
      <c r="B5644" s="1323"/>
      <c r="C5644" s="1324"/>
      <c r="D5644" s="1325"/>
      <c r="E5644" s="1323" t="s">
        <v>1223</v>
      </c>
      <c r="F5644" s="1326">
        <f>SUM(F5642:F5643)</f>
        <v>20196000</v>
      </c>
      <c r="G5644" s="62"/>
      <c r="H5644" s="182"/>
      <c r="I5644" s="182"/>
    </row>
    <row r="5645" spans="2:9">
      <c r="B5645" s="1315" t="s">
        <v>854</v>
      </c>
      <c r="C5645" s="1316" t="s">
        <v>310</v>
      </c>
      <c r="D5645" s="1316" t="s">
        <v>238</v>
      </c>
      <c r="E5645" s="1316" t="s">
        <v>1220</v>
      </c>
      <c r="F5645" s="1316" t="s">
        <v>1221</v>
      </c>
      <c r="G5645" s="62"/>
      <c r="H5645" s="182"/>
      <c r="I5645" s="182"/>
    </row>
    <row r="5646" spans="2:9">
      <c r="B5646" s="1315"/>
      <c r="C5646" s="1316"/>
      <c r="D5646" s="1316"/>
      <c r="E5646" s="1316"/>
      <c r="F5646" s="1316"/>
      <c r="G5646" s="62"/>
      <c r="H5646" s="182"/>
      <c r="I5646" s="182"/>
    </row>
    <row r="5647" spans="2:9">
      <c r="B5647" s="1317" t="s">
        <v>877</v>
      </c>
      <c r="C5647" s="1318" t="s">
        <v>1230</v>
      </c>
      <c r="D5647" s="1322">
        <v>0.05</v>
      </c>
      <c r="E5647" s="1321">
        <v>80000</v>
      </c>
      <c r="F5647" s="1321">
        <f>+E5647*D5647</f>
        <v>4000</v>
      </c>
      <c r="G5647" s="62"/>
      <c r="H5647" s="182"/>
      <c r="I5647" s="182"/>
    </row>
    <row r="5648" spans="2:9">
      <c r="B5648" s="1317" t="s">
        <v>1231</v>
      </c>
      <c r="C5648" s="1318" t="s">
        <v>1230</v>
      </c>
      <c r="D5648" s="1322">
        <v>0.01</v>
      </c>
      <c r="E5648" s="1321">
        <v>3000000</v>
      </c>
      <c r="F5648" s="1321">
        <f>+E5648*D5648</f>
        <v>30000</v>
      </c>
      <c r="G5648" s="62"/>
      <c r="H5648" s="182"/>
      <c r="I5648" s="182"/>
    </row>
    <row r="5649" spans="2:9">
      <c r="B5649" s="1323"/>
      <c r="C5649" s="1324"/>
      <c r="D5649" s="1325"/>
      <c r="E5649" s="1323" t="s">
        <v>1223</v>
      </c>
      <c r="F5649" s="1326">
        <f>SUM(F5647:F5648)</f>
        <v>34000</v>
      </c>
      <c r="G5649" s="62"/>
      <c r="H5649" s="182"/>
      <c r="I5649" s="182"/>
    </row>
    <row r="5650" spans="2:9">
      <c r="B5650" s="1329" t="s">
        <v>1232</v>
      </c>
      <c r="C5650" s="1316" t="s">
        <v>310</v>
      </c>
      <c r="D5650" s="1316" t="s">
        <v>238</v>
      </c>
      <c r="E5650" s="1316" t="s">
        <v>1220</v>
      </c>
      <c r="F5650" s="1316" t="s">
        <v>1221</v>
      </c>
      <c r="G5650" s="62"/>
      <c r="H5650" s="182"/>
      <c r="I5650" s="182"/>
    </row>
    <row r="5651" spans="2:9">
      <c r="B5651" s="1323"/>
      <c r="C5651" s="1318" t="s">
        <v>1234</v>
      </c>
      <c r="D5651" s="1322">
        <v>1</v>
      </c>
      <c r="E5651" s="1321">
        <v>0</v>
      </c>
      <c r="F5651" s="1321">
        <f>+E5651*D5651</f>
        <v>0</v>
      </c>
      <c r="G5651" s="62"/>
      <c r="H5651" s="182"/>
      <c r="I5651" s="182"/>
    </row>
    <row r="5652" spans="2:9">
      <c r="B5652" s="1317"/>
      <c r="C5652" s="1318"/>
      <c r="D5652" s="1322"/>
      <c r="E5652" s="1321"/>
      <c r="F5652" s="1321"/>
      <c r="G5652" s="62"/>
      <c r="H5652" s="182"/>
      <c r="I5652" s="182"/>
    </row>
    <row r="5653" spans="2:9">
      <c r="B5653" s="1317"/>
      <c r="C5653" s="1318"/>
      <c r="D5653" s="1325">
        <v>1</v>
      </c>
      <c r="E5653" s="1323" t="s">
        <v>1223</v>
      </c>
      <c r="F5653" s="1326">
        <f>+F5651+F5652</f>
        <v>0</v>
      </c>
      <c r="G5653" s="62"/>
      <c r="H5653" s="182"/>
      <c r="I5653" s="182"/>
    </row>
    <row r="5654" spans="2:9">
      <c r="B5654" s="1331" t="s">
        <v>1235</v>
      </c>
      <c r="C5654" s="1332" t="s">
        <v>209</v>
      </c>
      <c r="D5654" s="1333"/>
      <c r="E5654" s="1334"/>
      <c r="F5654" s="1335"/>
      <c r="G5654" s="62"/>
      <c r="H5654" s="182"/>
      <c r="I5654" s="182"/>
    </row>
    <row r="5655" spans="2:9">
      <c r="B5655" s="2680" t="s">
        <v>1236</v>
      </c>
      <c r="C5655" s="3093"/>
      <c r="D5655" s="3094"/>
      <c r="E5655" s="2681">
        <f>+F5640+F5644+F5649+F5653</f>
        <v>20230000</v>
      </c>
      <c r="F5655" s="3094"/>
      <c r="G5655" s="62"/>
      <c r="H5655" s="182"/>
      <c r="I5655" s="182"/>
    </row>
    <row r="5656" spans="2:9">
      <c r="B5656" s="30"/>
      <c r="C5656" s="30"/>
      <c r="D5656" s="30"/>
      <c r="E5656" s="61"/>
      <c r="F5656" s="62"/>
      <c r="G5656" s="62"/>
      <c r="H5656" s="182"/>
      <c r="I5656" s="182"/>
    </row>
    <row r="5657" spans="2:9">
      <c r="B5657" s="30"/>
      <c r="C5657" s="30"/>
      <c r="D5657" s="30"/>
      <c r="E5657" s="61"/>
      <c r="F5657" s="62"/>
      <c r="G5657" s="62"/>
      <c r="H5657" s="182"/>
      <c r="I5657" s="182"/>
    </row>
    <row r="5658" spans="2:9">
      <c r="B5658" s="2678" t="s">
        <v>1217</v>
      </c>
      <c r="C5658" s="3093"/>
      <c r="D5658" s="3094"/>
      <c r="E5658" s="1363" t="s">
        <v>782</v>
      </c>
      <c r="F5658" s="1435">
        <f>+'Pres. OBRA'!B186</f>
        <v>11.819999999999984</v>
      </c>
      <c r="G5658" s="62"/>
      <c r="H5658" s="182"/>
      <c r="I5658" s="182"/>
    </row>
    <row r="5659" spans="2:9" ht="32.450000000000003" customHeight="1">
      <c r="B5659" s="2679" t="s">
        <v>1218</v>
      </c>
      <c r="C5659" s="3093"/>
      <c r="D5659" s="3094"/>
      <c r="E5659" s="1364" t="s">
        <v>45</v>
      </c>
      <c r="F5659" s="1338" t="str">
        <f>+'Pres. OBRA'!D186</f>
        <v>und</v>
      </c>
      <c r="G5659" s="62"/>
      <c r="H5659" s="182"/>
      <c r="I5659" s="182"/>
    </row>
    <row r="5660" spans="2:9">
      <c r="B5660" s="2682"/>
      <c r="C5660" s="3093"/>
      <c r="D5660" s="3093"/>
      <c r="E5660" s="3093"/>
      <c r="F5660" s="3094"/>
      <c r="G5660" s="62"/>
      <c r="H5660" s="182"/>
      <c r="I5660" s="182"/>
    </row>
    <row r="5661" spans="2:9" ht="15.75">
      <c r="B5661" s="2674" t="s">
        <v>840</v>
      </c>
      <c r="C5661" s="3093"/>
      <c r="D5661" s="3093"/>
      <c r="E5661" s="3093"/>
      <c r="F5661" s="3094"/>
      <c r="G5661" s="62"/>
      <c r="H5661" s="182"/>
      <c r="I5661" s="182"/>
    </row>
    <row r="5662" spans="2:9" ht="15.75">
      <c r="B5662" s="2674"/>
      <c r="C5662" s="3093"/>
      <c r="D5662" s="3093"/>
      <c r="E5662" s="3093"/>
      <c r="F5662" s="3094"/>
      <c r="G5662" s="62"/>
      <c r="H5662" s="182"/>
      <c r="I5662" s="182"/>
    </row>
    <row r="5663" spans="2:9">
      <c r="B5663" s="2675" t="str">
        <f>+'Pres. OBRA'!C186</f>
        <v>elaboracion de planos record</v>
      </c>
      <c r="C5663" s="3093"/>
      <c r="D5663" s="3093"/>
      <c r="E5663" s="3093"/>
      <c r="F5663" s="3094"/>
      <c r="G5663" s="62"/>
      <c r="H5663" s="182"/>
      <c r="I5663" s="182"/>
    </row>
    <row r="5664" spans="2:9">
      <c r="B5664" s="1315" t="s">
        <v>1219</v>
      </c>
      <c r="C5664" s="1316" t="s">
        <v>310</v>
      </c>
      <c r="D5664" s="1316" t="s">
        <v>238</v>
      </c>
      <c r="E5664" s="1316" t="s">
        <v>1220</v>
      </c>
      <c r="F5664" s="1316" t="s">
        <v>1221</v>
      </c>
      <c r="G5664" s="62"/>
      <c r="H5664" s="182"/>
      <c r="I5664" s="182"/>
    </row>
    <row r="5665" spans="2:9">
      <c r="B5665" s="1317"/>
      <c r="C5665" s="1327"/>
      <c r="D5665" s="1327"/>
      <c r="E5665" s="1321"/>
      <c r="F5665" s="1321"/>
      <c r="G5665" s="62"/>
      <c r="H5665" s="182"/>
      <c r="I5665" s="182"/>
    </row>
    <row r="5666" spans="2:9">
      <c r="B5666" s="1317"/>
      <c r="C5666" s="1327"/>
      <c r="D5666" s="1327"/>
      <c r="E5666" s="1321"/>
      <c r="F5666" s="1321"/>
      <c r="G5666" s="62"/>
      <c r="H5666" s="182"/>
      <c r="I5666" s="182"/>
    </row>
    <row r="5667" spans="2:9">
      <c r="B5667" s="1317"/>
      <c r="C5667" s="1327"/>
      <c r="D5667" s="1327"/>
      <c r="E5667" s="1321"/>
      <c r="F5667" s="1321"/>
      <c r="G5667" s="62"/>
      <c r="H5667" s="182"/>
      <c r="I5667" s="182"/>
    </row>
    <row r="5668" spans="2:9">
      <c r="B5668" s="1317"/>
      <c r="C5668" s="1318"/>
      <c r="D5668" s="1319"/>
      <c r="E5668" s="1321"/>
      <c r="F5668" s="1321"/>
      <c r="G5668" s="62"/>
      <c r="H5668" s="182"/>
      <c r="I5668" s="182"/>
    </row>
    <row r="5669" spans="2:9">
      <c r="B5669" s="1317"/>
      <c r="C5669" s="1318"/>
      <c r="D5669" s="1319"/>
      <c r="E5669" s="1321"/>
      <c r="F5669" s="1321"/>
      <c r="G5669" s="62"/>
      <c r="H5669" s="182"/>
      <c r="I5669" s="182"/>
    </row>
    <row r="5670" spans="2:9">
      <c r="B5670" s="1317"/>
      <c r="C5670" s="1318"/>
      <c r="D5670" s="1319"/>
      <c r="E5670" s="1321"/>
      <c r="F5670" s="1321"/>
      <c r="G5670" s="62"/>
      <c r="H5670" s="182"/>
      <c r="I5670" s="182"/>
    </row>
    <row r="5671" spans="2:9">
      <c r="B5671" s="1317"/>
      <c r="C5671" s="1318"/>
      <c r="D5671" s="1319"/>
      <c r="E5671" s="1321"/>
      <c r="F5671" s="1321"/>
      <c r="G5671" s="62"/>
      <c r="H5671" s="182"/>
      <c r="I5671" s="182"/>
    </row>
    <row r="5672" spans="2:9">
      <c r="B5672" s="1323"/>
      <c r="C5672" s="1324"/>
      <c r="D5672" s="1325"/>
      <c r="E5672" s="1323" t="s">
        <v>1223</v>
      </c>
      <c r="F5672" s="1326">
        <f>SUM(F5665:F5671)</f>
        <v>0</v>
      </c>
      <c r="G5672" s="62"/>
      <c r="H5672" s="182"/>
      <c r="I5672" s="182"/>
    </row>
    <row r="5673" spans="2:9">
      <c r="B5673" s="1315" t="s">
        <v>1224</v>
      </c>
      <c r="C5673" s="1316" t="s">
        <v>310</v>
      </c>
      <c r="D5673" s="1316" t="s">
        <v>238</v>
      </c>
      <c r="E5673" s="1316" t="s">
        <v>1220</v>
      </c>
      <c r="F5673" s="1316" t="s">
        <v>1221</v>
      </c>
      <c r="G5673" s="62"/>
      <c r="H5673" s="182"/>
      <c r="I5673" s="182"/>
    </row>
    <row r="5674" spans="2:9">
      <c r="B5674" s="1433" t="s">
        <v>1370</v>
      </c>
      <c r="C5674" s="1327" t="s">
        <v>1226</v>
      </c>
      <c r="D5674" s="1328">
        <v>15</v>
      </c>
      <c r="E5674" s="1321">
        <f>(5200000*1.65)/30</f>
        <v>286000</v>
      </c>
      <c r="F5674" s="1391">
        <f>E5674*D5674</f>
        <v>4290000</v>
      </c>
      <c r="G5674" s="62"/>
      <c r="H5674" s="182"/>
      <c r="I5674" s="182"/>
    </row>
    <row r="5675" spans="2:9">
      <c r="B5675" s="1317" t="s">
        <v>1371</v>
      </c>
      <c r="C5675" s="1318" t="s">
        <v>1226</v>
      </c>
      <c r="D5675" s="1328">
        <v>15</v>
      </c>
      <c r="E5675" s="1321">
        <f>(5200000*1.65)/30</f>
        <v>286000</v>
      </c>
      <c r="F5675" s="1321">
        <f>+E5675*D5675</f>
        <v>4290000</v>
      </c>
      <c r="G5675" s="62"/>
      <c r="H5675" s="182"/>
      <c r="I5675" s="182"/>
    </row>
    <row r="5676" spans="2:9">
      <c r="B5676" s="1323"/>
      <c r="C5676" s="1324"/>
      <c r="D5676" s="1325"/>
      <c r="E5676" s="1323" t="s">
        <v>1223</v>
      </c>
      <c r="F5676" s="1326">
        <f>SUM(F5674:F5675)</f>
        <v>8580000</v>
      </c>
      <c r="G5676" s="62"/>
      <c r="H5676" s="182"/>
      <c r="I5676" s="182"/>
    </row>
    <row r="5677" spans="2:9">
      <c r="B5677" s="1315" t="s">
        <v>854</v>
      </c>
      <c r="C5677" s="1316" t="s">
        <v>310</v>
      </c>
      <c r="D5677" s="1316" t="s">
        <v>238</v>
      </c>
      <c r="E5677" s="1316" t="s">
        <v>1220</v>
      </c>
      <c r="F5677" s="1316" t="s">
        <v>1221</v>
      </c>
      <c r="G5677" s="62"/>
      <c r="H5677" s="182"/>
      <c r="I5677" s="182"/>
    </row>
    <row r="5678" spans="2:9">
      <c r="B5678" s="1315"/>
      <c r="C5678" s="1316"/>
      <c r="D5678" s="1316"/>
      <c r="E5678" s="1316"/>
      <c r="F5678" s="1316"/>
      <c r="G5678" s="62"/>
      <c r="H5678" s="182"/>
      <c r="I5678" s="182"/>
    </row>
    <row r="5679" spans="2:9">
      <c r="B5679" s="1317" t="s">
        <v>877</v>
      </c>
      <c r="C5679" s="1318" t="s">
        <v>1230</v>
      </c>
      <c r="D5679" s="1322">
        <v>0.25</v>
      </c>
      <c r="E5679" s="1321">
        <v>250000</v>
      </c>
      <c r="F5679" s="1321">
        <f>+E5679*D5679</f>
        <v>62500</v>
      </c>
      <c r="G5679" s="62"/>
      <c r="H5679" s="182"/>
      <c r="I5679" s="182"/>
    </row>
    <row r="5680" spans="2:9">
      <c r="B5680" s="1317" t="s">
        <v>1231</v>
      </c>
      <c r="C5680" s="1318" t="s">
        <v>1230</v>
      </c>
      <c r="D5680" s="1322">
        <v>0</v>
      </c>
      <c r="E5680" s="1321">
        <v>3000000</v>
      </c>
      <c r="F5680" s="1321">
        <f>+E5680*D5680</f>
        <v>0</v>
      </c>
      <c r="G5680" s="62"/>
      <c r="H5680" s="182"/>
      <c r="I5680" s="182"/>
    </row>
    <row r="5681" spans="2:9">
      <c r="B5681" s="1323"/>
      <c r="C5681" s="1324"/>
      <c r="D5681" s="1325"/>
      <c r="E5681" s="1323" t="s">
        <v>1223</v>
      </c>
      <c r="F5681" s="1326">
        <f>SUM(F5679:F5680)</f>
        <v>62500</v>
      </c>
      <c r="G5681" s="62"/>
      <c r="H5681" s="182"/>
      <c r="I5681" s="182"/>
    </row>
    <row r="5682" spans="2:9">
      <c r="B5682" s="1329" t="s">
        <v>1232</v>
      </c>
      <c r="C5682" s="1316" t="s">
        <v>310</v>
      </c>
      <c r="D5682" s="1316" t="s">
        <v>238</v>
      </c>
      <c r="E5682" s="1316" t="s">
        <v>1220</v>
      </c>
      <c r="F5682" s="1316" t="s">
        <v>1221</v>
      </c>
      <c r="G5682" s="62"/>
      <c r="H5682" s="182"/>
      <c r="I5682" s="182"/>
    </row>
    <row r="5683" spans="2:9">
      <c r="B5683" s="1323"/>
      <c r="C5683" s="1318" t="s">
        <v>1234</v>
      </c>
      <c r="D5683" s="1322">
        <v>1</v>
      </c>
      <c r="E5683" s="1321">
        <v>30000</v>
      </c>
      <c r="F5683" s="1321">
        <f>+E5683*D5683</f>
        <v>30000</v>
      </c>
      <c r="G5683" s="62"/>
      <c r="H5683" s="182"/>
      <c r="I5683" s="182"/>
    </row>
    <row r="5684" spans="2:9">
      <c r="B5684" s="1317"/>
      <c r="C5684" s="1318"/>
      <c r="D5684" s="1322"/>
      <c r="E5684" s="1321"/>
      <c r="F5684" s="1321"/>
      <c r="G5684" s="62"/>
      <c r="H5684" s="182"/>
      <c r="I5684" s="182"/>
    </row>
    <row r="5685" spans="2:9">
      <c r="B5685" s="1317"/>
      <c r="C5685" s="1318"/>
      <c r="D5685" s="1325">
        <v>1</v>
      </c>
      <c r="E5685" s="1323" t="s">
        <v>1223</v>
      </c>
      <c r="F5685" s="1326">
        <f>+F5683+F5684</f>
        <v>30000</v>
      </c>
      <c r="G5685" s="62"/>
      <c r="H5685" s="182"/>
      <c r="I5685" s="182"/>
    </row>
    <row r="5686" spans="2:9">
      <c r="B5686" s="1331" t="s">
        <v>1235</v>
      </c>
      <c r="C5686" s="1332" t="s">
        <v>209</v>
      </c>
      <c r="D5686" s="1333"/>
      <c r="E5686" s="1334"/>
      <c r="F5686" s="1335"/>
      <c r="G5686" s="62"/>
      <c r="H5686" s="182"/>
      <c r="I5686" s="182"/>
    </row>
    <row r="5687" spans="2:9">
      <c r="B5687" s="2680" t="s">
        <v>1236</v>
      </c>
      <c r="C5687" s="3093"/>
      <c r="D5687" s="3094"/>
      <c r="E5687" s="2681">
        <f>+F5672+F5676+F5681+F5685</f>
        <v>8672500</v>
      </c>
      <c r="F5687" s="3094"/>
    </row>
    <row r="5688" spans="2:9">
      <c r="B5688" s="30"/>
      <c r="C5688" s="30"/>
      <c r="D5688" s="30"/>
      <c r="E5688" s="61"/>
      <c r="F5688" s="62"/>
      <c r="G5688" s="62"/>
      <c r="H5688" s="182"/>
      <c r="I5688" s="182"/>
    </row>
    <row r="5689" spans="2:9">
      <c r="B5689" s="30"/>
      <c r="C5689" s="30"/>
      <c r="D5689" s="30"/>
      <c r="E5689" s="61"/>
      <c r="F5689" s="62"/>
      <c r="G5689" s="62"/>
      <c r="H5689" s="182"/>
      <c r="I5689" s="182"/>
    </row>
    <row r="5690" spans="2:9">
      <c r="B5690" s="2678" t="s">
        <v>1217</v>
      </c>
      <c r="C5690" s="3093"/>
      <c r="D5690" s="3094"/>
      <c r="E5690" s="1363" t="s">
        <v>782</v>
      </c>
      <c r="F5690" s="1435">
        <f>+'Pres. OBRA'!B187</f>
        <v>11.829999999999984</v>
      </c>
      <c r="G5690" s="62"/>
      <c r="H5690" s="182"/>
      <c r="I5690" s="182"/>
    </row>
    <row r="5691" spans="2:9" ht="27.6" customHeight="1">
      <c r="B5691" s="2679" t="s">
        <v>1218</v>
      </c>
      <c r="C5691" s="3093"/>
      <c r="D5691" s="3094"/>
      <c r="E5691" s="1364" t="s">
        <v>45</v>
      </c>
      <c r="F5691" s="1338" t="str">
        <f>+'Pres. OBRA'!D187</f>
        <v>und</v>
      </c>
      <c r="G5691" s="62"/>
      <c r="H5691" s="182"/>
      <c r="I5691" s="182"/>
    </row>
    <row r="5692" spans="2:9">
      <c r="B5692" s="2682"/>
      <c r="C5692" s="3093"/>
      <c r="D5692" s="3093"/>
      <c r="E5692" s="3093"/>
      <c r="F5692" s="3094"/>
      <c r="G5692" s="62"/>
      <c r="H5692" s="182"/>
      <c r="I5692" s="182"/>
    </row>
    <row r="5693" spans="2:9" ht="15.75">
      <c r="B5693" s="2674" t="s">
        <v>840</v>
      </c>
      <c r="C5693" s="3093"/>
      <c r="D5693" s="3093"/>
      <c r="E5693" s="3093"/>
      <c r="F5693" s="3094"/>
      <c r="G5693" s="62"/>
      <c r="H5693" s="182"/>
      <c r="I5693" s="182"/>
    </row>
    <row r="5694" spans="2:9" ht="15.75">
      <c r="B5694" s="2674"/>
      <c r="C5694" s="3093"/>
      <c r="D5694" s="3093"/>
      <c r="E5694" s="3093"/>
      <c r="F5694" s="3094"/>
      <c r="G5694" s="62"/>
      <c r="H5694" s="182"/>
      <c r="I5694" s="182"/>
    </row>
    <row r="5695" spans="2:9">
      <c r="B5695" s="2675" t="str">
        <f>+'Pres. OBRA'!C187</f>
        <v>ups 6kva trifasica</v>
      </c>
      <c r="C5695" s="3093"/>
      <c r="D5695" s="3093"/>
      <c r="E5695" s="3093"/>
      <c r="F5695" s="3094"/>
      <c r="G5695" s="62"/>
      <c r="H5695" s="182"/>
      <c r="I5695" s="182"/>
    </row>
    <row r="5696" spans="2:9">
      <c r="B5696" s="1315" t="s">
        <v>1219</v>
      </c>
      <c r="C5696" s="1316" t="s">
        <v>310</v>
      </c>
      <c r="D5696" s="1316" t="s">
        <v>238</v>
      </c>
      <c r="E5696" s="1316" t="s">
        <v>1220</v>
      </c>
      <c r="F5696" s="1316" t="s">
        <v>1221</v>
      </c>
      <c r="G5696" s="62"/>
      <c r="H5696" s="182"/>
      <c r="I5696" s="182"/>
    </row>
    <row r="5697" spans="2:9">
      <c r="B5697" s="1317" t="s">
        <v>1372</v>
      </c>
      <c r="C5697" s="1327" t="s">
        <v>310</v>
      </c>
      <c r="D5697" s="1327">
        <v>1</v>
      </c>
      <c r="E5697" s="1321">
        <v>13149500</v>
      </c>
      <c r="F5697" s="1321">
        <f>+E5697*D5697</f>
        <v>13149500</v>
      </c>
      <c r="G5697" s="62"/>
      <c r="H5697" s="182"/>
      <c r="I5697" s="182"/>
    </row>
    <row r="5698" spans="2:9">
      <c r="B5698" s="1323"/>
      <c r="C5698" s="1324"/>
      <c r="D5698" s="1325"/>
      <c r="E5698" s="1323" t="s">
        <v>1223</v>
      </c>
      <c r="F5698" s="1326">
        <f>SUM(F5697:F5697)</f>
        <v>13149500</v>
      </c>
      <c r="G5698" s="62"/>
      <c r="H5698" s="182"/>
      <c r="I5698" s="182"/>
    </row>
    <row r="5699" spans="2:9">
      <c r="B5699" s="1315" t="s">
        <v>1224</v>
      </c>
      <c r="C5699" s="1316" t="s">
        <v>310</v>
      </c>
      <c r="D5699" s="1316" t="s">
        <v>238</v>
      </c>
      <c r="E5699" s="1316" t="s">
        <v>1220</v>
      </c>
      <c r="F5699" s="1316" t="s">
        <v>1221</v>
      </c>
      <c r="G5699" s="62"/>
      <c r="H5699" s="182"/>
      <c r="I5699" s="182"/>
    </row>
    <row r="5700" spans="2:9">
      <c r="B5700" s="1367" t="s">
        <v>1225</v>
      </c>
      <c r="C5700" s="1378" t="s">
        <v>1226</v>
      </c>
      <c r="D5700" s="1379">
        <v>0.5</v>
      </c>
      <c r="E5700" s="1321">
        <v>95469</v>
      </c>
      <c r="F5700" s="1371">
        <f>+E5700*D5700</f>
        <v>47734.5</v>
      </c>
      <c r="G5700" s="62"/>
      <c r="H5700" s="182"/>
      <c r="I5700" s="182"/>
    </row>
    <row r="5701" spans="2:9">
      <c r="B5701" s="1367" t="s">
        <v>1227</v>
      </c>
      <c r="C5701" s="1368" t="s">
        <v>1226</v>
      </c>
      <c r="D5701" s="1379">
        <v>0</v>
      </c>
      <c r="E5701" s="1321">
        <v>95469</v>
      </c>
      <c r="F5701" s="1371">
        <f>+E5701*D5701</f>
        <v>0</v>
      </c>
      <c r="G5701" s="62"/>
      <c r="H5701" s="182"/>
      <c r="I5701" s="182"/>
    </row>
    <row r="5702" spans="2:9">
      <c r="B5702" s="1367" t="s">
        <v>1228</v>
      </c>
      <c r="C5702" s="1368" t="s">
        <v>1226</v>
      </c>
      <c r="D5702" s="1379">
        <v>0.5</v>
      </c>
      <c r="E5702" s="1321">
        <v>47450</v>
      </c>
      <c r="F5702" s="1371">
        <f>+E5702*D5702</f>
        <v>23725</v>
      </c>
      <c r="G5702" s="62"/>
      <c r="H5702" s="182"/>
      <c r="I5702" s="182"/>
    </row>
    <row r="5703" spans="2:9">
      <c r="B5703" s="1367" t="s">
        <v>1229</v>
      </c>
      <c r="C5703" s="1368" t="s">
        <v>1226</v>
      </c>
      <c r="D5703" s="1379">
        <v>0</v>
      </c>
      <c r="E5703" s="1321">
        <v>47450</v>
      </c>
      <c r="F5703" s="1371">
        <f>+E5703*D5703</f>
        <v>0</v>
      </c>
      <c r="G5703" s="62"/>
      <c r="H5703" s="182"/>
      <c r="I5703" s="182"/>
    </row>
    <row r="5704" spans="2:9">
      <c r="B5704" s="1323"/>
      <c r="C5704" s="1324"/>
      <c r="D5704" s="1325"/>
      <c r="E5704" s="1323" t="s">
        <v>1223</v>
      </c>
      <c r="F5704" s="1326">
        <f>SUM(F5700:F5703)</f>
        <v>71459.5</v>
      </c>
      <c r="G5704" s="62"/>
      <c r="H5704" s="182"/>
      <c r="I5704" s="182"/>
    </row>
    <row r="5705" spans="2:9">
      <c r="B5705" s="1315" t="s">
        <v>854</v>
      </c>
      <c r="C5705" s="1316" t="s">
        <v>310</v>
      </c>
      <c r="D5705" s="1316" t="s">
        <v>238</v>
      </c>
      <c r="E5705" s="1316" t="s">
        <v>1220</v>
      </c>
      <c r="F5705" s="1316" t="s">
        <v>1221</v>
      </c>
      <c r="G5705" s="62"/>
      <c r="H5705" s="182"/>
      <c r="I5705" s="182"/>
    </row>
    <row r="5706" spans="2:9">
      <c r="B5706" s="1315"/>
      <c r="C5706" s="1316"/>
      <c r="D5706" s="1316"/>
      <c r="E5706" s="1316"/>
      <c r="F5706" s="1316"/>
      <c r="G5706" s="62"/>
      <c r="H5706" s="182"/>
      <c r="I5706" s="182"/>
    </row>
    <row r="5707" spans="2:9">
      <c r="B5707" s="1317" t="s">
        <v>877</v>
      </c>
      <c r="C5707" s="1318" t="s">
        <v>1230</v>
      </c>
      <c r="D5707" s="1322">
        <v>0.01</v>
      </c>
      <c r="E5707" s="1321">
        <v>80000</v>
      </c>
      <c r="F5707" s="1321">
        <f>+E5707*D5707</f>
        <v>800</v>
      </c>
      <c r="G5707" s="62"/>
      <c r="H5707" s="182"/>
      <c r="I5707" s="182"/>
    </row>
    <row r="5708" spans="2:9">
      <c r="B5708" s="1317" t="s">
        <v>1231</v>
      </c>
      <c r="C5708" s="1318" t="s">
        <v>1230</v>
      </c>
      <c r="D5708" s="1322">
        <v>0</v>
      </c>
      <c r="E5708" s="1321">
        <v>3000000</v>
      </c>
      <c r="F5708" s="1321">
        <f>+E5708*D5708</f>
        <v>0</v>
      </c>
      <c r="G5708" s="62"/>
      <c r="H5708" s="182"/>
      <c r="I5708" s="182"/>
    </row>
    <row r="5709" spans="2:9">
      <c r="B5709" s="1323"/>
      <c r="C5709" s="1324"/>
      <c r="D5709" s="1325"/>
      <c r="E5709" s="1323" t="s">
        <v>1223</v>
      </c>
      <c r="F5709" s="1326">
        <f>SUM(F5707:F5708)</f>
        <v>800</v>
      </c>
      <c r="G5709" s="62"/>
      <c r="H5709" s="182"/>
      <c r="I5709" s="182"/>
    </row>
    <row r="5710" spans="2:9">
      <c r="B5710" s="1329" t="s">
        <v>1232</v>
      </c>
      <c r="C5710" s="1316" t="s">
        <v>310</v>
      </c>
      <c r="D5710" s="1316" t="s">
        <v>238</v>
      </c>
      <c r="E5710" s="1316" t="s">
        <v>1220</v>
      </c>
      <c r="F5710" s="1316" t="s">
        <v>1221</v>
      </c>
      <c r="G5710" s="62"/>
      <c r="H5710" s="182"/>
      <c r="I5710" s="182"/>
    </row>
    <row r="5711" spans="2:9">
      <c r="B5711" s="1323"/>
      <c r="C5711" s="1318" t="s">
        <v>1234</v>
      </c>
      <c r="D5711" s="1322">
        <v>1</v>
      </c>
      <c r="E5711" s="1321">
        <v>30000</v>
      </c>
      <c r="F5711" s="1321">
        <f>+E5711*D5711</f>
        <v>30000</v>
      </c>
      <c r="G5711" s="62"/>
      <c r="H5711" s="182"/>
      <c r="I5711" s="182"/>
    </row>
    <row r="5712" spans="2:9">
      <c r="B5712" s="1317"/>
      <c r="C5712" s="1318"/>
      <c r="D5712" s="1322"/>
      <c r="E5712" s="1321"/>
      <c r="F5712" s="1321"/>
      <c r="G5712" s="62"/>
      <c r="H5712" s="182"/>
      <c r="I5712" s="182"/>
    </row>
    <row r="5713" spans="2:9">
      <c r="B5713" s="1317"/>
      <c r="C5713" s="1318"/>
      <c r="D5713" s="1325">
        <v>1</v>
      </c>
      <c r="E5713" s="1323" t="s">
        <v>1223</v>
      </c>
      <c r="F5713" s="1326">
        <f>+F5711+F5712</f>
        <v>30000</v>
      </c>
      <c r="G5713" s="62"/>
      <c r="H5713" s="182"/>
      <c r="I5713" s="182"/>
    </row>
    <row r="5714" spans="2:9">
      <c r="B5714" s="1331" t="s">
        <v>1235</v>
      </c>
      <c r="C5714" s="1332" t="s">
        <v>209</v>
      </c>
      <c r="D5714" s="1333"/>
      <c r="E5714" s="1334"/>
      <c r="F5714" s="1335"/>
      <c r="G5714" s="62"/>
      <c r="H5714" s="182"/>
      <c r="I5714" s="182"/>
    </row>
    <row r="5715" spans="2:9">
      <c r="B5715" s="2680" t="s">
        <v>1236</v>
      </c>
      <c r="C5715" s="3093"/>
      <c r="D5715" s="3094"/>
      <c r="E5715" s="2681">
        <f>+F5698+F5704+F5709+F5713</f>
        <v>13251759.5</v>
      </c>
      <c r="F5715" s="3094"/>
      <c r="G5715" s="62"/>
      <c r="H5715" s="182"/>
      <c r="I5715" s="182"/>
    </row>
    <row r="5716" spans="2:9">
      <c r="B5716" s="30"/>
      <c r="C5716" s="30"/>
      <c r="D5716" s="30"/>
      <c r="E5716" s="61"/>
      <c r="F5716" s="62"/>
      <c r="G5716" s="62"/>
      <c r="H5716" s="182"/>
      <c r="I5716" s="182"/>
    </row>
    <row r="5717" spans="2:9">
      <c r="B5717" s="30"/>
      <c r="C5717" s="30"/>
      <c r="D5717" s="30"/>
      <c r="E5717" s="61"/>
      <c r="F5717" s="62"/>
      <c r="G5717" s="62"/>
      <c r="H5717" s="182"/>
      <c r="I5717" s="182"/>
    </row>
    <row r="5718" spans="2:9">
      <c r="B5718" s="2678" t="s">
        <v>1217</v>
      </c>
      <c r="C5718" s="3093"/>
      <c r="D5718" s="3094"/>
      <c r="E5718" s="1363" t="s">
        <v>782</v>
      </c>
      <c r="F5718" s="1435">
        <f>+'Pres. OBRA'!B188</f>
        <v>11.839999999999984</v>
      </c>
      <c r="G5718" s="62"/>
      <c r="H5718" s="182"/>
      <c r="I5718" s="182"/>
    </row>
    <row r="5719" spans="2:9" ht="31.15" customHeight="1">
      <c r="B5719" s="2679" t="s">
        <v>1218</v>
      </c>
      <c r="C5719" s="3093"/>
      <c r="D5719" s="3094"/>
      <c r="E5719" s="1364" t="s">
        <v>45</v>
      </c>
      <c r="F5719" s="1338" t="str">
        <f>+'Pres. OBRA'!D188</f>
        <v>und</v>
      </c>
      <c r="G5719" s="62"/>
      <c r="H5719" s="182"/>
      <c r="I5719" s="182"/>
    </row>
    <row r="5720" spans="2:9">
      <c r="B5720" s="2682"/>
      <c r="C5720" s="3093"/>
      <c r="D5720" s="3093"/>
      <c r="E5720" s="3093"/>
      <c r="F5720" s="3094"/>
      <c r="G5720" s="62"/>
      <c r="H5720" s="182"/>
      <c r="I5720" s="182"/>
    </row>
    <row r="5721" spans="2:9" ht="15.75">
      <c r="B5721" s="2674" t="s">
        <v>840</v>
      </c>
      <c r="C5721" s="3093"/>
      <c r="D5721" s="3093"/>
      <c r="E5721" s="3093"/>
      <c r="F5721" s="3094"/>
      <c r="G5721" s="62"/>
      <c r="H5721" s="182"/>
      <c r="I5721" s="182"/>
    </row>
    <row r="5722" spans="2:9" ht="15.75">
      <c r="B5722" s="2674"/>
      <c r="C5722" s="3093"/>
      <c r="D5722" s="3093"/>
      <c r="E5722" s="3093"/>
      <c r="F5722" s="3094"/>
      <c r="G5722" s="62"/>
      <c r="H5722" s="182"/>
      <c r="I5722" s="182"/>
    </row>
    <row r="5723" spans="2:9">
      <c r="B5723" s="2675" t="str">
        <f>+'Pres. OBRA'!C188</f>
        <v>suministro e instalación de tablero regulado 12 ctos 2 fases 125 amp para empotrar</v>
      </c>
      <c r="C5723" s="3093"/>
      <c r="D5723" s="3093"/>
      <c r="E5723" s="3093"/>
      <c r="F5723" s="3094"/>
      <c r="G5723" s="62"/>
      <c r="H5723" s="182"/>
      <c r="I5723" s="182"/>
    </row>
    <row r="5724" spans="2:9">
      <c r="B5724" s="1315" t="s">
        <v>1219</v>
      </c>
      <c r="C5724" s="1316" t="s">
        <v>310</v>
      </c>
      <c r="D5724" s="1316" t="s">
        <v>238</v>
      </c>
      <c r="E5724" s="1316" t="s">
        <v>1220</v>
      </c>
      <c r="F5724" s="1316" t="s">
        <v>1221</v>
      </c>
      <c r="G5724" s="62"/>
      <c r="H5724" s="182"/>
      <c r="I5724" s="182"/>
    </row>
    <row r="5725" spans="2:9" ht="25.5">
      <c r="B5725" s="1367" t="s">
        <v>1373</v>
      </c>
      <c r="C5725" s="1368" t="s">
        <v>310</v>
      </c>
      <c r="D5725" s="1369">
        <v>1</v>
      </c>
      <c r="E5725" s="1388">
        <v>133550</v>
      </c>
      <c r="F5725" s="1389">
        <f t="shared" ref="F5725" si="74">+E5725*D5725</f>
        <v>133550</v>
      </c>
      <c r="G5725" s="62"/>
      <c r="H5725" s="182"/>
      <c r="I5725" s="182"/>
    </row>
    <row r="5726" spans="2:9">
      <c r="B5726" s="1374"/>
      <c r="C5726" s="1375"/>
      <c r="D5726" s="1376"/>
      <c r="E5726" s="1374" t="s">
        <v>1223</v>
      </c>
      <c r="F5726" s="1377">
        <f>+F5725</f>
        <v>133550</v>
      </c>
      <c r="G5726" s="62"/>
      <c r="H5726" s="182"/>
      <c r="I5726" s="182"/>
    </row>
    <row r="5727" spans="2:9">
      <c r="B5727" s="1365" t="s">
        <v>1224</v>
      </c>
      <c r="C5727" s="1366" t="s">
        <v>310</v>
      </c>
      <c r="D5727" s="1366" t="s">
        <v>238</v>
      </c>
      <c r="E5727" s="1316" t="s">
        <v>1220</v>
      </c>
      <c r="F5727" s="1316" t="s">
        <v>1221</v>
      </c>
      <c r="G5727" s="62"/>
      <c r="H5727" s="182"/>
      <c r="I5727" s="182"/>
    </row>
    <row r="5728" spans="2:9">
      <c r="B5728" s="1367" t="s">
        <v>1225</v>
      </c>
      <c r="C5728" s="1378" t="s">
        <v>1226</v>
      </c>
      <c r="D5728" s="1379">
        <v>0.3</v>
      </c>
      <c r="E5728" s="1321">
        <v>95469</v>
      </c>
      <c r="F5728" s="1321">
        <f>+E5728*D5728</f>
        <v>28640.7</v>
      </c>
      <c r="G5728" s="62"/>
      <c r="H5728" s="182"/>
      <c r="I5728" s="182"/>
    </row>
    <row r="5729" spans="2:9">
      <c r="B5729" s="1367" t="s">
        <v>1227</v>
      </c>
      <c r="C5729" s="1368" t="s">
        <v>1226</v>
      </c>
      <c r="D5729" s="1379">
        <v>0</v>
      </c>
      <c r="E5729" s="1321">
        <v>95469</v>
      </c>
      <c r="F5729" s="1321">
        <f>+E5729*D5729</f>
        <v>0</v>
      </c>
      <c r="G5729" s="62"/>
      <c r="H5729" s="182"/>
      <c r="I5729" s="182"/>
    </row>
    <row r="5730" spans="2:9">
      <c r="B5730" s="1367" t="s">
        <v>1228</v>
      </c>
      <c r="C5730" s="1368" t="s">
        <v>1226</v>
      </c>
      <c r="D5730" s="1379">
        <v>0.3</v>
      </c>
      <c r="E5730" s="1321">
        <v>47450</v>
      </c>
      <c r="F5730" s="1321">
        <f>+E5730*D5730</f>
        <v>14235</v>
      </c>
      <c r="G5730" s="62"/>
      <c r="H5730" s="182"/>
      <c r="I5730" s="182"/>
    </row>
    <row r="5731" spans="2:9">
      <c r="B5731" s="1367" t="s">
        <v>1229</v>
      </c>
      <c r="C5731" s="1368" t="s">
        <v>1226</v>
      </c>
      <c r="D5731" s="1379">
        <v>0</v>
      </c>
      <c r="E5731" s="1321">
        <v>47450</v>
      </c>
      <c r="F5731" s="1321">
        <f>+E5731*D5731</f>
        <v>0</v>
      </c>
      <c r="G5731" s="62"/>
      <c r="H5731" s="182"/>
      <c r="I5731" s="182"/>
    </row>
    <row r="5732" spans="2:9">
      <c r="B5732" s="1374"/>
      <c r="C5732" s="1375"/>
      <c r="D5732" s="1376"/>
      <c r="E5732" s="1374" t="s">
        <v>1223</v>
      </c>
      <c r="F5732" s="1377">
        <f>SUM(F5728:F5731)</f>
        <v>42875.7</v>
      </c>
      <c r="G5732" s="62"/>
      <c r="H5732" s="182"/>
      <c r="I5732" s="182"/>
    </row>
    <row r="5733" spans="2:9">
      <c r="B5733" s="1365" t="s">
        <v>854</v>
      </c>
      <c r="C5733" s="1366" t="s">
        <v>310</v>
      </c>
      <c r="D5733" s="1366" t="s">
        <v>238</v>
      </c>
      <c r="E5733" s="1366" t="s">
        <v>1220</v>
      </c>
      <c r="F5733" s="1366" t="s">
        <v>1221</v>
      </c>
      <c r="G5733" s="62"/>
      <c r="H5733" s="182"/>
      <c r="I5733" s="182"/>
    </row>
    <row r="5734" spans="2:9">
      <c r="B5734" s="1365"/>
      <c r="C5734" s="1366"/>
      <c r="D5734" s="1366"/>
      <c r="E5734" s="1366"/>
      <c r="F5734" s="1366"/>
      <c r="G5734" s="62"/>
      <c r="H5734" s="182"/>
      <c r="I5734" s="182"/>
    </row>
    <row r="5735" spans="2:9">
      <c r="B5735" s="1367" t="s">
        <v>877</v>
      </c>
      <c r="C5735" s="1368" t="s">
        <v>1230</v>
      </c>
      <c r="D5735" s="1372">
        <v>0.05</v>
      </c>
      <c r="E5735" s="1371">
        <v>80000</v>
      </c>
      <c r="F5735" s="1371">
        <f>+E5735*D5735</f>
        <v>4000</v>
      </c>
      <c r="G5735" s="62"/>
      <c r="H5735" s="182"/>
      <c r="I5735" s="182"/>
    </row>
    <row r="5736" spans="2:9">
      <c r="B5736" s="1367" t="s">
        <v>1273</v>
      </c>
      <c r="C5736" s="1368" t="s">
        <v>1230</v>
      </c>
      <c r="D5736" s="1372">
        <v>5.0000000000000001E-3</v>
      </c>
      <c r="E5736" s="1371">
        <v>3000000</v>
      </c>
      <c r="F5736" s="1371">
        <f>+E5736*D5736</f>
        <v>15000</v>
      </c>
      <c r="G5736" s="62"/>
      <c r="H5736" s="182"/>
      <c r="I5736" s="182"/>
    </row>
    <row r="5737" spans="2:9">
      <c r="B5737" s="1374"/>
      <c r="C5737" s="1375"/>
      <c r="D5737" s="1376"/>
      <c r="E5737" s="1374" t="s">
        <v>1223</v>
      </c>
      <c r="F5737" s="1377">
        <f>SUM(F5735:F5736)</f>
        <v>19000</v>
      </c>
      <c r="G5737" s="62"/>
      <c r="H5737" s="182"/>
      <c r="I5737" s="182"/>
    </row>
    <row r="5738" spans="2:9">
      <c r="B5738" s="1380" t="s">
        <v>1232</v>
      </c>
      <c r="C5738" s="1366" t="s">
        <v>310</v>
      </c>
      <c r="D5738" s="1366" t="s">
        <v>238</v>
      </c>
      <c r="E5738" s="1366" t="s">
        <v>1220</v>
      </c>
      <c r="F5738" s="1366" t="s">
        <v>1221</v>
      </c>
      <c r="G5738" s="62"/>
      <c r="H5738" s="182"/>
      <c r="I5738" s="182"/>
    </row>
    <row r="5739" spans="2:9">
      <c r="B5739" s="1374"/>
      <c r="C5739" s="1368" t="s">
        <v>1234</v>
      </c>
      <c r="D5739" s="1372">
        <v>1</v>
      </c>
      <c r="E5739" s="1371">
        <f>E5725*0.075</f>
        <v>10016.25</v>
      </c>
      <c r="F5739" s="1371">
        <f>+E5739*D5739</f>
        <v>10016.25</v>
      </c>
      <c r="G5739" s="62"/>
      <c r="H5739" s="182"/>
      <c r="I5739" s="182"/>
    </row>
    <row r="5740" spans="2:9">
      <c r="B5740" s="1374"/>
      <c r="C5740" s="1375"/>
      <c r="D5740" s="1376"/>
      <c r="E5740" s="1374" t="s">
        <v>1223</v>
      </c>
      <c r="F5740" s="1377">
        <f>+F5739</f>
        <v>10016.25</v>
      </c>
      <c r="G5740" s="62"/>
      <c r="H5740" s="182"/>
      <c r="I5740" s="182"/>
    </row>
    <row r="5741" spans="2:9">
      <c r="B5741" s="1381" t="s">
        <v>1235</v>
      </c>
      <c r="C5741" s="1382" t="s">
        <v>209</v>
      </c>
      <c r="D5741" s="1383"/>
      <c r="E5741" s="1384"/>
      <c r="F5741" s="1385"/>
      <c r="G5741" s="62"/>
      <c r="H5741" s="182"/>
      <c r="I5741" s="182"/>
    </row>
    <row r="5742" spans="2:9">
      <c r="B5742" s="2676" t="s">
        <v>1236</v>
      </c>
      <c r="C5742" s="3096"/>
      <c r="D5742" s="3097"/>
      <c r="E5742" s="2677">
        <f>+F5726+F5732+F5737+F5740</f>
        <v>205441.95</v>
      </c>
      <c r="F5742" s="3098"/>
      <c r="G5742" s="62"/>
      <c r="H5742" s="182"/>
      <c r="I5742" s="182"/>
    </row>
    <row r="5743" spans="2:9">
      <c r="B5743" s="30"/>
      <c r="C5743" s="30"/>
      <c r="D5743" s="30"/>
      <c r="E5743" s="61"/>
      <c r="F5743" s="62"/>
      <c r="G5743" s="62"/>
      <c r="H5743" s="182"/>
      <c r="I5743" s="182"/>
    </row>
    <row r="5744" spans="2:9">
      <c r="B5744" s="30"/>
      <c r="C5744" s="30"/>
      <c r="D5744" s="30"/>
      <c r="E5744" s="61"/>
      <c r="F5744" s="62"/>
      <c r="G5744" s="62"/>
      <c r="H5744" s="182"/>
      <c r="I5744" s="182"/>
    </row>
    <row r="5745" spans="2:9">
      <c r="B5745" s="2678" t="s">
        <v>1217</v>
      </c>
      <c r="C5745" s="3093"/>
      <c r="D5745" s="3094"/>
      <c r="E5745" s="1363" t="s">
        <v>782</v>
      </c>
      <c r="F5745" s="1435">
        <f>+'Pres. OBRA'!B189</f>
        <v>11.849999999999984</v>
      </c>
      <c r="G5745" s="62"/>
      <c r="H5745" s="182"/>
      <c r="I5745" s="182"/>
    </row>
    <row r="5746" spans="2:9" ht="33" customHeight="1">
      <c r="B5746" s="2679" t="s">
        <v>1218</v>
      </c>
      <c r="C5746" s="3093"/>
      <c r="D5746" s="3094"/>
      <c r="E5746" s="1364" t="s">
        <v>45</v>
      </c>
      <c r="F5746" s="1338" t="str">
        <f>+'Pres. OBRA'!D189</f>
        <v>und</v>
      </c>
      <c r="G5746" s="62"/>
      <c r="H5746" s="182"/>
      <c r="I5746" s="182"/>
    </row>
    <row r="5747" spans="2:9">
      <c r="B5747" s="2682"/>
      <c r="C5747" s="3093"/>
      <c r="D5747" s="3093"/>
      <c r="E5747" s="3093"/>
      <c r="F5747" s="3094"/>
      <c r="G5747" s="62"/>
      <c r="H5747" s="182"/>
      <c r="I5747" s="182"/>
    </row>
    <row r="5748" spans="2:9" ht="15.75">
      <c r="B5748" s="2674" t="s">
        <v>840</v>
      </c>
      <c r="C5748" s="3093"/>
      <c r="D5748" s="3093"/>
      <c r="E5748" s="3093"/>
      <c r="F5748" s="3094"/>
      <c r="G5748" s="62"/>
      <c r="H5748" s="182"/>
      <c r="I5748" s="182"/>
    </row>
    <row r="5749" spans="2:9" ht="15.75">
      <c r="B5749" s="2674"/>
      <c r="C5749" s="3093"/>
      <c r="D5749" s="3093"/>
      <c r="E5749" s="3093"/>
      <c r="F5749" s="3094"/>
      <c r="G5749" s="62"/>
      <c r="H5749" s="182"/>
      <c r="I5749" s="182"/>
    </row>
    <row r="5750" spans="2:9">
      <c r="B5750" s="2675" t="str">
        <f>+'Pres. OBRA'!C189</f>
        <v>luminaria emergencia bala 4,5w</v>
      </c>
      <c r="C5750" s="3093"/>
      <c r="D5750" s="3093"/>
      <c r="E5750" s="3093"/>
      <c r="F5750" s="3094"/>
      <c r="G5750" s="62"/>
      <c r="H5750" s="182"/>
      <c r="I5750" s="182"/>
    </row>
    <row r="5751" spans="2:9">
      <c r="B5751" s="1315" t="s">
        <v>1219</v>
      </c>
      <c r="C5751" s="1316" t="s">
        <v>310</v>
      </c>
      <c r="D5751" s="1316" t="s">
        <v>238</v>
      </c>
      <c r="E5751" s="1316" t="s">
        <v>1220</v>
      </c>
      <c r="F5751" s="1316" t="s">
        <v>1221</v>
      </c>
      <c r="G5751" s="62"/>
      <c r="H5751" s="182"/>
      <c r="I5751" s="182"/>
    </row>
    <row r="5752" spans="2:9">
      <c r="B5752" s="1317" t="s">
        <v>1374</v>
      </c>
      <c r="C5752" s="1327" t="s">
        <v>310</v>
      </c>
      <c r="D5752" s="1327">
        <v>1</v>
      </c>
      <c r="E5752" s="1321">
        <v>112400</v>
      </c>
      <c r="F5752" s="1321">
        <f>+E5752*D5752</f>
        <v>112400</v>
      </c>
      <c r="G5752" s="62"/>
      <c r="H5752" s="182"/>
      <c r="I5752" s="182"/>
    </row>
    <row r="5753" spans="2:9">
      <c r="B5753" s="1323"/>
      <c r="C5753" s="1324"/>
      <c r="D5753" s="1325"/>
      <c r="E5753" s="1323" t="s">
        <v>1223</v>
      </c>
      <c r="F5753" s="1326">
        <f>SUM(F5752:F5752)</f>
        <v>112400</v>
      </c>
      <c r="G5753" s="62"/>
      <c r="H5753" s="182"/>
      <c r="I5753" s="182"/>
    </row>
    <row r="5754" spans="2:9">
      <c r="B5754" s="1315" t="s">
        <v>1224</v>
      </c>
      <c r="C5754" s="1316" t="s">
        <v>310</v>
      </c>
      <c r="D5754" s="1316" t="s">
        <v>238</v>
      </c>
      <c r="E5754" s="1316" t="s">
        <v>1220</v>
      </c>
      <c r="F5754" s="1316" t="s">
        <v>1221</v>
      </c>
      <c r="G5754" s="62"/>
      <c r="H5754" s="182"/>
      <c r="I5754" s="182"/>
    </row>
    <row r="5755" spans="2:9">
      <c r="B5755" s="1367" t="s">
        <v>1225</v>
      </c>
      <c r="C5755" s="1378" t="s">
        <v>1226</v>
      </c>
      <c r="D5755" s="1379">
        <v>0.1</v>
      </c>
      <c r="E5755" s="1321">
        <v>95469</v>
      </c>
      <c r="F5755" s="1371">
        <f>+E5755*D5755</f>
        <v>9546.9</v>
      </c>
      <c r="G5755" s="62"/>
      <c r="H5755" s="182"/>
      <c r="I5755" s="182"/>
    </row>
    <row r="5756" spans="2:9">
      <c r="B5756" s="1367" t="s">
        <v>1227</v>
      </c>
      <c r="C5756" s="1368" t="s">
        <v>1226</v>
      </c>
      <c r="D5756" s="1379">
        <v>0</v>
      </c>
      <c r="E5756" s="1321">
        <v>95469</v>
      </c>
      <c r="F5756" s="1371">
        <f>+E5756*D5756</f>
        <v>0</v>
      </c>
      <c r="G5756" s="62"/>
      <c r="H5756" s="182"/>
      <c r="I5756" s="182"/>
    </row>
    <row r="5757" spans="2:9">
      <c r="B5757" s="1367" t="s">
        <v>1228</v>
      </c>
      <c r="C5757" s="1368" t="s">
        <v>1226</v>
      </c>
      <c r="D5757" s="1379">
        <v>0.1</v>
      </c>
      <c r="E5757" s="1321">
        <v>47450</v>
      </c>
      <c r="F5757" s="1371">
        <f>+E5757*D5757</f>
        <v>4745</v>
      </c>
      <c r="G5757" s="62"/>
      <c r="H5757" s="182"/>
      <c r="I5757" s="182"/>
    </row>
    <row r="5758" spans="2:9">
      <c r="B5758" s="1367" t="s">
        <v>1229</v>
      </c>
      <c r="C5758" s="1368" t="s">
        <v>1226</v>
      </c>
      <c r="D5758" s="1379">
        <v>0</v>
      </c>
      <c r="E5758" s="1321">
        <v>47450</v>
      </c>
      <c r="F5758" s="1371">
        <f>+E5758*D5758</f>
        <v>0</v>
      </c>
      <c r="G5758" s="62"/>
      <c r="H5758" s="182"/>
      <c r="I5758" s="182"/>
    </row>
    <row r="5759" spans="2:9">
      <c r="B5759" s="1323"/>
      <c r="C5759" s="1324"/>
      <c r="D5759" s="1325"/>
      <c r="E5759" s="1323" t="s">
        <v>1223</v>
      </c>
      <c r="F5759" s="1326">
        <f>SUM(F5755:F5758)</f>
        <v>14291.9</v>
      </c>
      <c r="G5759" s="62"/>
      <c r="H5759" s="182"/>
      <c r="I5759" s="182"/>
    </row>
    <row r="5760" spans="2:9">
      <c r="B5760" s="1315" t="s">
        <v>854</v>
      </c>
      <c r="C5760" s="1316" t="s">
        <v>310</v>
      </c>
      <c r="D5760" s="1316" t="s">
        <v>238</v>
      </c>
      <c r="E5760" s="1316" t="s">
        <v>1220</v>
      </c>
      <c r="F5760" s="1316" t="s">
        <v>1221</v>
      </c>
      <c r="G5760" s="62"/>
      <c r="H5760" s="182"/>
      <c r="I5760" s="182"/>
    </row>
    <row r="5761" spans="2:9">
      <c r="B5761" s="1315"/>
      <c r="C5761" s="1316"/>
      <c r="D5761" s="1316"/>
      <c r="E5761" s="1316"/>
      <c r="F5761" s="1316"/>
      <c r="G5761" s="62"/>
      <c r="H5761" s="182"/>
      <c r="I5761" s="182"/>
    </row>
    <row r="5762" spans="2:9">
      <c r="B5762" s="1317" t="s">
        <v>877</v>
      </c>
      <c r="C5762" s="1318" t="s">
        <v>1230</v>
      </c>
      <c r="D5762" s="1322">
        <v>0.01</v>
      </c>
      <c r="E5762" s="1321">
        <v>80000</v>
      </c>
      <c r="F5762" s="1321">
        <f>+E5762*D5762</f>
        <v>800</v>
      </c>
      <c r="G5762" s="62"/>
      <c r="H5762" s="182"/>
      <c r="I5762" s="182"/>
    </row>
    <row r="5763" spans="2:9">
      <c r="B5763" s="1317" t="s">
        <v>1231</v>
      </c>
      <c r="C5763" s="1318" t="s">
        <v>1230</v>
      </c>
      <c r="D5763" s="1322">
        <v>0</v>
      </c>
      <c r="E5763" s="1321">
        <v>3000000</v>
      </c>
      <c r="F5763" s="1321">
        <f>+E5763*D5763</f>
        <v>0</v>
      </c>
      <c r="G5763" s="62"/>
      <c r="H5763" s="182"/>
      <c r="I5763" s="182"/>
    </row>
    <row r="5764" spans="2:9">
      <c r="B5764" s="1323"/>
      <c r="C5764" s="1324"/>
      <c r="D5764" s="1325"/>
      <c r="E5764" s="1323" t="s">
        <v>1223</v>
      </c>
      <c r="F5764" s="1326">
        <f>SUM(F5762:F5763)</f>
        <v>800</v>
      </c>
      <c r="G5764" s="62"/>
      <c r="H5764" s="182"/>
      <c r="I5764" s="182"/>
    </row>
    <row r="5765" spans="2:9">
      <c r="B5765" s="1329" t="s">
        <v>1232</v>
      </c>
      <c r="C5765" s="1316" t="s">
        <v>310</v>
      </c>
      <c r="D5765" s="1316" t="s">
        <v>238</v>
      </c>
      <c r="E5765" s="1316" t="s">
        <v>1220</v>
      </c>
      <c r="F5765" s="1316" t="s">
        <v>1221</v>
      </c>
      <c r="G5765" s="62"/>
      <c r="H5765" s="182"/>
      <c r="I5765" s="182"/>
    </row>
    <row r="5766" spans="2:9">
      <c r="B5766" s="1323"/>
      <c r="C5766" s="1318" t="s">
        <v>1234</v>
      </c>
      <c r="D5766" s="1322">
        <v>0.1</v>
      </c>
      <c r="E5766" s="1321">
        <v>30000</v>
      </c>
      <c r="F5766" s="1321">
        <f>+E5766*D5766</f>
        <v>3000</v>
      </c>
      <c r="G5766" s="62"/>
      <c r="H5766" s="182"/>
      <c r="I5766" s="182"/>
    </row>
    <row r="5767" spans="2:9">
      <c r="B5767" s="1317"/>
      <c r="C5767" s="1318"/>
      <c r="D5767" s="1322"/>
      <c r="E5767" s="1321"/>
      <c r="F5767" s="1321"/>
      <c r="G5767" s="62"/>
      <c r="H5767" s="182"/>
      <c r="I5767" s="182"/>
    </row>
    <row r="5768" spans="2:9">
      <c r="B5768" s="1317"/>
      <c r="C5768" s="1318"/>
      <c r="D5768" s="1325">
        <v>1</v>
      </c>
      <c r="E5768" s="1323" t="s">
        <v>1223</v>
      </c>
      <c r="F5768" s="1326">
        <f>+F5766+F5767</f>
        <v>3000</v>
      </c>
      <c r="G5768" s="62"/>
      <c r="H5768" s="182"/>
      <c r="I5768" s="182"/>
    </row>
    <row r="5769" spans="2:9">
      <c r="B5769" s="1331" t="s">
        <v>1235</v>
      </c>
      <c r="C5769" s="1332" t="s">
        <v>209</v>
      </c>
      <c r="D5769" s="1333"/>
      <c r="E5769" s="1334"/>
      <c r="F5769" s="1335"/>
      <c r="G5769" s="62"/>
      <c r="H5769" s="182"/>
      <c r="I5769" s="182"/>
    </row>
    <row r="5770" spans="2:9">
      <c r="B5770" s="2680" t="s">
        <v>1236</v>
      </c>
      <c r="C5770" s="3093"/>
      <c r="D5770" s="3094"/>
      <c r="E5770" s="2681">
        <f>+F5753+F5759+F5764+F5768</f>
        <v>130491.9</v>
      </c>
      <c r="F5770" s="3094"/>
      <c r="G5770" s="62"/>
      <c r="H5770" s="182"/>
      <c r="I5770" s="182"/>
    </row>
    <row r="5771" spans="2:9">
      <c r="B5771" s="30"/>
      <c r="C5771" s="30"/>
      <c r="D5771" s="30"/>
      <c r="E5771" s="61"/>
      <c r="F5771" s="62"/>
      <c r="G5771" s="62"/>
      <c r="H5771" s="182"/>
      <c r="I5771" s="182"/>
    </row>
    <row r="5772" spans="2:9">
      <c r="B5772" s="30"/>
      <c r="C5772" s="30"/>
      <c r="D5772" s="30"/>
      <c r="E5772" s="61"/>
      <c r="F5772" s="62"/>
      <c r="G5772" s="62"/>
      <c r="H5772" s="182"/>
      <c r="I5772" s="182"/>
    </row>
    <row r="5773" spans="2:9">
      <c r="B5773" s="2678" t="s">
        <v>1217</v>
      </c>
      <c r="C5773" s="3093"/>
      <c r="D5773" s="3094"/>
      <c r="E5773" s="1363" t="s">
        <v>782</v>
      </c>
      <c r="F5773" s="1435">
        <f>+'Pres. OBRA'!B190</f>
        <v>11.859999999999983</v>
      </c>
      <c r="G5773" s="62"/>
      <c r="H5773" s="182"/>
      <c r="I5773" s="182"/>
    </row>
    <row r="5774" spans="2:9" ht="39" customHeight="1">
      <c r="B5774" s="2679" t="s">
        <v>1218</v>
      </c>
      <c r="C5774" s="3093"/>
      <c r="D5774" s="3094"/>
      <c r="E5774" s="1364" t="s">
        <v>45</v>
      </c>
      <c r="F5774" s="1338" t="str">
        <f>+'Pres. OBRA'!D190</f>
        <v>und</v>
      </c>
      <c r="G5774" s="62"/>
      <c r="H5774" s="182"/>
      <c r="I5774" s="182"/>
    </row>
    <row r="5775" spans="2:9">
      <c r="B5775" s="2682"/>
      <c r="C5775" s="3093"/>
      <c r="D5775" s="3093"/>
      <c r="E5775" s="3093"/>
      <c r="F5775" s="3094"/>
      <c r="G5775" s="62"/>
      <c r="H5775" s="182"/>
      <c r="I5775" s="182"/>
    </row>
    <row r="5776" spans="2:9" ht="15.75">
      <c r="B5776" s="2674" t="s">
        <v>840</v>
      </c>
      <c r="C5776" s="3093"/>
      <c r="D5776" s="3093"/>
      <c r="E5776" s="3093"/>
      <c r="F5776" s="3094"/>
      <c r="G5776" s="62"/>
      <c r="H5776" s="182"/>
      <c r="I5776" s="182"/>
    </row>
    <row r="5777" spans="2:9" ht="15.75">
      <c r="B5777" s="2674"/>
      <c r="C5777" s="3093"/>
      <c r="D5777" s="3093"/>
      <c r="E5777" s="3093"/>
      <c r="F5777" s="3094"/>
      <c r="G5777" s="62"/>
      <c r="H5777" s="182"/>
      <c r="I5777" s="182"/>
    </row>
    <row r="5778" spans="2:9">
      <c r="B5778" s="2675" t="str">
        <f>+'Pres. OBRA'!C190</f>
        <v>medidor electronico para medida directa y semidirecta</v>
      </c>
      <c r="C5778" s="3093"/>
      <c r="D5778" s="3093"/>
      <c r="E5778" s="3093"/>
      <c r="F5778" s="3094"/>
      <c r="G5778" s="62"/>
      <c r="H5778" s="182"/>
      <c r="I5778" s="182"/>
    </row>
    <row r="5779" spans="2:9">
      <c r="B5779" s="1315" t="s">
        <v>1219</v>
      </c>
      <c r="C5779" s="1316" t="s">
        <v>310</v>
      </c>
      <c r="D5779" s="1316" t="s">
        <v>238</v>
      </c>
      <c r="E5779" s="1316" t="s">
        <v>1220</v>
      </c>
      <c r="F5779" s="1316" t="s">
        <v>1221</v>
      </c>
      <c r="G5779" s="62"/>
      <c r="H5779" s="182"/>
      <c r="I5779" s="182"/>
    </row>
    <row r="5780" spans="2:9" ht="63.75">
      <c r="B5780" s="1317" t="s">
        <v>1375</v>
      </c>
      <c r="C5780" s="1351" t="s">
        <v>310</v>
      </c>
      <c r="D5780" s="1351">
        <v>1</v>
      </c>
      <c r="E5780" s="1434">
        <v>2320500</v>
      </c>
      <c r="F5780" s="1434">
        <f>E5780*D5780</f>
        <v>2320500</v>
      </c>
      <c r="G5780" s="62"/>
      <c r="H5780" s="182"/>
      <c r="I5780" s="182"/>
    </row>
    <row r="5781" spans="2:9">
      <c r="B5781" s="1317" t="s">
        <v>1376</v>
      </c>
      <c r="C5781" s="1327" t="s">
        <v>310</v>
      </c>
      <c r="D5781" s="1351">
        <v>3</v>
      </c>
      <c r="E5781" s="1434">
        <v>136000</v>
      </c>
      <c r="F5781" s="1434">
        <f t="shared" ref="F5781:F5782" si="75">E5781*D5781</f>
        <v>408000</v>
      </c>
      <c r="G5781" s="62"/>
      <c r="H5781" s="182"/>
      <c r="I5781" s="182"/>
    </row>
    <row r="5782" spans="2:9">
      <c r="B5782" s="1317" t="s">
        <v>1377</v>
      </c>
      <c r="C5782" s="1327" t="s">
        <v>310</v>
      </c>
      <c r="D5782" s="1351">
        <v>1</v>
      </c>
      <c r="E5782" s="1434">
        <v>249000</v>
      </c>
      <c r="F5782" s="1434">
        <f t="shared" si="75"/>
        <v>249000</v>
      </c>
      <c r="G5782" s="62"/>
      <c r="H5782" s="182"/>
      <c r="I5782" s="182"/>
    </row>
    <row r="5783" spans="2:9">
      <c r="B5783" s="1323"/>
      <c r="C5783" s="1324"/>
      <c r="D5783" s="1325"/>
      <c r="E5783" s="1323" t="s">
        <v>1223</v>
      </c>
      <c r="F5783" s="1326">
        <f>SUM(F5780:F5782)</f>
        <v>2977500</v>
      </c>
      <c r="G5783" s="62"/>
      <c r="H5783" s="182"/>
      <c r="I5783" s="182"/>
    </row>
    <row r="5784" spans="2:9">
      <c r="B5784" s="1315" t="s">
        <v>1224</v>
      </c>
      <c r="C5784" s="1316" t="s">
        <v>310</v>
      </c>
      <c r="D5784" s="1316" t="s">
        <v>238</v>
      </c>
      <c r="E5784" s="1316" t="s">
        <v>1220</v>
      </c>
      <c r="F5784" s="1316" t="s">
        <v>1221</v>
      </c>
      <c r="G5784" s="62"/>
      <c r="H5784" s="182"/>
      <c r="I5784" s="182"/>
    </row>
    <row r="5785" spans="2:9">
      <c r="B5785" s="1367" t="s">
        <v>1225</v>
      </c>
      <c r="C5785" s="1378" t="s">
        <v>1226</v>
      </c>
      <c r="D5785" s="1379">
        <v>1</v>
      </c>
      <c r="E5785" s="1321">
        <v>95469</v>
      </c>
      <c r="F5785" s="1371">
        <f>+E5785*D5785</f>
        <v>95469</v>
      </c>
      <c r="G5785" s="62"/>
      <c r="H5785" s="182"/>
      <c r="I5785" s="182"/>
    </row>
    <row r="5786" spans="2:9">
      <c r="B5786" s="1367" t="s">
        <v>1227</v>
      </c>
      <c r="C5786" s="1368" t="s">
        <v>1226</v>
      </c>
      <c r="D5786" s="1379">
        <v>0</v>
      </c>
      <c r="E5786" s="1321">
        <v>95469</v>
      </c>
      <c r="F5786" s="1371">
        <f>+E5786*D5786</f>
        <v>0</v>
      </c>
      <c r="G5786" s="62"/>
      <c r="H5786" s="182"/>
      <c r="I5786" s="182"/>
    </row>
    <row r="5787" spans="2:9">
      <c r="B5787" s="1367" t="s">
        <v>1228</v>
      </c>
      <c r="C5787" s="1368" t="s">
        <v>1226</v>
      </c>
      <c r="D5787" s="1379">
        <v>1</v>
      </c>
      <c r="E5787" s="1321">
        <v>47450</v>
      </c>
      <c r="F5787" s="1371">
        <f>+E5787*D5787</f>
        <v>47450</v>
      </c>
      <c r="G5787" s="62"/>
      <c r="H5787" s="182"/>
      <c r="I5787" s="182"/>
    </row>
    <row r="5788" spans="2:9">
      <c r="B5788" s="1367" t="s">
        <v>1229</v>
      </c>
      <c r="C5788" s="1368" t="s">
        <v>1226</v>
      </c>
      <c r="D5788" s="1379">
        <v>0</v>
      </c>
      <c r="E5788" s="1321">
        <v>47450</v>
      </c>
      <c r="F5788" s="1371">
        <f>+E5788*D5788</f>
        <v>0</v>
      </c>
      <c r="G5788" s="62"/>
      <c r="H5788" s="182"/>
      <c r="I5788" s="182"/>
    </row>
    <row r="5789" spans="2:9">
      <c r="B5789" s="1323"/>
      <c r="C5789" s="1324"/>
      <c r="D5789" s="1325"/>
      <c r="E5789" s="1323" t="s">
        <v>1223</v>
      </c>
      <c r="F5789" s="1326">
        <f>SUM(F5785:F5788)</f>
        <v>142919</v>
      </c>
      <c r="G5789" s="62"/>
      <c r="H5789" s="182"/>
      <c r="I5789" s="182"/>
    </row>
    <row r="5790" spans="2:9">
      <c r="B5790" s="1315" t="s">
        <v>854</v>
      </c>
      <c r="C5790" s="1316" t="s">
        <v>310</v>
      </c>
      <c r="D5790" s="1316" t="s">
        <v>238</v>
      </c>
      <c r="E5790" s="1316" t="s">
        <v>1220</v>
      </c>
      <c r="F5790" s="1316" t="s">
        <v>1221</v>
      </c>
      <c r="G5790" s="62"/>
      <c r="H5790" s="182"/>
      <c r="I5790" s="182"/>
    </row>
    <row r="5791" spans="2:9">
      <c r="B5791" s="1315"/>
      <c r="C5791" s="1316"/>
      <c r="D5791" s="1316"/>
      <c r="E5791" s="1316"/>
      <c r="F5791" s="1316"/>
      <c r="G5791" s="62"/>
      <c r="H5791" s="182"/>
      <c r="I5791" s="182"/>
    </row>
    <row r="5792" spans="2:9">
      <c r="B5792" s="1317" t="s">
        <v>877</v>
      </c>
      <c r="C5792" s="1318" t="s">
        <v>1230</v>
      </c>
      <c r="D5792" s="1322">
        <v>0.1</v>
      </c>
      <c r="E5792" s="1321">
        <v>80000</v>
      </c>
      <c r="F5792" s="1321">
        <f>+E5792*D5792</f>
        <v>8000</v>
      </c>
      <c r="G5792" s="62"/>
      <c r="H5792" s="182"/>
      <c r="I5792" s="182"/>
    </row>
    <row r="5793" spans="2:9">
      <c r="B5793" s="1317" t="s">
        <v>1231</v>
      </c>
      <c r="C5793" s="1318" t="s">
        <v>1230</v>
      </c>
      <c r="D5793" s="1322">
        <v>0</v>
      </c>
      <c r="E5793" s="1321">
        <v>3000000</v>
      </c>
      <c r="F5793" s="1321">
        <f>+E5793*D5793</f>
        <v>0</v>
      </c>
      <c r="G5793" s="62"/>
      <c r="H5793" s="182"/>
      <c r="I5793" s="182"/>
    </row>
    <row r="5794" spans="2:9">
      <c r="B5794" s="1323"/>
      <c r="C5794" s="1324"/>
      <c r="D5794" s="1325"/>
      <c r="E5794" s="1323" t="s">
        <v>1223</v>
      </c>
      <c r="F5794" s="1326">
        <f>SUM(F5792:F5793)</f>
        <v>8000</v>
      </c>
      <c r="G5794" s="62"/>
      <c r="H5794" s="182"/>
      <c r="I5794" s="182"/>
    </row>
    <row r="5795" spans="2:9">
      <c r="B5795" s="1329" t="s">
        <v>1232</v>
      </c>
      <c r="C5795" s="1316" t="s">
        <v>310</v>
      </c>
      <c r="D5795" s="1316" t="s">
        <v>238</v>
      </c>
      <c r="E5795" s="1316" t="s">
        <v>1220</v>
      </c>
      <c r="F5795" s="1316" t="s">
        <v>1221</v>
      </c>
      <c r="G5795" s="62"/>
      <c r="H5795" s="182"/>
      <c r="I5795" s="182"/>
    </row>
    <row r="5796" spans="2:9">
      <c r="B5796" s="1323"/>
      <c r="C5796" s="1318" t="s">
        <v>1234</v>
      </c>
      <c r="D5796" s="1322">
        <v>1</v>
      </c>
      <c r="E5796" s="1321">
        <v>30000</v>
      </c>
      <c r="F5796" s="1321">
        <f>+E5796*D5796</f>
        <v>30000</v>
      </c>
      <c r="G5796" s="62"/>
      <c r="H5796" s="182"/>
      <c r="I5796" s="182"/>
    </row>
    <row r="5797" spans="2:9">
      <c r="B5797" s="1317"/>
      <c r="C5797" s="1318"/>
      <c r="D5797" s="1322"/>
      <c r="E5797" s="1321"/>
      <c r="F5797" s="1321"/>
      <c r="G5797" s="62"/>
      <c r="H5797" s="182"/>
      <c r="I5797" s="182"/>
    </row>
    <row r="5798" spans="2:9">
      <c r="B5798" s="1317"/>
      <c r="C5798" s="1318"/>
      <c r="D5798" s="1325">
        <v>1</v>
      </c>
      <c r="E5798" s="1323" t="s">
        <v>1223</v>
      </c>
      <c r="F5798" s="1326">
        <f>+F5796+F5797</f>
        <v>30000</v>
      </c>
      <c r="G5798" s="62"/>
      <c r="H5798" s="182"/>
      <c r="I5798" s="182"/>
    </row>
    <row r="5799" spans="2:9">
      <c r="B5799" s="1331" t="s">
        <v>1235</v>
      </c>
      <c r="C5799" s="1332" t="s">
        <v>209</v>
      </c>
      <c r="D5799" s="1333"/>
      <c r="E5799" s="1334"/>
      <c r="F5799" s="1335"/>
      <c r="G5799" s="62"/>
      <c r="H5799" s="182"/>
      <c r="I5799" s="182"/>
    </row>
    <row r="5800" spans="2:9">
      <c r="B5800" s="2680" t="s">
        <v>1236</v>
      </c>
      <c r="C5800" s="3093"/>
      <c r="D5800" s="3094"/>
      <c r="E5800" s="2681">
        <f>+F5783+F5789+F5794+F5798</f>
        <v>3158419</v>
      </c>
      <c r="F5800" s="3094"/>
      <c r="G5800" s="62"/>
      <c r="H5800" s="182"/>
      <c r="I5800" s="182"/>
    </row>
    <row r="5801" spans="2:9">
      <c r="B5801" s="30"/>
      <c r="C5801" s="30"/>
      <c r="D5801" s="30"/>
      <c r="E5801" s="61"/>
      <c r="F5801" s="62"/>
      <c r="G5801" s="62"/>
      <c r="H5801" s="182"/>
      <c r="I5801" s="182"/>
    </row>
    <row r="5802" spans="2:9">
      <c r="B5802" s="30"/>
      <c r="C5802" s="30"/>
      <c r="D5802" s="30"/>
      <c r="E5802" s="61"/>
      <c r="F5802" s="62"/>
      <c r="G5802" s="62"/>
      <c r="H5802" s="182"/>
      <c r="I5802" s="182"/>
    </row>
    <row r="5803" spans="2:9">
      <c r="B5803" s="2678" t="s">
        <v>1217</v>
      </c>
      <c r="C5803" s="3093"/>
      <c r="D5803" s="3094"/>
      <c r="E5803" s="1363" t="s">
        <v>782</v>
      </c>
      <c r="F5803" s="1435">
        <f>+'Pres. OBRA'!B191</f>
        <v>11.869999999999983</v>
      </c>
      <c r="G5803" s="62"/>
      <c r="H5803" s="182"/>
      <c r="I5803" s="182"/>
    </row>
    <row r="5804" spans="2:9" ht="30" customHeight="1">
      <c r="B5804" s="2679" t="s">
        <v>1218</v>
      </c>
      <c r="C5804" s="3093"/>
      <c r="D5804" s="3094"/>
      <c r="E5804" s="1364" t="s">
        <v>45</v>
      </c>
      <c r="F5804" s="1338" t="str">
        <f>+'Pres. OBRA'!D191</f>
        <v>und</v>
      </c>
      <c r="G5804" s="62"/>
      <c r="H5804" s="182"/>
      <c r="I5804" s="182"/>
    </row>
    <row r="5805" spans="2:9">
      <c r="B5805" s="2682"/>
      <c r="C5805" s="3093"/>
      <c r="D5805" s="3093"/>
      <c r="E5805" s="3093"/>
      <c r="F5805" s="3094"/>
      <c r="G5805" s="62"/>
      <c r="H5805" s="182"/>
      <c r="I5805" s="182"/>
    </row>
    <row r="5806" spans="2:9" ht="15.75">
      <c r="B5806" s="2674" t="s">
        <v>840</v>
      </c>
      <c r="C5806" s="3093"/>
      <c r="D5806" s="3093"/>
      <c r="E5806" s="3093"/>
      <c r="F5806" s="3094"/>
      <c r="G5806" s="62"/>
      <c r="H5806" s="182"/>
      <c r="I5806" s="182"/>
    </row>
    <row r="5807" spans="2:9" ht="15.75">
      <c r="B5807" s="2674"/>
      <c r="C5807" s="3093"/>
      <c r="D5807" s="3093"/>
      <c r="E5807" s="3093"/>
      <c r="F5807" s="3094"/>
      <c r="G5807" s="62"/>
      <c r="H5807" s="182"/>
      <c r="I5807" s="182"/>
    </row>
    <row r="5808" spans="2:9">
      <c r="B5808" s="2675" t="str">
        <f>+'Pres. OBRA'!C191</f>
        <v>tablero ml principal 208vac</v>
      </c>
      <c r="C5808" s="3093"/>
      <c r="D5808" s="3093"/>
      <c r="E5808" s="3093"/>
      <c r="F5808" s="3094"/>
      <c r="G5808" s="62"/>
      <c r="H5808" s="182"/>
      <c r="I5808" s="182"/>
    </row>
    <row r="5809" spans="2:9">
      <c r="B5809" s="1315" t="s">
        <v>1219</v>
      </c>
      <c r="C5809" s="1316" t="s">
        <v>310</v>
      </c>
      <c r="D5809" s="1316" t="s">
        <v>238</v>
      </c>
      <c r="E5809" s="1316" t="s">
        <v>1220</v>
      </c>
      <c r="F5809" s="1316" t="s">
        <v>1221</v>
      </c>
      <c r="G5809" s="62"/>
      <c r="H5809" s="182"/>
      <c r="I5809" s="182"/>
    </row>
    <row r="5810" spans="2:9">
      <c r="B5810" s="1317" t="s">
        <v>1378</v>
      </c>
      <c r="C5810" s="1327" t="s">
        <v>310</v>
      </c>
      <c r="D5810" s="1327">
        <v>1</v>
      </c>
      <c r="E5810" s="1321">
        <v>6775860</v>
      </c>
      <c r="F5810" s="1321">
        <f>E5810*D5810</f>
        <v>6775860</v>
      </c>
      <c r="G5810" s="62"/>
      <c r="H5810" s="182"/>
      <c r="I5810" s="182"/>
    </row>
    <row r="5811" spans="2:9">
      <c r="B5811" s="1323"/>
      <c r="C5811" s="1324"/>
      <c r="D5811" s="1325"/>
      <c r="E5811" s="1323" t="s">
        <v>1223</v>
      </c>
      <c r="F5811" s="1326">
        <f>SUM(F5810:F5810)</f>
        <v>6775860</v>
      </c>
      <c r="G5811" s="62"/>
      <c r="H5811" s="182"/>
      <c r="I5811" s="182"/>
    </row>
    <row r="5812" spans="2:9">
      <c r="B5812" s="1315" t="s">
        <v>1224</v>
      </c>
      <c r="C5812" s="1316" t="s">
        <v>310</v>
      </c>
      <c r="D5812" s="1316" t="s">
        <v>238</v>
      </c>
      <c r="E5812" s="1316" t="s">
        <v>1220</v>
      </c>
      <c r="F5812" s="1316" t="s">
        <v>1221</v>
      </c>
      <c r="G5812" s="62"/>
      <c r="H5812" s="182"/>
      <c r="I5812" s="182"/>
    </row>
    <row r="5813" spans="2:9">
      <c r="B5813" s="1367" t="s">
        <v>1225</v>
      </c>
      <c r="C5813" s="1378" t="s">
        <v>1226</v>
      </c>
      <c r="D5813" s="1379">
        <v>1.5</v>
      </c>
      <c r="E5813" s="1321">
        <v>95469</v>
      </c>
      <c r="F5813" s="1371">
        <f>+E5813*D5813</f>
        <v>143203.5</v>
      </c>
      <c r="G5813" s="62"/>
      <c r="H5813" s="182"/>
      <c r="I5813" s="182"/>
    </row>
    <row r="5814" spans="2:9">
      <c r="B5814" s="1367" t="s">
        <v>1227</v>
      </c>
      <c r="C5814" s="1368" t="s">
        <v>1226</v>
      </c>
      <c r="D5814" s="1379">
        <v>0</v>
      </c>
      <c r="E5814" s="1321">
        <v>95469</v>
      </c>
      <c r="F5814" s="1371">
        <f>+E5814*D5814</f>
        <v>0</v>
      </c>
      <c r="G5814" s="62"/>
      <c r="H5814" s="182"/>
      <c r="I5814" s="182"/>
    </row>
    <row r="5815" spans="2:9">
      <c r="B5815" s="1367" t="s">
        <v>1228</v>
      </c>
      <c r="C5815" s="1368" t="s">
        <v>1226</v>
      </c>
      <c r="D5815" s="1379">
        <v>1.5</v>
      </c>
      <c r="E5815" s="1321">
        <v>47450</v>
      </c>
      <c r="F5815" s="1371">
        <f>+E5815*D5815</f>
        <v>71175</v>
      </c>
      <c r="G5815" s="62"/>
      <c r="H5815" s="182"/>
      <c r="I5815" s="182"/>
    </row>
    <row r="5816" spans="2:9">
      <c r="B5816" s="1367" t="s">
        <v>1229</v>
      </c>
      <c r="C5816" s="1368" t="s">
        <v>1226</v>
      </c>
      <c r="D5816" s="1379">
        <v>0</v>
      </c>
      <c r="E5816" s="1321">
        <v>47450</v>
      </c>
      <c r="F5816" s="1371">
        <f>+E5816*D5816</f>
        <v>0</v>
      </c>
      <c r="G5816" s="62"/>
      <c r="H5816" s="182"/>
      <c r="I5816" s="182"/>
    </row>
    <row r="5817" spans="2:9">
      <c r="B5817" s="1323"/>
      <c r="C5817" s="1324"/>
      <c r="D5817" s="1325"/>
      <c r="E5817" s="1323" t="s">
        <v>1223</v>
      </c>
      <c r="F5817" s="1326">
        <f>SUM(F5813:F5816)</f>
        <v>214378.5</v>
      </c>
      <c r="G5817" s="62"/>
      <c r="H5817" s="182"/>
      <c r="I5817" s="182"/>
    </row>
    <row r="5818" spans="2:9">
      <c r="B5818" s="1315" t="s">
        <v>854</v>
      </c>
      <c r="C5818" s="1316" t="s">
        <v>310</v>
      </c>
      <c r="D5818" s="1316" t="s">
        <v>238</v>
      </c>
      <c r="E5818" s="1316" t="s">
        <v>1220</v>
      </c>
      <c r="F5818" s="1316" t="s">
        <v>1221</v>
      </c>
      <c r="G5818" s="62"/>
      <c r="H5818" s="182"/>
      <c r="I5818" s="182"/>
    </row>
    <row r="5819" spans="2:9">
      <c r="B5819" s="1315"/>
      <c r="C5819" s="1316"/>
      <c r="D5819" s="1316"/>
      <c r="E5819" s="1316"/>
      <c r="F5819" s="1316"/>
      <c r="G5819" s="62"/>
      <c r="H5819" s="182"/>
      <c r="I5819" s="182"/>
    </row>
    <row r="5820" spans="2:9">
      <c r="B5820" s="1317" t="s">
        <v>877</v>
      </c>
      <c r="C5820" s="1318" t="s">
        <v>1230</v>
      </c>
      <c r="D5820" s="1322">
        <v>0.1</v>
      </c>
      <c r="E5820" s="1321">
        <v>80000</v>
      </c>
      <c r="F5820" s="1321">
        <f>+E5820*D5820</f>
        <v>8000</v>
      </c>
      <c r="G5820" s="62"/>
      <c r="H5820" s="182"/>
      <c r="I5820" s="182"/>
    </row>
    <row r="5821" spans="2:9">
      <c r="B5821" s="1317" t="s">
        <v>1231</v>
      </c>
      <c r="C5821" s="1318" t="s">
        <v>1230</v>
      </c>
      <c r="D5821" s="1322">
        <v>0</v>
      </c>
      <c r="E5821" s="1321">
        <v>3000000</v>
      </c>
      <c r="F5821" s="1321">
        <f>+E5821*D5821</f>
        <v>0</v>
      </c>
      <c r="G5821" s="62"/>
      <c r="H5821" s="182"/>
      <c r="I5821" s="182"/>
    </row>
    <row r="5822" spans="2:9">
      <c r="B5822" s="1323"/>
      <c r="C5822" s="1324"/>
      <c r="D5822" s="1325"/>
      <c r="E5822" s="1323" t="s">
        <v>1223</v>
      </c>
      <c r="F5822" s="1326">
        <f>SUM(F5820:F5821)</f>
        <v>8000</v>
      </c>
      <c r="G5822" s="62"/>
      <c r="H5822" s="182"/>
      <c r="I5822" s="182"/>
    </row>
    <row r="5823" spans="2:9">
      <c r="B5823" s="1329" t="s">
        <v>1232</v>
      </c>
      <c r="C5823" s="1316" t="s">
        <v>310</v>
      </c>
      <c r="D5823" s="1316" t="s">
        <v>238</v>
      </c>
      <c r="E5823" s="1316" t="s">
        <v>1220</v>
      </c>
      <c r="F5823" s="1316" t="s">
        <v>1221</v>
      </c>
      <c r="G5823" s="62"/>
      <c r="H5823" s="182"/>
      <c r="I5823" s="182"/>
    </row>
    <row r="5824" spans="2:9">
      <c r="B5824" s="1323"/>
      <c r="C5824" s="1318" t="s">
        <v>1234</v>
      </c>
      <c r="D5824" s="1322">
        <v>0.6</v>
      </c>
      <c r="E5824" s="1321">
        <v>180000</v>
      </c>
      <c r="F5824" s="1321">
        <f>+E5824*D5824</f>
        <v>108000</v>
      </c>
      <c r="G5824" s="62"/>
      <c r="H5824" s="182"/>
      <c r="I5824" s="182"/>
    </row>
    <row r="5825" spans="2:9">
      <c r="B5825" s="1317"/>
      <c r="C5825" s="1318"/>
      <c r="D5825" s="1322"/>
      <c r="E5825" s="1321"/>
      <c r="F5825" s="1321"/>
      <c r="G5825" s="62"/>
      <c r="H5825" s="182"/>
      <c r="I5825" s="182"/>
    </row>
    <row r="5826" spans="2:9">
      <c r="B5826" s="1317"/>
      <c r="C5826" s="1318"/>
      <c r="D5826" s="1325">
        <v>1</v>
      </c>
      <c r="E5826" s="1323" t="s">
        <v>1223</v>
      </c>
      <c r="F5826" s="1326">
        <f>+F5824+F5825</f>
        <v>108000</v>
      </c>
      <c r="G5826" s="62"/>
      <c r="H5826" s="182"/>
      <c r="I5826" s="182"/>
    </row>
    <row r="5827" spans="2:9">
      <c r="B5827" s="1331" t="s">
        <v>1235</v>
      </c>
      <c r="C5827" s="1332" t="s">
        <v>209</v>
      </c>
      <c r="D5827" s="1333"/>
      <c r="E5827" s="1334"/>
      <c r="F5827" s="1335"/>
      <c r="G5827" s="62"/>
      <c r="H5827" s="182"/>
      <c r="I5827" s="182"/>
    </row>
    <row r="5828" spans="2:9">
      <c r="B5828" s="2680" t="s">
        <v>1236</v>
      </c>
      <c r="C5828" s="3093"/>
      <c r="D5828" s="3094"/>
      <c r="E5828" s="2681">
        <f>+F5811+F5817+F5822+F5826</f>
        <v>7106238.5</v>
      </c>
      <c r="F5828" s="3094"/>
      <c r="G5828" s="62"/>
      <c r="H5828" s="182"/>
      <c r="I5828" s="182"/>
    </row>
    <row r="5829" spans="2:9">
      <c r="B5829" s="30"/>
      <c r="C5829" s="30"/>
      <c r="D5829" s="30"/>
      <c r="E5829" s="61"/>
      <c r="F5829" s="62"/>
      <c r="G5829" s="62"/>
      <c r="H5829" s="182"/>
      <c r="I5829" s="182"/>
    </row>
    <row r="5830" spans="2:9">
      <c r="B5830" s="30"/>
      <c r="C5830" s="30"/>
      <c r="D5830" s="30"/>
      <c r="E5830" s="61"/>
      <c r="F5830" s="62"/>
      <c r="G5830" s="62"/>
      <c r="H5830" s="182"/>
      <c r="I5830" s="182"/>
    </row>
    <row r="5831" spans="2:9">
      <c r="B5831" s="30"/>
      <c r="C5831" s="30"/>
      <c r="D5831" s="30"/>
      <c r="E5831" s="61"/>
      <c r="F5831" s="62"/>
      <c r="G5831" s="62"/>
      <c r="H5831" s="182"/>
      <c r="I5831" s="182"/>
    </row>
    <row r="5832" spans="2:9">
      <c r="B5832" s="30"/>
      <c r="C5832" s="30"/>
      <c r="D5832" s="30"/>
      <c r="E5832" s="61"/>
      <c r="F5832" s="62"/>
      <c r="G5832" s="62"/>
      <c r="H5832" s="182"/>
      <c r="I5832" s="182"/>
    </row>
    <row r="5833" spans="2:9" ht="15.75" thickBot="1">
      <c r="B5833" s="30"/>
      <c r="C5833" s="30"/>
      <c r="D5833" s="30"/>
      <c r="E5833" s="61"/>
      <c r="F5833" s="62"/>
      <c r="G5833" s="62"/>
      <c r="H5833" s="182"/>
      <c r="I5833" s="182"/>
    </row>
    <row r="5834" spans="2:9" ht="55.15" customHeight="1">
      <c r="B5834" s="393"/>
      <c r="C5834" s="2617" t="s">
        <v>211</v>
      </c>
      <c r="D5834" s="2618"/>
      <c r="E5834" s="2618"/>
      <c r="F5834" s="2619"/>
      <c r="G5834" s="2620"/>
      <c r="H5834" s="2621"/>
      <c r="I5834" s="1586"/>
    </row>
    <row r="5835" spans="2:9" ht="25.15" customHeight="1">
      <c r="B5835" s="2622" t="s">
        <v>840</v>
      </c>
      <c r="C5835" s="2623"/>
      <c r="D5835" s="2623"/>
      <c r="E5835" s="2623"/>
      <c r="F5835" s="2623"/>
      <c r="G5835" s="2623"/>
      <c r="H5835" s="2624"/>
      <c r="I5835" s="1587"/>
    </row>
    <row r="5836" spans="2:9" ht="14.45" customHeight="1">
      <c r="B5836" s="2625" t="s">
        <v>841</v>
      </c>
      <c r="C5836" s="2626"/>
      <c r="D5836" s="2584" t="str">
        <f>D3</f>
        <v>Elaboró: Yeiner J. Ogaza Diaz</v>
      </c>
      <c r="E5836" s="2585"/>
      <c r="F5836" s="2586"/>
      <c r="G5836" s="11" t="s">
        <v>843</v>
      </c>
      <c r="H5836" s="12" t="str">
        <f>+'Pres. OBRA'!D193</f>
        <v>ml</v>
      </c>
      <c r="I5836" s="60"/>
    </row>
    <row r="5837" spans="2:9">
      <c r="B5837" s="2590"/>
      <c r="C5837" s="2591"/>
      <c r="D5837" s="2587"/>
      <c r="E5837" s="2588"/>
      <c r="F5837" s="2589"/>
      <c r="G5837" s="13" t="s">
        <v>845</v>
      </c>
      <c r="H5837" s="14">
        <f>'Pres. OBRA'!B193</f>
        <v>12.1</v>
      </c>
      <c r="I5837" s="30"/>
    </row>
    <row r="5838" spans="2:9" ht="19.5" customHeight="1">
      <c r="B5838" s="428" t="s">
        <v>295</v>
      </c>
      <c r="C5838" s="2592" t="str">
        <f>C5</f>
        <v xml:space="preserve"> "CONSTRUCCION DEL PARQUE LA FAMILIA DEL MUNICIPIO DE GIRARDOTA"</v>
      </c>
      <c r="D5838" s="2593"/>
      <c r="E5838" s="2593"/>
      <c r="F5838" s="2593"/>
      <c r="G5838" s="2593"/>
      <c r="H5838" s="2594"/>
      <c r="I5838" s="31"/>
    </row>
    <row r="5839" spans="2:9" ht="69.75" customHeight="1" thickBot="1">
      <c r="B5839" s="15" t="s">
        <v>847</v>
      </c>
      <c r="C5839" s="2850" t="str">
        <f>'Pres. OBRA'!C193</f>
        <v>Suministro, transporte y colocación de cerramiento en malla eslabonada calibre 10 ojo No. 5, tuberia galvanizada de 1.9" calibre 14, cerramiento tipo Inder. altura de 2,9 m medidos a partir de la cara superior de la viga de fundación, dos hilas de mamposteria en bloque de 20x20x40, columna cada 2m de 20cmx20cm, incluye acero de refuerzo  y todo lo necesario para su correcta construcción. Según diseño.</v>
      </c>
      <c r="D5839" s="2596"/>
      <c r="E5839" s="2596"/>
      <c r="F5839" s="2596"/>
      <c r="G5839" s="2596"/>
      <c r="H5839" s="2597"/>
      <c r="I5839" s="231"/>
    </row>
    <row r="5840" spans="2:9" ht="15.75" thickBot="1">
      <c r="B5840" s="166" t="s">
        <v>848</v>
      </c>
      <c r="C5840" s="30"/>
      <c r="D5840" s="30"/>
      <c r="E5840" s="30"/>
      <c r="F5840" s="30"/>
      <c r="G5840" s="30"/>
      <c r="H5840" s="167"/>
      <c r="I5840" s="30"/>
    </row>
    <row r="5841" spans="2:9" ht="15" customHeight="1">
      <c r="B5841" s="2598" t="s">
        <v>300</v>
      </c>
      <c r="C5841" s="2599"/>
      <c r="D5841" s="42" t="s">
        <v>849</v>
      </c>
      <c r="E5841" s="42" t="s">
        <v>850</v>
      </c>
      <c r="F5841" s="42" t="s">
        <v>851</v>
      </c>
      <c r="G5841" s="43" t="s">
        <v>852</v>
      </c>
      <c r="H5841" s="34"/>
      <c r="I5841" s="30"/>
    </row>
    <row r="5842" spans="2:9">
      <c r="B5842" s="2600" t="s">
        <v>877</v>
      </c>
      <c r="C5842" s="2601"/>
      <c r="D5842" s="78"/>
      <c r="E5842" s="70"/>
      <c r="F5842" s="68">
        <v>0.05</v>
      </c>
      <c r="G5842" s="24">
        <f>+F5842*H5867</f>
        <v>9629.1475425600001</v>
      </c>
      <c r="H5842" s="19"/>
      <c r="I5842" s="30"/>
    </row>
    <row r="5843" spans="2:9" ht="22.15" customHeight="1">
      <c r="B5843" s="2600" t="s">
        <v>929</v>
      </c>
      <c r="C5843" s="2601"/>
      <c r="D5843" s="22" t="s">
        <v>592</v>
      </c>
      <c r="E5843" s="23">
        <f>+insum!E15</f>
        <v>48500</v>
      </c>
      <c r="F5843" s="23">
        <v>8.1494701030927888E-2</v>
      </c>
      <c r="G5843" s="24">
        <f>+E5843*F5843</f>
        <v>3952.4930000000027</v>
      </c>
      <c r="H5843" s="19"/>
      <c r="I5843" s="30"/>
    </row>
    <row r="5844" spans="2:9">
      <c r="B5844" s="2600" t="s">
        <v>930</v>
      </c>
      <c r="C5844" s="2601"/>
      <c r="D5844" s="22" t="s">
        <v>592</v>
      </c>
      <c r="E5844" s="23">
        <f>+insum!E5</f>
        <v>80000</v>
      </c>
      <c r="F5844" s="23">
        <v>0.1</v>
      </c>
      <c r="G5844" s="24">
        <f>+E5844*F5844</f>
        <v>8000</v>
      </c>
      <c r="H5844" s="19"/>
      <c r="I5844" s="30"/>
    </row>
    <row r="5845" spans="2:9" ht="14.45" customHeight="1">
      <c r="B5845" s="2600"/>
      <c r="C5845" s="2601"/>
      <c r="D5845" s="78"/>
      <c r="E5845" s="70"/>
      <c r="F5845" s="68"/>
      <c r="G5845" s="24"/>
      <c r="H5845" s="19"/>
      <c r="I5845" s="30"/>
    </row>
    <row r="5846" spans="2:9" ht="14.45" customHeight="1" thickBot="1">
      <c r="B5846" s="2602"/>
      <c r="C5846" s="2603"/>
      <c r="D5846" s="25"/>
      <c r="E5846" s="28"/>
      <c r="F5846" s="178"/>
      <c r="G5846" s="28"/>
      <c r="H5846" s="29"/>
      <c r="I5846" s="30"/>
    </row>
    <row r="5847" spans="2:9" ht="15.75" thickBot="1">
      <c r="B5847" s="30"/>
      <c r="C5847" s="30"/>
      <c r="D5847" s="30"/>
      <c r="E5847" s="30"/>
      <c r="F5847" s="30"/>
      <c r="G5847" s="31" t="s">
        <v>855</v>
      </c>
      <c r="H5847" s="65">
        <f>SUM(G5842:G5846)</f>
        <v>21581.640542560002</v>
      </c>
      <c r="I5847" s="554"/>
    </row>
    <row r="5848" spans="2:9" ht="15" customHeight="1" thickBot="1">
      <c r="B5848" s="2605" t="s">
        <v>856</v>
      </c>
      <c r="C5848" s="2605"/>
      <c r="D5848" s="2605"/>
      <c r="E5848" s="2605"/>
      <c r="F5848" s="2605"/>
      <c r="G5848" s="2605"/>
      <c r="H5848" s="2605"/>
      <c r="I5848" s="1438"/>
    </row>
    <row r="5849" spans="2:9">
      <c r="B5849" s="2701" t="s">
        <v>300</v>
      </c>
      <c r="C5849" s="2702"/>
      <c r="D5849" s="159" t="s">
        <v>310</v>
      </c>
      <c r="E5849" s="159" t="s">
        <v>857</v>
      </c>
      <c r="F5849" s="159" t="s">
        <v>859</v>
      </c>
      <c r="G5849" s="431" t="s">
        <v>852</v>
      </c>
      <c r="H5849" s="34"/>
      <c r="I5849" s="30"/>
    </row>
    <row r="5850" spans="2:9" ht="15" customHeight="1">
      <c r="B5850" s="2600" t="s">
        <v>932</v>
      </c>
      <c r="C5850" s="2601"/>
      <c r="D5850" s="22" t="s">
        <v>362</v>
      </c>
      <c r="E5850" s="962">
        <f>+((0.3*0.3)+(0.1*0.1)+(0.1*0.2))*1.05</f>
        <v>0.12600000000000003</v>
      </c>
      <c r="F5850" s="23">
        <f>'sub. anal.'!F54</f>
        <v>556025.80633333337</v>
      </c>
      <c r="G5850" s="24">
        <f>+F5850*E5850</f>
        <v>70059.251598000017</v>
      </c>
      <c r="H5850" s="19"/>
      <c r="I5850" s="30"/>
    </row>
    <row r="5851" spans="2:9">
      <c r="B5851" s="2600" t="s">
        <v>1379</v>
      </c>
      <c r="C5851" s="2601"/>
      <c r="D5851" s="22" t="s">
        <v>383</v>
      </c>
      <c r="E5851" s="68">
        <v>2</v>
      </c>
      <c r="F5851" s="59">
        <f>insum!E370</f>
        <v>34500</v>
      </c>
      <c r="G5851" s="64">
        <f t="shared" ref="G5851:G5855" si="76">+F5851*E5851</f>
        <v>69000</v>
      </c>
      <c r="H5851" s="19"/>
      <c r="I5851" s="30"/>
    </row>
    <row r="5852" spans="2:9" ht="15" customHeight="1">
      <c r="B5852" s="2705" t="s">
        <v>1380</v>
      </c>
      <c r="C5852" s="2706"/>
      <c r="D5852" s="22" t="s">
        <v>139</v>
      </c>
      <c r="E5852" s="47">
        <v>1.5</v>
      </c>
      <c r="F5852" s="23">
        <f>insum!E69</f>
        <v>90000</v>
      </c>
      <c r="G5852" s="24">
        <f>+F5852*E5852</f>
        <v>135000</v>
      </c>
      <c r="H5852" s="19"/>
      <c r="I5852" s="30"/>
    </row>
    <row r="5853" spans="2:9">
      <c r="B5853" s="2705" t="s">
        <v>1092</v>
      </c>
      <c r="C5853" s="2706"/>
      <c r="D5853" s="22" t="s">
        <v>362</v>
      </c>
      <c r="E5853" s="69">
        <v>1.2999999999999999E-2</v>
      </c>
      <c r="F5853" s="23">
        <f>+'sub. anal.'!F21</f>
        <v>394929.73152542865</v>
      </c>
      <c r="G5853" s="24">
        <f t="shared" si="76"/>
        <v>5134.0865098305721</v>
      </c>
      <c r="H5853" s="19"/>
      <c r="I5853" s="30"/>
    </row>
    <row r="5854" spans="2:9">
      <c r="B5854" s="2705" t="s">
        <v>1381</v>
      </c>
      <c r="C5854" s="2706"/>
      <c r="D5854" s="22" t="s">
        <v>388</v>
      </c>
      <c r="E5854" s="68">
        <v>4.34</v>
      </c>
      <c r="F5854" s="23">
        <f>+insum!E53</f>
        <v>4200</v>
      </c>
      <c r="G5854" s="24">
        <f t="shared" si="76"/>
        <v>18228</v>
      </c>
      <c r="H5854" s="19"/>
      <c r="I5854" s="30"/>
    </row>
    <row r="5855" spans="2:9" ht="15" customHeight="1" thickBot="1">
      <c r="B5855" s="2703" t="s">
        <v>1382</v>
      </c>
      <c r="C5855" s="2704"/>
      <c r="D5855" s="25" t="s">
        <v>424</v>
      </c>
      <c r="E5855" s="178">
        <v>5</v>
      </c>
      <c r="F5855" s="27">
        <f>+insum!E176</f>
        <v>2000</v>
      </c>
      <c r="G5855" s="28">
        <f t="shared" si="76"/>
        <v>10000</v>
      </c>
      <c r="H5855" s="29"/>
      <c r="I5855" s="30"/>
    </row>
    <row r="5856" spans="2:9" ht="15.75" thickBot="1">
      <c r="B5856" s="30"/>
      <c r="C5856" s="30"/>
      <c r="D5856" s="30"/>
      <c r="E5856" s="30"/>
      <c r="F5856" s="30"/>
      <c r="G5856" s="31" t="s">
        <v>855</v>
      </c>
      <c r="H5856" s="65">
        <f>SUM(G5850:G5855)</f>
        <v>307421.33810783055</v>
      </c>
      <c r="I5856" s="554"/>
    </row>
    <row r="5857" spans="2:14" ht="15.75" thickBot="1">
      <c r="B5857" s="2605" t="s">
        <v>864</v>
      </c>
      <c r="C5857" s="2605"/>
      <c r="D5857" s="2605"/>
      <c r="E5857" s="2605"/>
      <c r="F5857" s="2605"/>
      <c r="G5857" s="2605"/>
      <c r="H5857" s="2605"/>
      <c r="I5857" s="1438"/>
    </row>
    <row r="5858" spans="2:14" ht="22.5">
      <c r="B5858" s="39" t="s">
        <v>865</v>
      </c>
      <c r="C5858" s="42" t="s">
        <v>866</v>
      </c>
      <c r="D5858" s="42" t="s">
        <v>867</v>
      </c>
      <c r="E5858" s="42" t="s">
        <v>868</v>
      </c>
      <c r="F5858" s="42" t="s">
        <v>850</v>
      </c>
      <c r="G5858" s="43" t="s">
        <v>852</v>
      </c>
      <c r="H5858" s="44"/>
      <c r="I5858" s="30"/>
      <c r="N5858" s="973"/>
    </row>
    <row r="5859" spans="2:14" ht="15.75" thickBot="1">
      <c r="B5859" s="203"/>
      <c r="C5859" s="173"/>
      <c r="D5859" s="25"/>
      <c r="E5859" s="211"/>
      <c r="F5859" s="27"/>
      <c r="G5859" s="27"/>
      <c r="H5859" s="79"/>
      <c r="I5859" s="30"/>
    </row>
    <row r="5860" spans="2:14" ht="15.75" thickBot="1">
      <c r="B5860" s="30"/>
      <c r="C5860" s="30"/>
      <c r="D5860" s="30"/>
      <c r="E5860" s="30"/>
      <c r="F5860" s="30"/>
      <c r="G5860" s="31" t="s">
        <v>855</v>
      </c>
      <c r="H5860" s="65">
        <f>SUM(G5859:G5859)</f>
        <v>0</v>
      </c>
      <c r="I5860" s="554"/>
    </row>
    <row r="5861" spans="2:14" ht="15" customHeight="1" thickBot="1">
      <c r="B5861" s="2605" t="s">
        <v>869</v>
      </c>
      <c r="C5861" s="2605"/>
      <c r="D5861" s="2605"/>
      <c r="E5861" s="2605"/>
      <c r="F5861" s="2605"/>
      <c r="G5861" s="2605"/>
      <c r="H5861" s="2605"/>
      <c r="I5861" s="1438"/>
    </row>
    <row r="5862" spans="2:14">
      <c r="B5862" s="54" t="s">
        <v>870</v>
      </c>
      <c r="C5862" s="42" t="s">
        <v>871</v>
      </c>
      <c r="D5862" s="42" t="s">
        <v>872</v>
      </c>
      <c r="E5862" s="55" t="s">
        <v>873</v>
      </c>
      <c r="F5862" s="55" t="s">
        <v>851</v>
      </c>
      <c r="G5862" s="43" t="s">
        <v>852</v>
      </c>
      <c r="H5862" s="34"/>
      <c r="I5862" s="30"/>
    </row>
    <row r="5863" spans="2:14">
      <c r="B5863" s="45" t="s">
        <v>934</v>
      </c>
      <c r="C5863" s="56">
        <f>'M.O. y F.prest.'!C38</f>
        <v>47450</v>
      </c>
      <c r="D5863" s="838">
        <f>+'M.O. y F.prest.'!$F$33</f>
        <v>1.7612000000000001</v>
      </c>
      <c r="E5863" s="58">
        <f>C5863*D5863*4</f>
        <v>334275.76</v>
      </c>
      <c r="F5863" s="49">
        <v>2.5</v>
      </c>
      <c r="G5863" s="24">
        <f>E5863/F5863</f>
        <v>133710.304</v>
      </c>
      <c r="H5863" s="19"/>
      <c r="I5863" s="30"/>
    </row>
    <row r="5864" spans="2:14">
      <c r="B5864" s="45" t="s">
        <v>927</v>
      </c>
      <c r="C5864" s="56">
        <f>'M.O. y F.prest.'!C39</f>
        <v>83568.94</v>
      </c>
      <c r="D5864" s="838">
        <f>+'M.O. y F.prest.'!$F$33</f>
        <v>1.7612000000000001</v>
      </c>
      <c r="E5864" s="58">
        <f>C5864*D5864</f>
        <v>147181.61712800001</v>
      </c>
      <c r="F5864" s="49">
        <v>2.5</v>
      </c>
      <c r="G5864" s="24">
        <f>E5864/F5864</f>
        <v>58872.646851200006</v>
      </c>
      <c r="H5864" s="19"/>
      <c r="I5864" s="30"/>
    </row>
    <row r="5865" spans="2:14">
      <c r="B5865" s="45"/>
      <c r="C5865" s="59"/>
      <c r="D5865" s="22"/>
      <c r="E5865" s="59"/>
      <c r="F5865" s="23"/>
      <c r="G5865" s="24"/>
      <c r="H5865" s="19"/>
      <c r="I5865" s="30"/>
    </row>
    <row r="5866" spans="2:14" ht="15.75" thickBot="1">
      <c r="B5866" s="50"/>
      <c r="C5866" s="51"/>
      <c r="D5866" s="51"/>
      <c r="E5866" s="51"/>
      <c r="F5866" s="51"/>
      <c r="G5866" s="29"/>
      <c r="H5866" s="29"/>
      <c r="I5866" s="30"/>
    </row>
    <row r="5867" spans="2:14" ht="14.25" customHeight="1" thickBot="1">
      <c r="B5867" s="30"/>
      <c r="C5867" s="30"/>
      <c r="D5867" s="30"/>
      <c r="E5867" s="30"/>
      <c r="F5867" s="30"/>
      <c r="G5867" s="31" t="s">
        <v>855</v>
      </c>
      <c r="H5867" s="32">
        <f>SUM(G5863:G5866)</f>
        <v>192582.9508512</v>
      </c>
      <c r="I5867" s="554"/>
    </row>
    <row r="5868" spans="2:14" ht="14.25" customHeight="1" thickBot="1">
      <c r="B5868" s="30"/>
      <c r="C5868" s="30"/>
      <c r="D5868" s="30"/>
      <c r="E5868" s="30"/>
      <c r="F5868" s="30"/>
      <c r="G5868" s="60"/>
      <c r="H5868" s="30"/>
      <c r="I5868" s="30"/>
    </row>
    <row r="5869" spans="2:14" ht="15" customHeight="1" thickBot="1">
      <c r="B5869" s="30"/>
      <c r="C5869" s="30"/>
      <c r="D5869" s="30"/>
      <c r="E5869" s="61" t="s">
        <v>876</v>
      </c>
      <c r="F5869" s="62"/>
      <c r="G5869" s="62"/>
      <c r="H5869" s="71">
        <f>H5847+H5856+H5860+H5867</f>
        <v>521585.92950159055</v>
      </c>
      <c r="I5869" s="182"/>
    </row>
    <row r="5870" spans="2:14" ht="15.75" thickBot="1"/>
    <row r="5871" spans="2:14" ht="45.6" customHeight="1">
      <c r="B5871" s="393"/>
      <c r="C5871" s="2617" t="s">
        <v>211</v>
      </c>
      <c r="D5871" s="2618"/>
      <c r="E5871" s="2618"/>
      <c r="F5871" s="2619"/>
      <c r="G5871" s="2620"/>
      <c r="H5871" s="2621"/>
      <c r="I5871" s="1586"/>
    </row>
    <row r="5872" spans="2:14" ht="26.25">
      <c r="B5872" s="2622" t="s">
        <v>840</v>
      </c>
      <c r="C5872" s="2623"/>
      <c r="D5872" s="2623"/>
      <c r="E5872" s="2623"/>
      <c r="F5872" s="2623"/>
      <c r="G5872" s="2623"/>
      <c r="H5872" s="2624"/>
      <c r="I5872" s="1587"/>
    </row>
    <row r="5873" spans="2:9">
      <c r="B5873" s="2625" t="s">
        <v>841</v>
      </c>
      <c r="C5873" s="2626"/>
      <c r="D5873" s="2584" t="str">
        <f>D3</f>
        <v>Elaboró: Yeiner J. Ogaza Diaz</v>
      </c>
      <c r="E5873" s="2585"/>
      <c r="F5873" s="2586"/>
      <c r="G5873" s="11" t="s">
        <v>843</v>
      </c>
      <c r="H5873" s="12" t="str">
        <f>+'Pres. OBRA'!D194</f>
        <v>Und</v>
      </c>
      <c r="I5873" s="60"/>
    </row>
    <row r="5874" spans="2:9">
      <c r="B5874" s="2590" t="s">
        <v>1383</v>
      </c>
      <c r="C5874" s="2591"/>
      <c r="D5874" s="2587"/>
      <c r="E5874" s="2588"/>
      <c r="F5874" s="2589"/>
      <c r="G5874" s="13" t="s">
        <v>845</v>
      </c>
      <c r="H5874" s="219">
        <f>'Pres. OBRA'!B194</f>
        <v>12.2</v>
      </c>
      <c r="I5874" s="1594"/>
    </row>
    <row r="5875" spans="2:9" ht="18">
      <c r="B5875" s="392" t="s">
        <v>295</v>
      </c>
      <c r="C5875" s="2592" t="str">
        <f>C5</f>
        <v xml:space="preserve"> "CONSTRUCCION DEL PARQUE LA FAMILIA DEL MUNICIPIO DE GIRARDOTA"</v>
      </c>
      <c r="D5875" s="2593"/>
      <c r="E5875" s="2593"/>
      <c r="F5875" s="2593"/>
      <c r="G5875" s="2593"/>
      <c r="H5875" s="2594"/>
      <c r="I5875" s="31"/>
    </row>
    <row r="5876" spans="2:9" ht="78.599999999999994" customHeight="1" thickBot="1">
      <c r="B5876" s="15" t="s">
        <v>847</v>
      </c>
      <c r="C5876" s="2596" t="str">
        <f>'Pres. OBRA'!C194</f>
        <v>Demarcación de canchas de medidas segun diseño con pintura, se debe lavar bien la superficie de la cancha y dejar secar totalmente la superficie. Se utilizará pintura acrílica para pavimento. El ancho de las líneas será de 8 cm y 5 cm y los colores que se deberán emplear son de acuerdo a los deportes que se pueden ejecutar en el polideportivo (micro-fútbol, baloncesto, voleibol). Se debe tener en cuenta las especificaciones suministradas en los planos de detalle constructivos y/o en la normatividad establecida por coldeportes</v>
      </c>
      <c r="D5876" s="2596"/>
      <c r="E5876" s="2596"/>
      <c r="F5876" s="2596"/>
      <c r="G5876" s="2596"/>
      <c r="H5876" s="2597"/>
      <c r="I5876" s="231"/>
    </row>
    <row r="5877" spans="2:9" ht="15.75" thickBot="1">
      <c r="B5877" s="166" t="s">
        <v>848</v>
      </c>
      <c r="C5877" s="30"/>
      <c r="D5877" s="30"/>
      <c r="E5877" s="30"/>
      <c r="F5877" s="30"/>
      <c r="G5877" s="30"/>
      <c r="H5877" s="167"/>
      <c r="I5877" s="30"/>
    </row>
    <row r="5878" spans="2:9">
      <c r="B5878" s="2598" t="s">
        <v>300</v>
      </c>
      <c r="C5878" s="2599"/>
      <c r="D5878" s="42" t="s">
        <v>849</v>
      </c>
      <c r="E5878" s="42" t="s">
        <v>850</v>
      </c>
      <c r="F5878" s="42" t="s">
        <v>851</v>
      </c>
      <c r="G5878" s="43" t="s">
        <v>852</v>
      </c>
      <c r="H5878" s="34"/>
      <c r="I5878" s="30"/>
    </row>
    <row r="5879" spans="2:9">
      <c r="B5879" s="2600" t="s">
        <v>877</v>
      </c>
      <c r="C5879" s="2601"/>
      <c r="D5879" s="78"/>
      <c r="E5879" s="189"/>
      <c r="F5879" s="190">
        <v>0.05</v>
      </c>
      <c r="G5879" s="24">
        <f>H5902*F5879</f>
        <v>44902.785304000012</v>
      </c>
      <c r="H5879" s="19"/>
      <c r="I5879" s="30"/>
    </row>
    <row r="5880" spans="2:9">
      <c r="B5880" s="2590"/>
      <c r="C5880" s="2591"/>
      <c r="D5880" s="191"/>
      <c r="E5880" s="23"/>
      <c r="F5880" s="68"/>
      <c r="G5880" s="192"/>
      <c r="H5880" s="19"/>
      <c r="I5880" s="30"/>
    </row>
    <row r="5881" spans="2:9" ht="15.75" thickBot="1">
      <c r="B5881" s="2602"/>
      <c r="C5881" s="2603"/>
      <c r="D5881" s="187"/>
      <c r="E5881" s="27"/>
      <c r="F5881" s="178"/>
      <c r="G5881" s="188"/>
      <c r="H5881" s="29"/>
      <c r="I5881" s="30"/>
    </row>
    <row r="5882" spans="2:9" ht="15.75" thickBot="1">
      <c r="B5882" s="30"/>
      <c r="C5882" s="30"/>
      <c r="D5882" s="30"/>
      <c r="E5882" s="30"/>
      <c r="F5882" s="30"/>
      <c r="G5882" s="31" t="s">
        <v>855</v>
      </c>
      <c r="H5882" s="32">
        <f>SUM(G5879:G5881)</f>
        <v>44902.785304000012</v>
      </c>
      <c r="I5882" s="554"/>
    </row>
    <row r="5883" spans="2:9" ht="15.75" thickBot="1">
      <c r="B5883" s="2604" t="s">
        <v>856</v>
      </c>
      <c r="C5883" s="2604"/>
      <c r="D5883" s="2604"/>
      <c r="E5883" s="2604"/>
      <c r="F5883" s="2604"/>
      <c r="G5883" s="2604"/>
      <c r="H5883" s="2604"/>
      <c r="I5883" s="1438"/>
    </row>
    <row r="5884" spans="2:9">
      <c r="B5884" s="391" t="s">
        <v>300</v>
      </c>
      <c r="C5884" s="160" t="s">
        <v>857</v>
      </c>
      <c r="D5884" s="159" t="s">
        <v>310</v>
      </c>
      <c r="E5884" s="159" t="s">
        <v>858</v>
      </c>
      <c r="F5884" s="171" t="s">
        <v>859</v>
      </c>
      <c r="G5884" s="202" t="s">
        <v>852</v>
      </c>
      <c r="H5884" s="44"/>
      <c r="I5884" s="30"/>
    </row>
    <row r="5885" spans="2:9">
      <c r="B5885" s="20" t="s">
        <v>1384</v>
      </c>
      <c r="C5885" s="68">
        <v>3.8</v>
      </c>
      <c r="D5885" s="22" t="s">
        <v>863</v>
      </c>
      <c r="E5885" s="168"/>
      <c r="F5885" s="59">
        <f>+insum!E179</f>
        <v>130000</v>
      </c>
      <c r="G5885" s="217">
        <f>+F5885*C5885</f>
        <v>494000</v>
      </c>
      <c r="H5885" s="48"/>
      <c r="I5885" s="30"/>
    </row>
    <row r="5886" spans="2:9">
      <c r="B5886" s="20" t="s">
        <v>1385</v>
      </c>
      <c r="C5886" s="68">
        <v>3.5</v>
      </c>
      <c r="D5886" s="22" t="s">
        <v>863</v>
      </c>
      <c r="E5886" s="180"/>
      <c r="F5886" s="59">
        <f>+insum!E190</f>
        <v>16000</v>
      </c>
      <c r="G5886" s="217">
        <f>+F5886*C5886</f>
        <v>56000</v>
      </c>
      <c r="H5886" s="48"/>
      <c r="I5886" s="30"/>
    </row>
    <row r="5887" spans="2:9">
      <c r="B5887" s="214" t="s">
        <v>1386</v>
      </c>
      <c r="C5887" s="190">
        <v>6</v>
      </c>
      <c r="D5887" s="22" t="s">
        <v>1387</v>
      </c>
      <c r="E5887" s="215"/>
      <c r="F5887" s="59">
        <f>+insum!E195</f>
        <v>3000</v>
      </c>
      <c r="G5887" s="217">
        <f>+F5887*C5887</f>
        <v>18000</v>
      </c>
      <c r="H5887" s="48"/>
      <c r="I5887" s="30"/>
    </row>
    <row r="5888" spans="2:9" ht="15.75" thickBot="1">
      <c r="B5888" s="390"/>
      <c r="C5888" s="178"/>
      <c r="D5888" s="25" t="s">
        <v>424</v>
      </c>
      <c r="E5888" s="181"/>
      <c r="F5888" s="27"/>
      <c r="G5888" s="218">
        <f>+F5888*C5888</f>
        <v>0</v>
      </c>
      <c r="H5888" s="79"/>
      <c r="I5888" s="30"/>
    </row>
    <row r="5889" spans="2:9" ht="15.75" thickBot="1">
      <c r="B5889" s="30"/>
      <c r="C5889" s="30"/>
      <c r="D5889" s="30"/>
      <c r="E5889" s="30"/>
      <c r="F5889" s="30"/>
      <c r="G5889" s="31" t="s">
        <v>855</v>
      </c>
      <c r="H5889" s="198">
        <f>SUM(G5885:G5888)</f>
        <v>568000</v>
      </c>
      <c r="I5889" s="1588"/>
    </row>
    <row r="5890" spans="2:9" ht="15.75" thickBot="1">
      <c r="B5890" s="2605" t="s">
        <v>864</v>
      </c>
      <c r="C5890" s="2605"/>
      <c r="D5890" s="2605"/>
      <c r="E5890" s="2605"/>
      <c r="F5890" s="2605"/>
      <c r="G5890" s="2605"/>
      <c r="H5890" s="2605"/>
      <c r="I5890" s="1438"/>
    </row>
    <row r="5891" spans="2:9" ht="22.5">
      <c r="B5891" s="39" t="s">
        <v>865</v>
      </c>
      <c r="C5891" s="41" t="s">
        <v>866</v>
      </c>
      <c r="D5891" s="42" t="s">
        <v>867</v>
      </c>
      <c r="E5891" s="42" t="s">
        <v>868</v>
      </c>
      <c r="F5891" s="42" t="s">
        <v>850</v>
      </c>
      <c r="G5891" s="43" t="s">
        <v>852</v>
      </c>
      <c r="H5891" s="44"/>
      <c r="I5891" s="30"/>
    </row>
    <row r="5892" spans="2:9">
      <c r="B5892" s="20" t="s">
        <v>1388</v>
      </c>
      <c r="C5892" s="46" t="s">
        <v>424</v>
      </c>
      <c r="D5892" s="47">
        <v>23</v>
      </c>
      <c r="E5892" s="23"/>
      <c r="F5892" s="59">
        <v>1005</v>
      </c>
      <c r="G5892" s="23">
        <f>F5892*D5892</f>
        <v>23115</v>
      </c>
      <c r="H5892" s="48"/>
      <c r="I5892" s="30"/>
    </row>
    <row r="5893" spans="2:9">
      <c r="B5893" s="45"/>
      <c r="C5893" s="46"/>
      <c r="D5893" s="22"/>
      <c r="E5893" s="49"/>
      <c r="F5893" s="23"/>
      <c r="G5893" s="23"/>
      <c r="H5893" s="48"/>
      <c r="I5893" s="30"/>
    </row>
    <row r="5894" spans="2:9" ht="15.75" thickBot="1">
      <c r="B5894" s="50"/>
      <c r="C5894" s="52"/>
      <c r="D5894" s="52"/>
      <c r="E5894" s="52"/>
      <c r="F5894" s="52"/>
      <c r="G5894" s="53"/>
      <c r="H5894" s="48"/>
      <c r="I5894" s="30"/>
    </row>
    <row r="5895" spans="2:9" ht="15.75" thickBot="1">
      <c r="B5895" s="30"/>
      <c r="C5895" s="30"/>
      <c r="D5895" s="30"/>
      <c r="E5895" s="30"/>
      <c r="F5895" s="30"/>
      <c r="G5895" s="31" t="s">
        <v>855</v>
      </c>
      <c r="H5895" s="32">
        <f>SUM(G5892:G5894)</f>
        <v>23115</v>
      </c>
      <c r="I5895" s="554"/>
    </row>
    <row r="5896" spans="2:9" ht="15.75" thickBot="1">
      <c r="B5896" s="2605" t="s">
        <v>869</v>
      </c>
      <c r="C5896" s="2605"/>
      <c r="D5896" s="2605"/>
      <c r="E5896" s="2605"/>
      <c r="F5896" s="2605"/>
      <c r="G5896" s="2605"/>
      <c r="H5896" s="2605"/>
      <c r="I5896" s="1438"/>
    </row>
    <row r="5897" spans="2:9">
      <c r="B5897" s="54" t="s">
        <v>870</v>
      </c>
      <c r="C5897" s="42" t="s">
        <v>871</v>
      </c>
      <c r="D5897" s="42" t="s">
        <v>872</v>
      </c>
      <c r="E5897" s="55" t="s">
        <v>873</v>
      </c>
      <c r="F5897" s="55" t="s">
        <v>851</v>
      </c>
      <c r="G5897" s="43" t="s">
        <v>852</v>
      </c>
      <c r="H5897" s="34"/>
      <c r="I5897" s="30"/>
    </row>
    <row r="5898" spans="2:9">
      <c r="B5898" s="45" t="s">
        <v>914</v>
      </c>
      <c r="C5898" s="56">
        <f>'M.O. y F.prest.'!C38</f>
        <v>47450</v>
      </c>
      <c r="D5898" s="838">
        <f>+'M.O. y F.prest.'!$F$33</f>
        <v>1.7612000000000001</v>
      </c>
      <c r="E5898" s="58">
        <f>C5898*D5898*2</f>
        <v>167137.88</v>
      </c>
      <c r="F5898" s="49">
        <v>0.35</v>
      </c>
      <c r="G5898" s="24">
        <f>E5898/F5898</f>
        <v>477536.80000000005</v>
      </c>
      <c r="H5898" s="19"/>
      <c r="I5898" s="30"/>
    </row>
    <row r="5899" spans="2:9">
      <c r="B5899" s="45" t="s">
        <v>927</v>
      </c>
      <c r="C5899" s="56">
        <f>'M.O. y F.prest.'!C39</f>
        <v>83568.94</v>
      </c>
      <c r="D5899" s="838">
        <f>+'M.O. y F.prest.'!$F$33</f>
        <v>1.7612000000000001</v>
      </c>
      <c r="E5899" s="58">
        <f>C5899*D5899</f>
        <v>147181.61712800001</v>
      </c>
      <c r="F5899" s="49">
        <v>0.35</v>
      </c>
      <c r="G5899" s="24">
        <f>E5899/F5899</f>
        <v>420518.90608000004</v>
      </c>
      <c r="H5899" s="19"/>
      <c r="I5899" s="30"/>
    </row>
    <row r="5900" spans="2:9">
      <c r="B5900" s="45"/>
      <c r="C5900" s="59"/>
      <c r="D5900" s="22"/>
      <c r="E5900" s="59"/>
      <c r="F5900" s="23"/>
      <c r="G5900" s="24"/>
      <c r="H5900" s="19"/>
      <c r="I5900" s="30"/>
    </row>
    <row r="5901" spans="2:9" ht="15.75" thickBot="1">
      <c r="B5901" s="50"/>
      <c r="C5901" s="51"/>
      <c r="D5901" s="51"/>
      <c r="E5901" s="51"/>
      <c r="F5901" s="51"/>
      <c r="G5901" s="29"/>
      <c r="H5901" s="29"/>
      <c r="I5901" s="30"/>
    </row>
    <row r="5902" spans="2:9" ht="15.75" thickBot="1">
      <c r="B5902" s="30"/>
      <c r="C5902" s="30"/>
      <c r="D5902" s="30"/>
      <c r="E5902" s="30"/>
      <c r="F5902" s="30"/>
      <c r="G5902" s="31" t="s">
        <v>855</v>
      </c>
      <c r="H5902" s="32">
        <f>SUM(G5898:G5901)</f>
        <v>898055.70608000015</v>
      </c>
      <c r="I5902" s="554"/>
    </row>
    <row r="5903" spans="2:9" ht="15.75" thickBot="1">
      <c r="B5903" s="30"/>
      <c r="C5903" s="30"/>
      <c r="D5903" s="30"/>
      <c r="E5903" s="30"/>
      <c r="F5903" s="30"/>
      <c r="G5903" s="60"/>
      <c r="H5903" s="30"/>
      <c r="I5903" s="30"/>
    </row>
    <row r="5904" spans="2:9" ht="15.75" thickBot="1">
      <c r="B5904" s="30"/>
      <c r="C5904" s="30"/>
      <c r="D5904" s="30"/>
      <c r="E5904" s="61" t="s">
        <v>876</v>
      </c>
      <c r="F5904" s="62"/>
      <c r="G5904" s="62"/>
      <c r="H5904" s="71">
        <f>H5882+H5889+H5895+H5902</f>
        <v>1534073.4913840001</v>
      </c>
      <c r="I5904" s="182"/>
    </row>
    <row r="5908" spans="2:9" ht="15.75" thickBot="1"/>
    <row r="5909" spans="2:9" ht="37.9" customHeight="1">
      <c r="B5909" s="393"/>
      <c r="C5909" s="2617" t="s">
        <v>211</v>
      </c>
      <c r="D5909" s="2618"/>
      <c r="E5909" s="2618"/>
      <c r="F5909" s="2619"/>
      <c r="G5909" s="2620"/>
      <c r="H5909" s="2621"/>
      <c r="I5909" s="1586"/>
    </row>
    <row r="5910" spans="2:9" ht="26.25">
      <c r="B5910" s="2622" t="s">
        <v>840</v>
      </c>
      <c r="C5910" s="2623"/>
      <c r="D5910" s="2623"/>
      <c r="E5910" s="2623"/>
      <c r="F5910" s="2623"/>
      <c r="G5910" s="2623"/>
      <c r="H5910" s="2624"/>
      <c r="I5910" s="1587"/>
    </row>
    <row r="5911" spans="2:9">
      <c r="B5911" s="2625" t="s">
        <v>841</v>
      </c>
      <c r="C5911" s="2626"/>
      <c r="D5911" s="2584"/>
      <c r="E5911" s="2585"/>
      <c r="F5911" s="2586"/>
      <c r="G5911" s="11" t="s">
        <v>843</v>
      </c>
      <c r="H5911" s="12" t="s">
        <v>360</v>
      </c>
      <c r="I5911" s="60"/>
    </row>
    <row r="5912" spans="2:9">
      <c r="B5912" s="2590" t="s">
        <v>1389</v>
      </c>
      <c r="C5912" s="2591"/>
      <c r="D5912" s="2587"/>
      <c r="E5912" s="2588"/>
      <c r="F5912" s="2589"/>
      <c r="G5912" s="13" t="s">
        <v>845</v>
      </c>
      <c r="H5912" s="14">
        <f>'Pres. OBRA'!B195</f>
        <v>12.299999999999999</v>
      </c>
      <c r="I5912" s="30"/>
    </row>
    <row r="5913" spans="2:9" ht="18">
      <c r="B5913" s="392" t="s">
        <v>295</v>
      </c>
      <c r="C5913" s="2592" t="str">
        <f>C5</f>
        <v xml:space="preserve"> "CONSTRUCCION DEL PARQUE LA FAMILIA DEL MUNICIPIO DE GIRARDOTA"</v>
      </c>
      <c r="D5913" s="2593"/>
      <c r="E5913" s="2593"/>
      <c r="F5913" s="2593"/>
      <c r="G5913" s="2593"/>
      <c r="H5913" s="2594"/>
      <c r="I5913" s="31"/>
    </row>
    <row r="5914" spans="2:9" ht="41.45" customHeight="1" thickBot="1">
      <c r="B5914" s="15" t="s">
        <v>847</v>
      </c>
      <c r="C5914" s="2596" t="str">
        <f>'Pres. OBRA'!C195</f>
        <v>Construccion de FUNDACION de muro banca y muro jardineras en concreto de 21mpa,seccion de 50x25 cm.  El contratista debe suministrar tambien todos los elementos necesarios para asegurar la formaleta en su sitio, tales como tacos, parales, pasadores, tensores, etc, que se requiera. Deberá tambien dar el curado necesario y retirar las formaletas cuando el concreto haya alcanzado su curado inicial. la interventoria indicará donde y cuando deben hacerse reparaciones u ordenará la demolición y reposición, por cuenta del contratista, del elemento cuando este lo considere necesario.</v>
      </c>
      <c r="D5914" s="2596"/>
      <c r="E5914" s="2596"/>
      <c r="F5914" s="2596"/>
      <c r="G5914" s="2596"/>
      <c r="H5914" s="2597"/>
      <c r="I5914" s="231"/>
    </row>
    <row r="5915" spans="2:9" ht="15.75" thickBot="1">
      <c r="B5915" s="166" t="s">
        <v>848</v>
      </c>
      <c r="C5915" s="30"/>
      <c r="D5915" s="30"/>
      <c r="E5915" s="30"/>
      <c r="F5915" s="30"/>
      <c r="G5915" s="30"/>
      <c r="H5915" s="167"/>
      <c r="I5915" s="30"/>
    </row>
    <row r="5916" spans="2:9">
      <c r="B5916" s="2598" t="s">
        <v>300</v>
      </c>
      <c r="C5916" s="2599"/>
      <c r="D5916" s="42" t="s">
        <v>849</v>
      </c>
      <c r="E5916" s="42" t="s">
        <v>850</v>
      </c>
      <c r="F5916" s="42" t="s">
        <v>851</v>
      </c>
      <c r="G5916" s="43" t="s">
        <v>852</v>
      </c>
      <c r="H5916" s="34"/>
      <c r="I5916" s="30"/>
    </row>
    <row r="5917" spans="2:9">
      <c r="B5917" s="2600" t="s">
        <v>877</v>
      </c>
      <c r="C5917" s="2601"/>
      <c r="D5917" s="22" t="s">
        <v>592</v>
      </c>
      <c r="E5917" s="23"/>
      <c r="F5917" s="23">
        <v>0.05</v>
      </c>
      <c r="G5917" s="24">
        <f>+F5917*H5943</f>
        <v>1989.4421856400002</v>
      </c>
      <c r="H5917" s="19"/>
      <c r="I5917" s="30"/>
    </row>
    <row r="5918" spans="2:9">
      <c r="B5918" s="2600" t="s">
        <v>929</v>
      </c>
      <c r="C5918" s="2601"/>
      <c r="D5918" s="22" t="s">
        <v>592</v>
      </c>
      <c r="E5918" s="23">
        <f>+insum!E15</f>
        <v>48500</v>
      </c>
      <c r="F5918" s="23">
        <v>0.05</v>
      </c>
      <c r="G5918" s="24">
        <f>F5918*E5918</f>
        <v>2425</v>
      </c>
      <c r="H5918" s="19"/>
      <c r="I5918" s="30"/>
    </row>
    <row r="5919" spans="2:9">
      <c r="B5919" s="2600" t="s">
        <v>930</v>
      </c>
      <c r="C5919" s="2601"/>
      <c r="D5919" s="22" t="s">
        <v>592</v>
      </c>
      <c r="E5919" s="23">
        <f>+insum!E5</f>
        <v>80000</v>
      </c>
      <c r="F5919" s="23">
        <v>0.1</v>
      </c>
      <c r="G5919" s="24">
        <f>F5919*E5919</f>
        <v>8000</v>
      </c>
      <c r="H5919" s="19"/>
      <c r="I5919" s="30"/>
    </row>
    <row r="5920" spans="2:9" ht="15.75" thickBot="1">
      <c r="B5920" s="2640"/>
      <c r="C5920" s="2641"/>
      <c r="D5920" s="25"/>
      <c r="E5920" s="26"/>
      <c r="F5920" s="27"/>
      <c r="G5920" s="28">
        <f>F5920*E5920</f>
        <v>0</v>
      </c>
      <c r="H5920" s="29"/>
      <c r="I5920" s="30"/>
    </row>
    <row r="5921" spans="2:9" ht="15.75" thickBot="1">
      <c r="B5921" s="30"/>
      <c r="C5921" s="30"/>
      <c r="D5921" s="30"/>
      <c r="E5921" s="30"/>
      <c r="F5921" s="30"/>
      <c r="G5921" s="31" t="s">
        <v>855</v>
      </c>
      <c r="H5921" s="65">
        <f>SUM(G5917:G5920)</f>
        <v>12414.44218564</v>
      </c>
      <c r="I5921" s="554"/>
    </row>
    <row r="5922" spans="2:9" ht="15.75" thickBot="1">
      <c r="B5922" s="2604" t="s">
        <v>856</v>
      </c>
      <c r="C5922" s="2604"/>
      <c r="D5922" s="2604"/>
      <c r="E5922" s="2604"/>
      <c r="F5922" s="2604"/>
      <c r="G5922" s="2604"/>
      <c r="H5922" s="2604"/>
      <c r="I5922" s="1438"/>
    </row>
    <row r="5923" spans="2:9">
      <c r="B5923" s="391" t="s">
        <v>300</v>
      </c>
      <c r="C5923" s="160" t="s">
        <v>857</v>
      </c>
      <c r="D5923" s="159" t="s">
        <v>310</v>
      </c>
      <c r="E5923" s="159" t="s">
        <v>858</v>
      </c>
      <c r="F5923" s="171" t="s">
        <v>859</v>
      </c>
      <c r="G5923" s="171" t="s">
        <v>852</v>
      </c>
      <c r="H5923" s="34"/>
      <c r="I5923" s="30"/>
    </row>
    <row r="5924" spans="2:9">
      <c r="B5924" s="20" t="s">
        <v>932</v>
      </c>
      <c r="C5924" s="69">
        <v>0.25700000000000001</v>
      </c>
      <c r="D5924" s="33" t="s">
        <v>362</v>
      </c>
      <c r="E5924" s="168"/>
      <c r="F5924" s="23">
        <f>'sub. anal.'!F54</f>
        <v>556025.80633333337</v>
      </c>
      <c r="G5924" s="23">
        <f>+F5924*C5924</f>
        <v>142898.63222766668</v>
      </c>
      <c r="H5924" s="19"/>
      <c r="I5924" s="30"/>
    </row>
    <row r="5925" spans="2:9">
      <c r="B5925" s="20" t="s">
        <v>936</v>
      </c>
      <c r="C5925" s="69">
        <v>1</v>
      </c>
      <c r="D5925" s="33" t="s">
        <v>247</v>
      </c>
      <c r="E5925" s="168"/>
      <c r="F5925" s="23">
        <f>+insum!E32</f>
        <v>15000</v>
      </c>
      <c r="G5925" s="23">
        <f>+F5925*C5925</f>
        <v>15000</v>
      </c>
      <c r="H5925" s="19"/>
      <c r="I5925" s="30"/>
    </row>
    <row r="5926" spans="2:9">
      <c r="B5926" s="20" t="s">
        <v>883</v>
      </c>
      <c r="C5926" s="69">
        <v>0.01</v>
      </c>
      <c r="D5926" s="33" t="s">
        <v>884</v>
      </c>
      <c r="E5926" s="169"/>
      <c r="F5926" s="59">
        <f>+insum!E47</f>
        <v>7200</v>
      </c>
      <c r="G5926" s="23">
        <f>+F5926*C5926</f>
        <v>72</v>
      </c>
      <c r="H5926" s="19"/>
      <c r="I5926" s="30"/>
    </row>
    <row r="5927" spans="2:9">
      <c r="B5927" s="20" t="s">
        <v>937</v>
      </c>
      <c r="C5927" s="69">
        <v>1</v>
      </c>
      <c r="D5927" s="33" t="s">
        <v>424</v>
      </c>
      <c r="E5927" s="168"/>
      <c r="F5927" s="23">
        <f>+insum!E34</f>
        <v>15000</v>
      </c>
      <c r="G5927" s="59">
        <f>+F5927*C5927</f>
        <v>15000</v>
      </c>
      <c r="H5927" s="19"/>
      <c r="I5927" s="30"/>
    </row>
    <row r="5928" spans="2:9" ht="15.75" thickBot="1">
      <c r="B5928" s="162" t="s">
        <v>996</v>
      </c>
      <c r="C5928" s="163">
        <v>24.2</v>
      </c>
      <c r="D5928" s="164" t="s">
        <v>388</v>
      </c>
      <c r="E5928" s="164"/>
      <c r="F5928" s="165">
        <v>3800</v>
      </c>
      <c r="G5928" s="59">
        <f>+F5928*C5928</f>
        <v>91960</v>
      </c>
      <c r="H5928" s="29"/>
      <c r="I5928" s="30"/>
    </row>
    <row r="5929" spans="2:9" ht="15.75" thickBot="1">
      <c r="B5929" s="30"/>
      <c r="C5929" s="30"/>
      <c r="D5929" s="30"/>
      <c r="E5929" s="30"/>
      <c r="F5929" s="30"/>
      <c r="G5929" s="31" t="s">
        <v>855</v>
      </c>
      <c r="H5929" s="65">
        <f>SUM(G5924:G5928)</f>
        <v>264930.63222766668</v>
      </c>
      <c r="I5929" s="554"/>
    </row>
    <row r="5930" spans="2:9" ht="15.75" thickBot="1">
      <c r="B5930" s="2605" t="s">
        <v>864</v>
      </c>
      <c r="C5930" s="2605"/>
      <c r="D5930" s="2605"/>
      <c r="E5930" s="2605"/>
      <c r="F5930" s="2605"/>
      <c r="G5930" s="2605"/>
      <c r="H5930" s="2605"/>
      <c r="I5930" s="1438"/>
    </row>
    <row r="5931" spans="2:9" ht="22.5">
      <c r="B5931" s="39" t="s">
        <v>865</v>
      </c>
      <c r="C5931" s="41" t="s">
        <v>866</v>
      </c>
      <c r="D5931" s="42" t="s">
        <v>867</v>
      </c>
      <c r="E5931" s="42" t="s">
        <v>868</v>
      </c>
      <c r="F5931" s="42" t="s">
        <v>850</v>
      </c>
      <c r="G5931" s="43" t="s">
        <v>852</v>
      </c>
      <c r="H5931" s="44"/>
      <c r="I5931" s="30"/>
    </row>
    <row r="5932" spans="2:9">
      <c r="B5932" s="45"/>
      <c r="C5932" s="46"/>
      <c r="D5932" s="47"/>
      <c r="E5932" s="23"/>
      <c r="F5932" s="59"/>
      <c r="G5932" s="23"/>
      <c r="H5932" s="48"/>
      <c r="I5932" s="30"/>
    </row>
    <row r="5933" spans="2:9">
      <c r="B5933" s="45"/>
      <c r="C5933" s="46"/>
      <c r="D5933" s="22"/>
      <c r="E5933" s="49"/>
      <c r="F5933" s="23"/>
      <c r="G5933" s="23"/>
      <c r="H5933" s="48"/>
      <c r="I5933" s="30"/>
    </row>
    <row r="5934" spans="2:9">
      <c r="B5934" s="45"/>
      <c r="C5934" s="46"/>
      <c r="D5934" s="22"/>
      <c r="E5934" s="49"/>
      <c r="F5934" s="23"/>
      <c r="G5934" s="23"/>
      <c r="H5934" s="48"/>
      <c r="I5934" s="30"/>
    </row>
    <row r="5935" spans="2:9" ht="15.75" thickBot="1">
      <c r="B5935" s="50"/>
      <c r="C5935" s="52"/>
      <c r="D5935" s="52"/>
      <c r="E5935" s="52"/>
      <c r="F5935" s="52"/>
      <c r="G5935" s="53"/>
      <c r="H5935" s="48"/>
      <c r="I5935" s="30"/>
    </row>
    <row r="5936" spans="2:9" ht="15.75" thickBot="1">
      <c r="B5936" s="30"/>
      <c r="C5936" s="30"/>
      <c r="D5936" s="30"/>
      <c r="E5936" s="30"/>
      <c r="F5936" s="30"/>
      <c r="G5936" s="31" t="s">
        <v>855</v>
      </c>
      <c r="H5936" s="32">
        <f>SUM(G5932:G5935)</f>
        <v>0</v>
      </c>
      <c r="I5936" s="554"/>
    </row>
    <row r="5937" spans="2:9" ht="15.75" thickBot="1">
      <c r="B5937" s="2605" t="s">
        <v>869</v>
      </c>
      <c r="C5937" s="2605"/>
      <c r="D5937" s="2605"/>
      <c r="E5937" s="2605"/>
      <c r="F5937" s="2605"/>
      <c r="G5937" s="2605"/>
      <c r="H5937" s="2605"/>
      <c r="I5937" s="1438"/>
    </row>
    <row r="5938" spans="2:9">
      <c r="B5938" s="54" t="s">
        <v>870</v>
      </c>
      <c r="C5938" s="42" t="s">
        <v>871</v>
      </c>
      <c r="D5938" s="42" t="s">
        <v>872</v>
      </c>
      <c r="E5938" s="55" t="s">
        <v>873</v>
      </c>
      <c r="F5938" s="55" t="s">
        <v>851</v>
      </c>
      <c r="G5938" s="43" t="s">
        <v>852</v>
      </c>
      <c r="H5938" s="34"/>
      <c r="I5938" s="30"/>
    </row>
    <row r="5939" spans="2:9">
      <c r="B5939" s="45" t="s">
        <v>938</v>
      </c>
      <c r="C5939" s="56">
        <f>'M.O. y F.prest.'!C38</f>
        <v>47450</v>
      </c>
      <c r="D5939" s="838">
        <f>+'M.O. y F.prest.'!$F$33</f>
        <v>1.7612000000000001</v>
      </c>
      <c r="E5939" s="58">
        <f>C5939*D5939*3</f>
        <v>250706.82</v>
      </c>
      <c r="F5939" s="49">
        <v>10</v>
      </c>
      <c r="G5939" s="24">
        <f>E5939/F5939</f>
        <v>25070.682000000001</v>
      </c>
      <c r="H5939" s="19"/>
      <c r="I5939" s="30"/>
    </row>
    <row r="5940" spans="2:9">
      <c r="B5940" s="45" t="s">
        <v>927</v>
      </c>
      <c r="C5940" s="56">
        <f>'M.O. y F.prest.'!C39</f>
        <v>83568.94</v>
      </c>
      <c r="D5940" s="838">
        <f>+'M.O. y F.prest.'!$F$33</f>
        <v>1.7612000000000001</v>
      </c>
      <c r="E5940" s="58">
        <f>C5940*D5940</f>
        <v>147181.61712800001</v>
      </c>
      <c r="F5940" s="49">
        <v>10</v>
      </c>
      <c r="G5940" s="24">
        <f>E5940/F5940</f>
        <v>14718.161712800002</v>
      </c>
      <c r="H5940" s="19"/>
      <c r="I5940" s="30"/>
    </row>
    <row r="5941" spans="2:9">
      <c r="B5941" s="45"/>
      <c r="C5941" s="59"/>
      <c r="D5941" s="22"/>
      <c r="E5941" s="59"/>
      <c r="F5941" s="23"/>
      <c r="G5941" s="24"/>
      <c r="H5941" s="19"/>
      <c r="I5941" s="30"/>
    </row>
    <row r="5942" spans="2:9" ht="15.75" thickBot="1">
      <c r="B5942" s="50"/>
      <c r="C5942" s="51"/>
      <c r="D5942" s="51"/>
      <c r="E5942" s="51"/>
      <c r="F5942" s="51"/>
      <c r="G5942" s="29"/>
      <c r="H5942" s="29"/>
      <c r="I5942" s="30"/>
    </row>
    <row r="5943" spans="2:9" ht="15.75" thickBot="1">
      <c r="B5943" s="30"/>
      <c r="C5943" s="30"/>
      <c r="D5943" s="30"/>
      <c r="E5943" s="30"/>
      <c r="F5943" s="30"/>
      <c r="G5943" s="31" t="s">
        <v>855</v>
      </c>
      <c r="H5943" s="32">
        <f>SUM(G5939:G5942)</f>
        <v>39788.843712800001</v>
      </c>
      <c r="I5943" s="554"/>
    </row>
    <row r="5944" spans="2:9" ht="15.75" thickBot="1">
      <c r="B5944" s="30"/>
      <c r="C5944" s="30"/>
      <c r="D5944" s="30"/>
      <c r="E5944" s="30"/>
      <c r="F5944" s="30"/>
      <c r="G5944" s="60"/>
      <c r="H5944" s="30"/>
      <c r="I5944" s="30"/>
    </row>
    <row r="5945" spans="2:9" ht="15.75" thickBot="1">
      <c r="B5945" s="30"/>
      <c r="C5945" s="30"/>
      <c r="D5945" s="30"/>
      <c r="E5945" s="61" t="s">
        <v>876</v>
      </c>
      <c r="F5945" s="62"/>
      <c r="G5945" s="62"/>
      <c r="H5945" s="71">
        <f>H5921+H5929+H5936+H5943</f>
        <v>317133.91812610667</v>
      </c>
      <c r="I5945" s="182"/>
    </row>
    <row r="5947" spans="2:9" ht="15.75" thickBot="1"/>
    <row r="5948" spans="2:9" ht="46.9" customHeight="1">
      <c r="B5948" s="393"/>
      <c r="C5948" s="2617" t="s">
        <v>211</v>
      </c>
      <c r="D5948" s="2618"/>
      <c r="E5948" s="2618"/>
      <c r="F5948" s="2619"/>
      <c r="G5948" s="2620"/>
      <c r="H5948" s="2621"/>
      <c r="I5948" s="1586"/>
    </row>
    <row r="5949" spans="2:9" ht="26.25">
      <c r="B5949" s="2622" t="s">
        <v>840</v>
      </c>
      <c r="C5949" s="2623"/>
      <c r="D5949" s="2623"/>
      <c r="E5949" s="2623"/>
      <c r="F5949" s="2623"/>
      <c r="G5949" s="2623"/>
      <c r="H5949" s="2624"/>
      <c r="I5949" s="1587"/>
    </row>
    <row r="5950" spans="2:9">
      <c r="B5950" s="2625" t="s">
        <v>841</v>
      </c>
      <c r="C5950" s="2626"/>
      <c r="D5950" s="2584"/>
      <c r="E5950" s="2585"/>
      <c r="F5950" s="2586"/>
      <c r="G5950" s="11" t="s">
        <v>843</v>
      </c>
      <c r="H5950" s="12" t="str">
        <f>+'Pres. OBRA'!D196</f>
        <v>M3</v>
      </c>
      <c r="I5950" s="60"/>
    </row>
    <row r="5951" spans="2:9">
      <c r="B5951" s="2590"/>
      <c r="C5951" s="2591"/>
      <c r="D5951" s="2587"/>
      <c r="E5951" s="2588"/>
      <c r="F5951" s="2589"/>
      <c r="G5951" s="13" t="s">
        <v>845</v>
      </c>
      <c r="H5951" s="14">
        <f>+'Pres. OBRA'!B196</f>
        <v>12.399999999999999</v>
      </c>
      <c r="I5951" s="30"/>
    </row>
    <row r="5952" spans="2:9" ht="18">
      <c r="B5952" s="392" t="s">
        <v>295</v>
      </c>
      <c r="C5952" s="2592" t="str">
        <f>C5</f>
        <v xml:space="preserve"> "CONSTRUCCION DEL PARQUE LA FAMILIA DEL MUNICIPIO DE GIRARDOTA"</v>
      </c>
      <c r="D5952" s="2593"/>
      <c r="E5952" s="2593"/>
      <c r="F5952" s="2593"/>
      <c r="G5952" s="2593"/>
      <c r="H5952" s="2594"/>
      <c r="I5952" s="31"/>
    </row>
    <row r="5953" spans="2:17" ht="57.6" customHeight="1" thickBot="1">
      <c r="B5953" s="15" t="s">
        <v>847</v>
      </c>
      <c r="C5953" s="2596" t="str">
        <f>+'Pres. OBRA'!C196</f>
        <v>suministro e instalacion de superficie de arena SILICE para parque infantil al aire libre, esta arena debe estar libre de arcillas, polvo y materia organica, su granulometria debe ser de 0,25mm a 2mm, textura suave, no abrasiva y comoda al tacto de los niños, ademas no se debe compactar. incluye base de confinamiento perimetral en concreto de 10cm de ancho por 35 cm de alto desde el nivel del suelo y enterrado 10 cm.</v>
      </c>
      <c r="D5953" s="2596"/>
      <c r="E5953" s="2596"/>
      <c r="F5953" s="2596"/>
      <c r="G5953" s="2596"/>
      <c r="H5953" s="2597"/>
      <c r="I5953" s="231"/>
    </row>
    <row r="5954" spans="2:17" ht="15.75" thickBot="1">
      <c r="B5954" s="166" t="s">
        <v>848</v>
      </c>
      <c r="C5954" s="30"/>
      <c r="D5954" s="30"/>
      <c r="E5954" s="30"/>
      <c r="F5954" s="30"/>
      <c r="G5954" s="30"/>
      <c r="H5954" s="167"/>
      <c r="I5954" s="30"/>
    </row>
    <row r="5955" spans="2:17">
      <c r="B5955" s="2598" t="s">
        <v>300</v>
      </c>
      <c r="C5955" s="2599"/>
      <c r="D5955" s="42" t="s">
        <v>849</v>
      </c>
      <c r="E5955" s="42" t="s">
        <v>850</v>
      </c>
      <c r="F5955" s="42" t="s">
        <v>851</v>
      </c>
      <c r="G5955" s="43" t="s">
        <v>852</v>
      </c>
      <c r="H5955" s="34"/>
      <c r="I5955" s="30"/>
      <c r="P5955">
        <f>+P5958/Q5958</f>
        <v>9.5930232558139525E-3</v>
      </c>
    </row>
    <row r="5956" spans="2:17">
      <c r="B5956" s="2600" t="s">
        <v>877</v>
      </c>
      <c r="C5956" s="2601"/>
      <c r="D5956" s="22" t="s">
        <v>592</v>
      </c>
      <c r="E5956" s="23"/>
      <c r="F5956" s="23">
        <v>0.05</v>
      </c>
      <c r="G5956" s="24">
        <f>+F5956*H5975</f>
        <v>1326.2947904266669</v>
      </c>
      <c r="H5956" s="19"/>
      <c r="I5956" s="30"/>
    </row>
    <row r="5957" spans="2:17" ht="15.75" thickBot="1">
      <c r="B5957" s="2640"/>
      <c r="C5957" s="2641"/>
      <c r="D5957" s="25"/>
      <c r="E5957" s="27"/>
      <c r="F5957" s="27"/>
      <c r="G5957" s="28"/>
      <c r="H5957" s="19"/>
      <c r="I5957" s="30"/>
    </row>
    <row r="5958" spans="2:17" ht="15.75" thickBot="1">
      <c r="B5958" s="30"/>
      <c r="C5958" s="30"/>
      <c r="D5958" s="30"/>
      <c r="E5958" s="30"/>
      <c r="F5958" s="30"/>
      <c r="G5958" s="31" t="s">
        <v>855</v>
      </c>
      <c r="H5958" s="65">
        <f>SUM(G5956:G5957)</f>
        <v>1326.2947904266669</v>
      </c>
      <c r="I5958" s="554"/>
      <c r="P5958">
        <v>3.3</v>
      </c>
      <c r="Q5958">
        <v>344</v>
      </c>
    </row>
    <row r="5959" spans="2:17" ht="15.75" thickBot="1">
      <c r="B5959" s="2604" t="s">
        <v>856</v>
      </c>
      <c r="C5959" s="2604"/>
      <c r="D5959" s="2604"/>
      <c r="E5959" s="2604"/>
      <c r="F5959" s="2604"/>
      <c r="G5959" s="2604"/>
      <c r="H5959" s="2604"/>
      <c r="I5959" s="1438"/>
    </row>
    <row r="5960" spans="2:17">
      <c r="B5960" s="2606" t="s">
        <v>300</v>
      </c>
      <c r="C5960" s="2607"/>
      <c r="D5960" s="159" t="s">
        <v>310</v>
      </c>
      <c r="E5960" s="160" t="s">
        <v>857</v>
      </c>
      <c r="F5960" s="159" t="s">
        <v>859</v>
      </c>
      <c r="G5960" s="431" t="s">
        <v>852</v>
      </c>
      <c r="H5960" s="34"/>
      <c r="I5960" s="30"/>
    </row>
    <row r="5961" spans="2:17">
      <c r="B5961" s="2629" t="s">
        <v>932</v>
      </c>
      <c r="C5961" s="2630"/>
      <c r="D5961" s="33" t="s">
        <v>362</v>
      </c>
      <c r="E5961" s="69">
        <v>0.1</v>
      </c>
      <c r="F5961" s="23">
        <f>'sub. anal.'!F54</f>
        <v>556025.80633333337</v>
      </c>
      <c r="G5961" s="24">
        <f>F5961*E5961</f>
        <v>55602.580633333338</v>
      </c>
      <c r="H5961" s="19"/>
      <c r="I5961" s="30"/>
      <c r="N5961">
        <v>0.1</v>
      </c>
      <c r="O5961">
        <v>0.33</v>
      </c>
      <c r="P5961">
        <v>100</v>
      </c>
      <c r="Q5961">
        <f>+N5961*O5961*P5961</f>
        <v>3.3000000000000003</v>
      </c>
    </row>
    <row r="5962" spans="2:17">
      <c r="B5962" s="2629" t="s">
        <v>883</v>
      </c>
      <c r="C5962" s="2630"/>
      <c r="D5962" s="33" t="s">
        <v>884</v>
      </c>
      <c r="E5962" s="69">
        <v>0.01</v>
      </c>
      <c r="F5962" s="59">
        <f>+insum!E47</f>
        <v>7200</v>
      </c>
      <c r="G5962" s="24">
        <f>+F5962*E5962</f>
        <v>72</v>
      </c>
      <c r="H5962" s="19"/>
      <c r="I5962" s="30"/>
    </row>
    <row r="5963" spans="2:17">
      <c r="B5963" s="2629" t="s">
        <v>937</v>
      </c>
      <c r="C5963" s="2630"/>
      <c r="D5963" s="33" t="s">
        <v>424</v>
      </c>
      <c r="E5963" s="69">
        <v>0.05</v>
      </c>
      <c r="F5963" s="23">
        <f>+insum!E34</f>
        <v>15000</v>
      </c>
      <c r="G5963" s="64">
        <f>+F5963*E5963</f>
        <v>750</v>
      </c>
      <c r="H5963" s="19"/>
      <c r="I5963" s="30"/>
    </row>
    <row r="5964" spans="2:17">
      <c r="B5964" s="395" t="s">
        <v>1390</v>
      </c>
      <c r="C5964" s="259"/>
      <c r="D5964" s="33" t="s">
        <v>139</v>
      </c>
      <c r="E5964" s="69">
        <v>0.05</v>
      </c>
      <c r="F5964" s="23">
        <f>+insum!E48</f>
        <v>15000</v>
      </c>
      <c r="G5964" s="64">
        <f>+F5964*E5964</f>
        <v>750</v>
      </c>
      <c r="H5964" s="19"/>
      <c r="I5964" s="30"/>
    </row>
    <row r="5965" spans="2:17" ht="15.75" thickBot="1">
      <c r="B5965" s="2744" t="s">
        <v>1391</v>
      </c>
      <c r="C5965" s="2745"/>
      <c r="D5965" s="164" t="s">
        <v>362</v>
      </c>
      <c r="E5965" s="952">
        <v>1.05</v>
      </c>
      <c r="F5965" s="165">
        <v>822000</v>
      </c>
      <c r="G5965" s="432">
        <f>+F5965*E5965</f>
        <v>863100</v>
      </c>
      <c r="H5965" s="29"/>
      <c r="I5965" s="30"/>
      <c r="N5965" t="s">
        <v>1392</v>
      </c>
      <c r="O5965" t="s">
        <v>362</v>
      </c>
    </row>
    <row r="5966" spans="2:17" ht="15.75" thickBot="1">
      <c r="B5966" s="30"/>
      <c r="C5966" s="30"/>
      <c r="D5966" s="30"/>
      <c r="E5966" s="30"/>
      <c r="F5966" s="30"/>
      <c r="G5966" s="31" t="s">
        <v>855</v>
      </c>
      <c r="H5966" s="65">
        <f>SUM(G5961:G5965)</f>
        <v>920274.5806333333</v>
      </c>
      <c r="I5966" s="554"/>
      <c r="N5966">
        <v>2.0799999999999998E-3</v>
      </c>
      <c r="O5966" s="1180">
        <f>+N5966*481</f>
        <v>1.0004799999999998</v>
      </c>
    </row>
    <row r="5967" spans="2:17" ht="15.75" thickBot="1">
      <c r="B5967" s="2605" t="s">
        <v>864</v>
      </c>
      <c r="C5967" s="2605"/>
      <c r="D5967" s="2605"/>
      <c r="E5967" s="2605"/>
      <c r="F5967" s="2605"/>
      <c r="G5967" s="2605"/>
      <c r="H5967" s="2605"/>
      <c r="I5967" s="1438"/>
    </row>
    <row r="5968" spans="2:17" ht="22.5">
      <c r="B5968" s="39" t="s">
        <v>865</v>
      </c>
      <c r="C5968" s="41" t="s">
        <v>866</v>
      </c>
      <c r="D5968" s="42" t="s">
        <v>867</v>
      </c>
      <c r="E5968" s="42" t="s">
        <v>868</v>
      </c>
      <c r="F5968" s="42" t="s">
        <v>850</v>
      </c>
      <c r="G5968" s="43" t="s">
        <v>852</v>
      </c>
      <c r="H5968" s="44"/>
      <c r="I5968" s="30"/>
    </row>
    <row r="5969" spans="2:9" ht="15.75" thickBot="1">
      <c r="B5969" s="203"/>
      <c r="C5969" s="52"/>
      <c r="D5969" s="52"/>
      <c r="E5969" s="52"/>
      <c r="F5969" s="52"/>
      <c r="G5969" s="53"/>
      <c r="H5969" s="48"/>
      <c r="I5969" s="30"/>
    </row>
    <row r="5970" spans="2:9" ht="15.75" thickBot="1">
      <c r="B5970" s="30"/>
      <c r="C5970" s="30"/>
      <c r="D5970" s="30"/>
      <c r="E5970" s="30"/>
      <c r="F5970" s="30"/>
      <c r="G5970" s="31" t="s">
        <v>855</v>
      </c>
      <c r="H5970" s="32">
        <f>SUM(G5969:G5969)</f>
        <v>0</v>
      </c>
      <c r="I5970" s="554"/>
    </row>
    <row r="5971" spans="2:9" ht="15.75" thickBot="1">
      <c r="B5971" s="2605" t="s">
        <v>869</v>
      </c>
      <c r="C5971" s="2605"/>
      <c r="D5971" s="2605"/>
      <c r="E5971" s="2605"/>
      <c r="F5971" s="2605"/>
      <c r="G5971" s="2605"/>
      <c r="H5971" s="2605"/>
      <c r="I5971" s="1438"/>
    </row>
    <row r="5972" spans="2:9">
      <c r="B5972" s="54" t="s">
        <v>870</v>
      </c>
      <c r="C5972" s="42" t="s">
        <v>871</v>
      </c>
      <c r="D5972" s="42" t="s">
        <v>872</v>
      </c>
      <c r="E5972" s="55" t="s">
        <v>873</v>
      </c>
      <c r="F5972" s="55" t="s">
        <v>851</v>
      </c>
      <c r="G5972" s="43" t="s">
        <v>852</v>
      </c>
      <c r="H5972" s="34"/>
      <c r="I5972" s="30"/>
    </row>
    <row r="5973" spans="2:9">
      <c r="B5973" s="45" t="s">
        <v>938</v>
      </c>
      <c r="C5973" s="56">
        <f>'M.O. y F.prest.'!C38</f>
        <v>47450</v>
      </c>
      <c r="D5973" s="838">
        <f>+'M.O. y F.prest.'!$F$33</f>
        <v>1.7612000000000001</v>
      </c>
      <c r="E5973" s="58">
        <f>C5973*D5973*3</f>
        <v>250706.82</v>
      </c>
      <c r="F5973" s="49">
        <v>15</v>
      </c>
      <c r="G5973" s="24">
        <f>E5973/F5973</f>
        <v>16713.788</v>
      </c>
      <c r="H5973" s="19"/>
      <c r="I5973" s="30"/>
    </row>
    <row r="5974" spans="2:9" ht="15.75" thickBot="1">
      <c r="B5974" s="203" t="s">
        <v>927</v>
      </c>
      <c r="C5974" s="548">
        <f>'M.O. y F.prest.'!C39</f>
        <v>83568.94</v>
      </c>
      <c r="D5974" s="838">
        <f>+'M.O. y F.prest.'!$F$33</f>
        <v>1.7612000000000001</v>
      </c>
      <c r="E5974" s="549">
        <f>C5974*D5974</f>
        <v>147181.61712800001</v>
      </c>
      <c r="F5974" s="211">
        <v>15</v>
      </c>
      <c r="G5974" s="28">
        <f>E5974/F5974</f>
        <v>9812.1078085333338</v>
      </c>
      <c r="H5974" s="19"/>
      <c r="I5974" s="30"/>
    </row>
    <row r="5975" spans="2:9" ht="15.75" thickBot="1">
      <c r="B5975" s="30"/>
      <c r="C5975" s="30"/>
      <c r="D5975" s="30"/>
      <c r="E5975" s="30"/>
      <c r="F5975" s="30"/>
      <c r="G5975" s="31" t="s">
        <v>855</v>
      </c>
      <c r="H5975" s="32">
        <f>SUM(G5973:G5974)</f>
        <v>26525.895808533336</v>
      </c>
      <c r="I5975" s="554"/>
    </row>
    <row r="5976" spans="2:9" ht="15.75" thickBot="1">
      <c r="B5976" s="30"/>
      <c r="C5976" s="30"/>
      <c r="D5976" s="30"/>
      <c r="E5976" s="61" t="s">
        <v>876</v>
      </c>
      <c r="F5976" s="62"/>
      <c r="G5976" s="62"/>
      <c r="H5976" s="71">
        <f>H5958+H5966+H5970+H5975</f>
        <v>948126.77123229322</v>
      </c>
      <c r="I5976" s="182"/>
    </row>
    <row r="5978" spans="2:9" ht="15.75" thickBot="1"/>
    <row r="5979" spans="2:9" ht="11.45" customHeight="1" thickBot="1">
      <c r="B5979" s="30"/>
      <c r="C5979" s="30"/>
      <c r="D5979" s="30"/>
      <c r="E5979" s="61"/>
      <c r="F5979" s="62"/>
      <c r="G5979" s="62"/>
      <c r="H5979" s="177"/>
      <c r="I5979" s="182"/>
    </row>
    <row r="5980" spans="2:9" ht="39.6" customHeight="1">
      <c r="B5980" s="393"/>
      <c r="C5980" s="2617" t="s">
        <v>211</v>
      </c>
      <c r="D5980" s="2618"/>
      <c r="E5980" s="2618"/>
      <c r="F5980" s="2619"/>
      <c r="G5980" s="2620"/>
      <c r="H5980" s="2621"/>
      <c r="I5980" s="1586"/>
    </row>
    <row r="5981" spans="2:9" ht="26.25">
      <c r="B5981" s="2622" t="s">
        <v>840</v>
      </c>
      <c r="C5981" s="2623"/>
      <c r="D5981" s="2623"/>
      <c r="E5981" s="2623"/>
      <c r="F5981" s="2623"/>
      <c r="G5981" s="2623"/>
      <c r="H5981" s="2624"/>
      <c r="I5981" s="1587"/>
    </row>
    <row r="5982" spans="2:9">
      <c r="B5982" s="2625" t="s">
        <v>841</v>
      </c>
      <c r="C5982" s="2626"/>
      <c r="D5982" s="2584" t="str">
        <f>D3</f>
        <v>Elaboró: Yeiner J. Ogaza Diaz</v>
      </c>
      <c r="E5982" s="2585"/>
      <c r="F5982" s="2586"/>
      <c r="G5982" s="11" t="s">
        <v>843</v>
      </c>
      <c r="H5982" s="12" t="str">
        <f>+'Pres. OBRA'!D197</f>
        <v>ML</v>
      </c>
      <c r="I5982" s="60"/>
    </row>
    <row r="5983" spans="2:9">
      <c r="B5983" s="2590"/>
      <c r="C5983" s="2591"/>
      <c r="D5983" s="2587"/>
      <c r="E5983" s="2588"/>
      <c r="F5983" s="2589"/>
      <c r="G5983" s="13" t="s">
        <v>845</v>
      </c>
      <c r="H5983" s="14">
        <f>'Pres. OBRA'!B197</f>
        <v>12.499999999999998</v>
      </c>
      <c r="I5983" s="30"/>
    </row>
    <row r="5984" spans="2:9" ht="18">
      <c r="B5984" s="392" t="s">
        <v>295</v>
      </c>
      <c r="C5984" s="2592" t="str">
        <f>C5</f>
        <v xml:space="preserve"> "CONSTRUCCION DEL PARQUE LA FAMILIA DEL MUNICIPIO DE GIRARDOTA"</v>
      </c>
      <c r="D5984" s="2593"/>
      <c r="E5984" s="2593"/>
      <c r="F5984" s="2593"/>
      <c r="G5984" s="2593"/>
      <c r="H5984" s="2594"/>
      <c r="I5984" s="31"/>
    </row>
    <row r="5985" spans="2:16" ht="112.15" customHeight="1" thickBot="1">
      <c r="B5985" s="15" t="s">
        <v>847</v>
      </c>
      <c r="C5985" s="2596" t="str">
        <f>'Pres. OBRA'!C197</f>
        <v xml:space="preserve">Suministro, transporte y colocación de concreto de 21 Mpa(3000 psi), para losa de graderia de seccion 20x70cm incluye formaleta SUPER T para acabado a la vista ambas caras, vibrado, , reductor de agua tipo Sika o similar, acelerante para concretos tipo Sika o similar, desencofrante tipo Sika o similar, transporte externo e interno y colocación de la formaleta en su sitio de acuerdo a los hilos, medidas y trazos indicados en los planos, lo mismo que el suministro, transporte externo e interno y colocación dentro del molde por medios manuales o mecánicos, del concreto necesario, en las características, secciones y especificaciones indicadas en los planos estructurales de la obra. El contratista debe suministrar tambien todos los elementos necesarios para asegurar la formaleta en su sitio, tales como tacos, parales, pasadores, tensores, etc, que se requiera. </v>
      </c>
      <c r="D5985" s="2596"/>
      <c r="E5985" s="2596"/>
      <c r="F5985" s="2596"/>
      <c r="G5985" s="2596"/>
      <c r="H5985" s="2597"/>
      <c r="I5985" s="231"/>
    </row>
    <row r="5986" spans="2:16" ht="15.75" thickBot="1">
      <c r="B5986" s="166" t="s">
        <v>848</v>
      </c>
      <c r="C5986" s="30"/>
      <c r="D5986" s="30"/>
      <c r="E5986" s="30"/>
      <c r="F5986" s="30"/>
      <c r="G5986" s="30"/>
      <c r="H5986" s="167"/>
      <c r="I5986" s="30"/>
    </row>
    <row r="5987" spans="2:16">
      <c r="B5987" s="2598" t="s">
        <v>300</v>
      </c>
      <c r="C5987" s="2599"/>
      <c r="D5987" s="42" t="s">
        <v>849</v>
      </c>
      <c r="E5987" s="42" t="s">
        <v>850</v>
      </c>
      <c r="F5987" s="42" t="s">
        <v>851</v>
      </c>
      <c r="G5987" s="43" t="s">
        <v>852</v>
      </c>
      <c r="H5987" s="34"/>
      <c r="I5987" s="30"/>
    </row>
    <row r="5988" spans="2:16">
      <c r="B5988" s="2600" t="s">
        <v>877</v>
      </c>
      <c r="C5988" s="2601"/>
      <c r="D5988" s="22" t="s">
        <v>592</v>
      </c>
      <c r="E5988" s="23"/>
      <c r="F5988" s="23">
        <v>0.05</v>
      </c>
      <c r="G5988" s="24">
        <f>+F5988*H6013</f>
        <v>3608.8749200000007</v>
      </c>
      <c r="H5988" s="19"/>
      <c r="I5988" s="30"/>
    </row>
    <row r="5989" spans="2:16">
      <c r="B5989" s="2600" t="s">
        <v>929</v>
      </c>
      <c r="C5989" s="2601"/>
      <c r="D5989" s="22" t="s">
        <v>592</v>
      </c>
      <c r="E5989" s="23">
        <f>+insum!E15</f>
        <v>48500</v>
      </c>
      <c r="F5989" s="23">
        <v>0.25</v>
      </c>
      <c r="G5989" s="24">
        <f>F5989*E5989</f>
        <v>12125</v>
      </c>
      <c r="H5989" s="19"/>
      <c r="I5989" s="30"/>
    </row>
    <row r="5990" spans="2:16">
      <c r="B5990" s="2600" t="s">
        <v>930</v>
      </c>
      <c r="C5990" s="2601"/>
      <c r="D5990" s="22" t="s">
        <v>592</v>
      </c>
      <c r="E5990" s="23">
        <f>+insum!E5</f>
        <v>80000</v>
      </c>
      <c r="F5990" s="23">
        <v>0.25</v>
      </c>
      <c r="G5990" s="24">
        <f>F5990*E5990</f>
        <v>20000</v>
      </c>
      <c r="H5990" s="19"/>
      <c r="I5990" s="30"/>
    </row>
    <row r="5991" spans="2:16">
      <c r="B5991" s="214"/>
      <c r="C5991" s="229"/>
      <c r="D5991" s="22"/>
      <c r="E5991" s="216"/>
      <c r="F5991" s="216"/>
      <c r="G5991" s="24"/>
      <c r="H5991" s="19"/>
      <c r="I5991" s="30"/>
    </row>
    <row r="5992" spans="2:16" ht="15.75" thickBot="1">
      <c r="B5992" s="80"/>
      <c r="C5992" s="81"/>
      <c r="D5992" s="25"/>
      <c r="E5992" s="27"/>
      <c r="F5992" s="27"/>
      <c r="G5992" s="28"/>
      <c r="H5992" s="29"/>
      <c r="I5992" s="30"/>
    </row>
    <row r="5993" spans="2:16" ht="15.75" thickBot="1">
      <c r="B5993" s="30"/>
      <c r="C5993" s="30"/>
      <c r="D5993" s="30"/>
      <c r="E5993" s="30"/>
      <c r="F5993" s="30"/>
      <c r="G5993" s="31" t="s">
        <v>855</v>
      </c>
      <c r="H5993" s="65">
        <f>SUM(G5988:G5992)</f>
        <v>35733.874920000002</v>
      </c>
      <c r="I5993" s="554"/>
    </row>
    <row r="5994" spans="2:16" ht="15.75" thickBot="1">
      <c r="B5994" s="2604" t="s">
        <v>856</v>
      </c>
      <c r="C5994" s="2604"/>
      <c r="D5994" s="2604"/>
      <c r="E5994" s="2604"/>
      <c r="F5994" s="2604"/>
      <c r="G5994" s="2604"/>
      <c r="H5994" s="2604"/>
      <c r="I5994" s="1438"/>
    </row>
    <row r="5995" spans="2:16">
      <c r="B5995" s="391" t="s">
        <v>300</v>
      </c>
      <c r="C5995" s="160" t="s">
        <v>857</v>
      </c>
      <c r="D5995" s="159" t="s">
        <v>310</v>
      </c>
      <c r="E5995" s="159" t="s">
        <v>858</v>
      </c>
      <c r="F5995" s="171" t="s">
        <v>859</v>
      </c>
      <c r="G5995" s="547" t="s">
        <v>852</v>
      </c>
      <c r="H5995" s="34"/>
      <c r="I5995" s="30"/>
    </row>
    <row r="5996" spans="2:16">
      <c r="B5996" s="20" t="s">
        <v>932</v>
      </c>
      <c r="C5996" s="69">
        <f>0.7*0.2*1.05</f>
        <v>0.14699999999999999</v>
      </c>
      <c r="D5996" s="33" t="s">
        <v>362</v>
      </c>
      <c r="E5996" s="168"/>
      <c r="F5996" s="23">
        <f>'sub. anal.'!F54</f>
        <v>556025.80633333337</v>
      </c>
      <c r="G5996" s="24">
        <f>F5996*C5996</f>
        <v>81735.793531000003</v>
      </c>
      <c r="H5996" s="19"/>
      <c r="I5996" s="30"/>
      <c r="M5996">
        <v>0.2</v>
      </c>
      <c r="N5996">
        <v>0.7</v>
      </c>
      <c r="O5996">
        <v>1</v>
      </c>
      <c r="P5996">
        <f>+M5996*N5996*O5996</f>
        <v>0.13999999999999999</v>
      </c>
    </row>
    <row r="5997" spans="2:16">
      <c r="B5997" s="20" t="s">
        <v>883</v>
      </c>
      <c r="C5997" s="69">
        <v>1</v>
      </c>
      <c r="D5997" s="33" t="s">
        <v>884</v>
      </c>
      <c r="E5997" s="169"/>
      <c r="F5997" s="59">
        <f>+insum!E47</f>
        <v>7200</v>
      </c>
      <c r="G5997" s="24">
        <f>+F5997*C5997</f>
        <v>7200</v>
      </c>
      <c r="H5997" s="19"/>
      <c r="I5997" s="30"/>
    </row>
    <row r="5998" spans="2:16" ht="18" customHeight="1">
      <c r="B5998" s="20" t="s">
        <v>937</v>
      </c>
      <c r="C5998" s="69">
        <v>2</v>
      </c>
      <c r="D5998" s="33" t="s">
        <v>424</v>
      </c>
      <c r="E5998" s="168"/>
      <c r="F5998" s="23">
        <f>+insum!E34</f>
        <v>15000</v>
      </c>
      <c r="G5998" s="64">
        <f>+F5998*C5998</f>
        <v>30000</v>
      </c>
      <c r="H5998" s="19"/>
      <c r="I5998" s="30"/>
    </row>
    <row r="5999" spans="2:16" ht="18" customHeight="1">
      <c r="B5999" s="214" t="s">
        <v>1393</v>
      </c>
      <c r="C5999" s="1471">
        <v>0.5</v>
      </c>
      <c r="D5999" s="1472" t="s">
        <v>388</v>
      </c>
      <c r="E5999" s="169"/>
      <c r="F5999" s="216">
        <v>4500</v>
      </c>
      <c r="G5999" s="64">
        <f>+F5999*C5999</f>
        <v>2250</v>
      </c>
      <c r="H5999" s="19"/>
      <c r="I5999" s="30"/>
    </row>
    <row r="6000" spans="2:16" ht="15.75" thickBot="1">
      <c r="B6000" s="162" t="s">
        <v>1394</v>
      </c>
      <c r="C6000" s="163">
        <v>1</v>
      </c>
      <c r="D6000" s="164" t="s">
        <v>383</v>
      </c>
      <c r="E6000" s="164"/>
      <c r="F6000" s="165">
        <f>+insum!E36</f>
        <v>46875</v>
      </c>
      <c r="G6000" s="432">
        <f>+F6000*C6000</f>
        <v>46875</v>
      </c>
      <c r="H6000" s="29"/>
      <c r="I6000" s="30"/>
    </row>
    <row r="6001" spans="2:9" ht="15.75" thickBot="1">
      <c r="B6001" s="225"/>
      <c r="C6001" s="226"/>
      <c r="D6001" s="227"/>
      <c r="E6001" s="227"/>
      <c r="F6001" s="228"/>
      <c r="G6001" s="228"/>
      <c r="H6001" s="29"/>
      <c r="I6001" s="30"/>
    </row>
    <row r="6002" spans="2:9" ht="12.6" customHeight="1" thickBot="1">
      <c r="B6002" s="30"/>
      <c r="C6002" s="30"/>
      <c r="D6002" s="30"/>
      <c r="E6002" s="30"/>
      <c r="F6002" s="30"/>
      <c r="G6002" s="31" t="s">
        <v>855</v>
      </c>
      <c r="H6002" s="65">
        <f>SUM(G5996:G6000)</f>
        <v>168060.793531</v>
      </c>
      <c r="I6002" s="554"/>
    </row>
    <row r="6003" spans="2:9" ht="16.899999999999999" customHeight="1" thickBot="1">
      <c r="B6003" s="2605" t="s">
        <v>864</v>
      </c>
      <c r="C6003" s="2605"/>
      <c r="D6003" s="2605"/>
      <c r="E6003" s="2605"/>
      <c r="F6003" s="2605"/>
      <c r="G6003" s="2605"/>
      <c r="H6003" s="2605"/>
      <c r="I6003" s="1438"/>
    </row>
    <row r="6004" spans="2:9" ht="19.149999999999999" customHeight="1">
      <c r="B6004" s="39" t="s">
        <v>865</v>
      </c>
      <c r="C6004" s="41" t="s">
        <v>866</v>
      </c>
      <c r="D6004" s="42" t="s">
        <v>867</v>
      </c>
      <c r="E6004" s="42" t="s">
        <v>868</v>
      </c>
      <c r="F6004" s="42" t="s">
        <v>850</v>
      </c>
      <c r="G6004" s="43" t="s">
        <v>852</v>
      </c>
      <c r="H6004" s="44"/>
      <c r="I6004" s="30"/>
    </row>
    <row r="6005" spans="2:9">
      <c r="B6005" s="45"/>
      <c r="C6005" s="46"/>
      <c r="D6005" s="47"/>
      <c r="E6005" s="23"/>
      <c r="F6005" s="59"/>
      <c r="G6005" s="23"/>
      <c r="H6005" s="48"/>
      <c r="I6005" s="30"/>
    </row>
    <row r="6006" spans="2:9" ht="15.75" thickBot="1">
      <c r="B6006" s="50"/>
      <c r="C6006" s="52"/>
      <c r="D6006" s="52"/>
      <c r="E6006" s="52"/>
      <c r="F6006" s="52"/>
      <c r="G6006" s="53"/>
      <c r="H6006" s="48"/>
      <c r="I6006" s="30"/>
    </row>
    <row r="6007" spans="2:9" ht="15.75" customHeight="1" thickBot="1">
      <c r="B6007" s="30"/>
      <c r="C6007" s="30"/>
      <c r="D6007" s="30"/>
      <c r="E6007" s="30"/>
      <c r="F6007" s="30"/>
      <c r="G6007" s="31" t="s">
        <v>855</v>
      </c>
      <c r="H6007" s="32">
        <f>SUM(G6005:G6006)</f>
        <v>0</v>
      </c>
      <c r="I6007" s="554"/>
    </row>
    <row r="6008" spans="2:9" ht="18.75" customHeight="1" thickBot="1">
      <c r="B6008" s="2605" t="s">
        <v>869</v>
      </c>
      <c r="C6008" s="2605"/>
      <c r="D6008" s="2605"/>
      <c r="E6008" s="2605"/>
      <c r="F6008" s="2605"/>
      <c r="G6008" s="2605"/>
      <c r="H6008" s="2605"/>
      <c r="I6008" s="1438"/>
    </row>
    <row r="6009" spans="2:9">
      <c r="B6009" s="54" t="s">
        <v>870</v>
      </c>
      <c r="C6009" s="42" t="s">
        <v>871</v>
      </c>
      <c r="D6009" s="42" t="s">
        <v>872</v>
      </c>
      <c r="E6009" s="55" t="s">
        <v>873</v>
      </c>
      <c r="F6009" s="55" t="s">
        <v>851</v>
      </c>
      <c r="G6009" s="43" t="s">
        <v>852</v>
      </c>
      <c r="H6009" s="34"/>
      <c r="I6009" s="30"/>
    </row>
    <row r="6010" spans="2:9">
      <c r="B6010" s="45" t="s">
        <v>938</v>
      </c>
      <c r="C6010" s="56">
        <v>22982</v>
      </c>
      <c r="D6010" s="838">
        <f>+'M.O. y F.prest.'!$F$33</f>
        <v>1.7612000000000001</v>
      </c>
      <c r="E6010" s="58">
        <f>C6010*D6010*2</f>
        <v>80951.796800000011</v>
      </c>
      <c r="F6010" s="49">
        <v>2</v>
      </c>
      <c r="G6010" s="24">
        <f>E6010/F6010</f>
        <v>40475.898400000005</v>
      </c>
      <c r="H6010" s="19"/>
      <c r="I6010" s="30"/>
    </row>
    <row r="6011" spans="2:9">
      <c r="B6011" s="45" t="s">
        <v>927</v>
      </c>
      <c r="C6011" s="56">
        <v>36000</v>
      </c>
      <c r="D6011" s="838">
        <f>+'M.O. y F.prest.'!$F$33</f>
        <v>1.7612000000000001</v>
      </c>
      <c r="E6011" s="58">
        <f>C6011*D6011</f>
        <v>63403.200000000004</v>
      </c>
      <c r="F6011" s="49">
        <v>2</v>
      </c>
      <c r="G6011" s="24">
        <f>E6011/F6011</f>
        <v>31701.600000000002</v>
      </c>
      <c r="H6011" s="19"/>
      <c r="I6011" s="30"/>
    </row>
    <row r="6012" spans="2:9" ht="15.75" thickBot="1">
      <c r="B6012" s="203"/>
      <c r="C6012" s="26"/>
      <c r="D6012" s="25"/>
      <c r="E6012" s="26"/>
      <c r="F6012" s="27"/>
      <c r="G6012" s="28"/>
      <c r="H6012" s="19"/>
      <c r="I6012" s="30"/>
    </row>
    <row r="6013" spans="2:9" ht="15.75" thickBot="1">
      <c r="B6013" s="30"/>
      <c r="C6013" s="30"/>
      <c r="D6013" s="30"/>
      <c r="E6013" s="30"/>
      <c r="F6013" s="30"/>
      <c r="G6013" s="31" t="s">
        <v>855</v>
      </c>
      <c r="H6013" s="32">
        <f>SUM(G6010:G6012)</f>
        <v>72177.498400000011</v>
      </c>
      <c r="I6013" s="554"/>
    </row>
    <row r="6014" spans="2:9" ht="12.6" customHeight="1" thickBot="1">
      <c r="B6014" s="30"/>
      <c r="C6014" s="30"/>
      <c r="D6014" s="30"/>
      <c r="E6014" s="61" t="s">
        <v>876</v>
      </c>
      <c r="F6014" s="62"/>
      <c r="G6014" s="62"/>
      <c r="H6014" s="71">
        <f>H5993+H6002+H6007+H6013</f>
        <v>275972.16685100005</v>
      </c>
      <c r="I6014" s="182"/>
    </row>
    <row r="6019" spans="2:9" ht="15.75" thickBot="1"/>
    <row r="6020" spans="2:9" ht="65.45" customHeight="1">
      <c r="B6020" s="393"/>
      <c r="C6020" s="2617" t="s">
        <v>211</v>
      </c>
      <c r="D6020" s="2618"/>
      <c r="E6020" s="2618"/>
      <c r="F6020" s="2619"/>
      <c r="G6020" s="2620"/>
      <c r="H6020" s="2621"/>
      <c r="I6020" s="1586"/>
    </row>
    <row r="6021" spans="2:9" ht="26.25">
      <c r="B6021" s="2622" t="s">
        <v>840</v>
      </c>
      <c r="C6021" s="2623"/>
      <c r="D6021" s="2623"/>
      <c r="E6021" s="2623"/>
      <c r="F6021" s="2623"/>
      <c r="G6021" s="2623"/>
      <c r="H6021" s="2624"/>
      <c r="I6021" s="1587"/>
    </row>
    <row r="6022" spans="2:9">
      <c r="B6022" s="2625"/>
      <c r="C6022" s="2626"/>
      <c r="D6022" s="2584"/>
      <c r="E6022" s="2585"/>
      <c r="F6022" s="2586"/>
      <c r="G6022" s="11" t="s">
        <v>843</v>
      </c>
      <c r="H6022" s="12" t="s">
        <v>424</v>
      </c>
      <c r="I6022" s="60"/>
    </row>
    <row r="6023" spans="2:9">
      <c r="B6023" s="2590"/>
      <c r="C6023" s="2591"/>
      <c r="D6023" s="2587"/>
      <c r="E6023" s="2588"/>
      <c r="F6023" s="2589"/>
      <c r="G6023" s="13" t="s">
        <v>845</v>
      </c>
      <c r="H6023" s="14" t="e">
        <f>'Pres. OBRA'!#REF!</f>
        <v>#REF!</v>
      </c>
      <c r="I6023" s="30"/>
    </row>
    <row r="6024" spans="2:9" ht="18">
      <c r="B6024" s="392" t="s">
        <v>295</v>
      </c>
      <c r="C6024" s="2592" t="str">
        <f>C5</f>
        <v xml:space="preserve"> "CONSTRUCCION DEL PARQUE LA FAMILIA DEL MUNICIPIO DE GIRARDOTA"</v>
      </c>
      <c r="D6024" s="2593"/>
      <c r="E6024" s="2593"/>
      <c r="F6024" s="2593"/>
      <c r="G6024" s="2593"/>
      <c r="H6024" s="2594"/>
      <c r="I6024" s="31"/>
    </row>
    <row r="6025" spans="2:9" ht="50.45" customHeight="1" thickBot="1">
      <c r="B6025" s="15" t="s">
        <v>847</v>
      </c>
      <c r="C6025" s="2596" t="e">
        <f>'Pres. OBRA'!#REF!</f>
        <v>#REF!</v>
      </c>
      <c r="D6025" s="2596"/>
      <c r="E6025" s="2596"/>
      <c r="F6025" s="2596"/>
      <c r="G6025" s="2596"/>
      <c r="H6025" s="2597"/>
      <c r="I6025" s="231"/>
    </row>
    <row r="6026" spans="2:9" ht="15.75" thickBot="1">
      <c r="B6026" s="166" t="s">
        <v>848</v>
      </c>
      <c r="C6026" s="30"/>
      <c r="D6026" s="30"/>
      <c r="E6026" s="30"/>
      <c r="F6026" s="30"/>
      <c r="G6026" s="30"/>
      <c r="H6026" s="167"/>
      <c r="I6026" s="30"/>
    </row>
    <row r="6027" spans="2:9">
      <c r="B6027" s="2598" t="s">
        <v>300</v>
      </c>
      <c r="C6027" s="2599"/>
      <c r="D6027" s="42" t="s">
        <v>849</v>
      </c>
      <c r="E6027" s="42" t="s">
        <v>850</v>
      </c>
      <c r="F6027" s="42" t="s">
        <v>851</v>
      </c>
      <c r="G6027" s="43" t="s">
        <v>852</v>
      </c>
      <c r="H6027" s="34"/>
      <c r="I6027" s="30"/>
    </row>
    <row r="6028" spans="2:9">
      <c r="B6028" s="2600" t="s">
        <v>877</v>
      </c>
      <c r="C6028" s="2601"/>
      <c r="D6028" s="22" t="s">
        <v>592</v>
      </c>
      <c r="E6028" s="23"/>
      <c r="F6028" s="23">
        <v>0.05</v>
      </c>
      <c r="G6028" s="24">
        <f>+F6028*H6051</f>
        <v>5238.6582854666676</v>
      </c>
      <c r="H6028" s="19"/>
      <c r="I6028" s="30"/>
    </row>
    <row r="6029" spans="2:9" ht="17.45" customHeight="1">
      <c r="B6029" s="2600" t="s">
        <v>929</v>
      </c>
      <c r="C6029" s="2601"/>
      <c r="D6029" s="22" t="s">
        <v>592</v>
      </c>
      <c r="E6029" s="23">
        <f>+insum!E15</f>
        <v>48500</v>
      </c>
      <c r="F6029" s="23">
        <v>0.05</v>
      </c>
      <c r="G6029" s="24">
        <f>F6029*E6029</f>
        <v>2425</v>
      </c>
      <c r="H6029" s="19"/>
      <c r="I6029" s="30"/>
    </row>
    <row r="6030" spans="2:9" ht="15.75" thickBot="1">
      <c r="B6030" s="2640" t="s">
        <v>930</v>
      </c>
      <c r="C6030" s="2641"/>
      <c r="D6030" s="25" t="s">
        <v>592</v>
      </c>
      <c r="E6030" s="27">
        <f>+insum!E5</f>
        <v>80000</v>
      </c>
      <c r="F6030" s="27">
        <v>0.05</v>
      </c>
      <c r="G6030" s="28">
        <f>F6030*E6030</f>
        <v>4000</v>
      </c>
      <c r="H6030" s="19"/>
      <c r="I6030" s="30"/>
    </row>
    <row r="6031" spans="2:9" ht="15.75" thickBot="1">
      <c r="B6031" s="30"/>
      <c r="C6031" s="30"/>
      <c r="D6031" s="30"/>
      <c r="E6031" s="30"/>
      <c r="F6031" s="30"/>
      <c r="G6031" s="31" t="s">
        <v>855</v>
      </c>
      <c r="H6031" s="65">
        <f>SUM(G6028:G6030)</f>
        <v>11663.658285466667</v>
      </c>
      <c r="I6031" s="554"/>
    </row>
    <row r="6032" spans="2:9" ht="15.75" thickBot="1">
      <c r="B6032" s="2604" t="s">
        <v>856</v>
      </c>
      <c r="C6032" s="2604"/>
      <c r="D6032" s="2604"/>
      <c r="E6032" s="2604"/>
      <c r="F6032" s="2604"/>
      <c r="G6032" s="2604"/>
      <c r="H6032" s="2604"/>
      <c r="I6032" s="1438"/>
    </row>
    <row r="6033" spans="2:9">
      <c r="B6033" s="2606" t="s">
        <v>300</v>
      </c>
      <c r="C6033" s="2607"/>
      <c r="D6033" s="159" t="s">
        <v>310</v>
      </c>
      <c r="E6033" s="160" t="s">
        <v>857</v>
      </c>
      <c r="F6033" s="159" t="s">
        <v>859</v>
      </c>
      <c r="G6033" s="431" t="s">
        <v>852</v>
      </c>
      <c r="H6033" s="34"/>
      <c r="I6033" s="30"/>
    </row>
    <row r="6034" spans="2:9">
      <c r="B6034" s="2629" t="s">
        <v>932</v>
      </c>
      <c r="C6034" s="2630"/>
      <c r="D6034" s="33" t="s">
        <v>362</v>
      </c>
      <c r="E6034" s="69">
        <f>0.4*0.4</f>
        <v>0.16000000000000003</v>
      </c>
      <c r="F6034" s="23">
        <f>'sub. anal.'!F54</f>
        <v>556025.80633333337</v>
      </c>
      <c r="G6034" s="24">
        <f>F6034*E6034</f>
        <v>88964.129013333353</v>
      </c>
      <c r="H6034" s="19"/>
      <c r="I6034" s="30"/>
    </row>
    <row r="6035" spans="2:9">
      <c r="B6035" s="2629" t="s">
        <v>883</v>
      </c>
      <c r="C6035" s="2630"/>
      <c r="D6035" s="33" t="s">
        <v>884</v>
      </c>
      <c r="E6035" s="69">
        <v>0.01</v>
      </c>
      <c r="F6035" s="59">
        <f>+insum!E47</f>
        <v>7200</v>
      </c>
      <c r="G6035" s="24">
        <f>+F6035*E6035</f>
        <v>72</v>
      </c>
      <c r="H6035" s="19"/>
      <c r="I6035" s="30"/>
    </row>
    <row r="6036" spans="2:9">
      <c r="B6036" s="2629" t="s">
        <v>937</v>
      </c>
      <c r="C6036" s="2630"/>
      <c r="D6036" s="33" t="s">
        <v>424</v>
      </c>
      <c r="E6036" s="69">
        <v>1</v>
      </c>
      <c r="F6036" s="23">
        <f>+insum!E34</f>
        <v>15000</v>
      </c>
      <c r="G6036" s="64">
        <f>+F6036*E6036</f>
        <v>15000</v>
      </c>
      <c r="H6036" s="19"/>
      <c r="I6036" s="30"/>
    </row>
    <row r="6037" spans="2:9" ht="15.75" thickBot="1">
      <c r="B6037" s="2744" t="s">
        <v>1394</v>
      </c>
      <c r="C6037" s="2745"/>
      <c r="D6037" s="164" t="s">
        <v>383</v>
      </c>
      <c r="E6037" s="163">
        <v>0.5</v>
      </c>
      <c r="F6037" s="165">
        <f>+insum!E36</f>
        <v>46875</v>
      </c>
      <c r="G6037" s="432">
        <f>+F6037*E6037</f>
        <v>23437.5</v>
      </c>
      <c r="H6037" s="29"/>
      <c r="I6037" s="30"/>
    </row>
    <row r="6038" spans="2:9" ht="15.75" thickBot="1">
      <c r="B6038" s="225"/>
      <c r="C6038" s="226"/>
      <c r="D6038" s="227"/>
      <c r="E6038" s="227"/>
      <c r="F6038" s="228"/>
      <c r="G6038" s="228"/>
      <c r="H6038" s="29"/>
      <c r="I6038" s="30"/>
    </row>
    <row r="6039" spans="2:9" ht="15.75" thickBot="1">
      <c r="B6039" s="30"/>
      <c r="C6039" s="30"/>
      <c r="D6039" s="30"/>
      <c r="E6039" s="30"/>
      <c r="F6039" s="30"/>
      <c r="G6039" s="31" t="s">
        <v>855</v>
      </c>
      <c r="H6039" s="65">
        <f>SUM(G6034:G6037)</f>
        <v>127473.62901333335</v>
      </c>
      <c r="I6039" s="554"/>
    </row>
    <row r="6040" spans="2:9" ht="15.75" thickBot="1">
      <c r="B6040" s="2605" t="s">
        <v>864</v>
      </c>
      <c r="C6040" s="2605"/>
      <c r="D6040" s="2605"/>
      <c r="E6040" s="2605"/>
      <c r="F6040" s="2605"/>
      <c r="G6040" s="2605"/>
      <c r="H6040" s="2605"/>
      <c r="I6040" s="1438"/>
    </row>
    <row r="6041" spans="2:9" ht="22.5">
      <c r="B6041" s="39" t="s">
        <v>865</v>
      </c>
      <c r="C6041" s="41" t="s">
        <v>866</v>
      </c>
      <c r="D6041" s="42" t="s">
        <v>867</v>
      </c>
      <c r="E6041" s="42" t="s">
        <v>868</v>
      </c>
      <c r="F6041" s="42" t="s">
        <v>850</v>
      </c>
      <c r="G6041" s="43" t="s">
        <v>852</v>
      </c>
      <c r="H6041" s="44"/>
      <c r="I6041" s="30"/>
    </row>
    <row r="6042" spans="2:9">
      <c r="B6042" s="45"/>
      <c r="C6042" s="46"/>
      <c r="D6042" s="47"/>
      <c r="E6042" s="23"/>
      <c r="F6042" s="59"/>
      <c r="G6042" s="23">
        <v>12000</v>
      </c>
      <c r="H6042" s="48"/>
      <c r="I6042" s="30"/>
    </row>
    <row r="6043" spans="2:9" ht="15.75" thickBot="1">
      <c r="B6043" s="50"/>
      <c r="C6043" s="52"/>
      <c r="D6043" s="52"/>
      <c r="E6043" s="52"/>
      <c r="F6043" s="52"/>
      <c r="G6043" s="53"/>
      <c r="H6043" s="48"/>
      <c r="I6043" s="30"/>
    </row>
    <row r="6044" spans="2:9" ht="15.75" thickBot="1">
      <c r="B6044" s="30"/>
      <c r="C6044" s="30"/>
      <c r="D6044" s="30"/>
      <c r="E6044" s="30"/>
      <c r="F6044" s="30"/>
      <c r="G6044" s="31" t="s">
        <v>855</v>
      </c>
      <c r="H6044" s="32">
        <f>SUM(G6042:G6043)</f>
        <v>12000</v>
      </c>
      <c r="I6044" s="554"/>
    </row>
    <row r="6045" spans="2:9" ht="15.75" thickBot="1">
      <c r="B6045" s="2605" t="s">
        <v>869</v>
      </c>
      <c r="C6045" s="2605"/>
      <c r="D6045" s="2605"/>
      <c r="E6045" s="2605"/>
      <c r="F6045" s="2605"/>
      <c r="G6045" s="2605"/>
      <c r="H6045" s="2605"/>
      <c r="I6045" s="1438"/>
    </row>
    <row r="6046" spans="2:9">
      <c r="B6046" s="54" t="s">
        <v>870</v>
      </c>
      <c r="C6046" s="42" t="s">
        <v>871</v>
      </c>
      <c r="D6046" s="42" t="s">
        <v>872</v>
      </c>
      <c r="E6046" s="55" t="s">
        <v>873</v>
      </c>
      <c r="F6046" s="55" t="s">
        <v>851</v>
      </c>
      <c r="G6046" s="43" t="s">
        <v>852</v>
      </c>
      <c r="H6046" s="34"/>
      <c r="I6046" s="30"/>
    </row>
    <row r="6047" spans="2:9">
      <c r="B6047" s="45" t="s">
        <v>938</v>
      </c>
      <c r="C6047" s="56">
        <f>'M.O. y F.prest.'!C38</f>
        <v>47450</v>
      </c>
      <c r="D6047" s="838">
        <f>+'M.O. y F.prest.'!$F$33</f>
        <v>1.7612000000000001</v>
      </c>
      <c r="E6047" s="58">
        <f>C6047*D6047*2</f>
        <v>167137.88</v>
      </c>
      <c r="F6047" s="49">
        <v>3</v>
      </c>
      <c r="G6047" s="24">
        <f>E6047/F6047</f>
        <v>55712.626666666671</v>
      </c>
      <c r="H6047" s="19"/>
      <c r="I6047" s="30"/>
    </row>
    <row r="6048" spans="2:9">
      <c r="B6048" s="45" t="s">
        <v>927</v>
      </c>
      <c r="C6048" s="56">
        <f>'M.O. y F.prest.'!C39</f>
        <v>83568.94</v>
      </c>
      <c r="D6048" s="838">
        <f>+'M.O. y F.prest.'!$F$33</f>
        <v>1.7612000000000001</v>
      </c>
      <c r="E6048" s="58">
        <f>C6048*D6048</f>
        <v>147181.61712800001</v>
      </c>
      <c r="F6048" s="49">
        <v>3</v>
      </c>
      <c r="G6048" s="24">
        <f>E6048/F6048</f>
        <v>49060.539042666671</v>
      </c>
      <c r="H6048" s="19"/>
      <c r="I6048" s="30"/>
    </row>
    <row r="6049" spans="2:9">
      <c r="B6049" s="45"/>
      <c r="C6049" s="59"/>
      <c r="D6049" s="22"/>
      <c r="E6049" s="59"/>
      <c r="F6049" s="23"/>
      <c r="G6049" s="24"/>
      <c r="H6049" s="19"/>
      <c r="I6049" s="30"/>
    </row>
    <row r="6050" spans="2:9" ht="15.75" thickBot="1">
      <c r="B6050" s="50"/>
      <c r="C6050" s="51"/>
      <c r="D6050" s="51"/>
      <c r="E6050" s="51"/>
      <c r="F6050" s="51"/>
      <c r="G6050" s="29"/>
      <c r="H6050" s="29"/>
      <c r="I6050" s="30"/>
    </row>
    <row r="6051" spans="2:9" ht="15.75" thickBot="1">
      <c r="B6051" s="30"/>
      <c r="C6051" s="30"/>
      <c r="D6051" s="30"/>
      <c r="E6051" s="30"/>
      <c r="F6051" s="30"/>
      <c r="G6051" s="31" t="s">
        <v>855</v>
      </c>
      <c r="H6051" s="32">
        <f>SUM(G6047:G6050)</f>
        <v>104773.16570933335</v>
      </c>
      <c r="I6051" s="554"/>
    </row>
    <row r="6052" spans="2:9" ht="15.75" thickBot="1">
      <c r="B6052" s="30"/>
      <c r="C6052" s="30"/>
      <c r="D6052" s="30"/>
      <c r="E6052" s="61" t="s">
        <v>876</v>
      </c>
      <c r="F6052" s="62"/>
      <c r="G6052" s="62"/>
      <c r="H6052" s="71">
        <f>H6031+H6039+H6044+H6051</f>
        <v>255910.45300813337</v>
      </c>
      <c r="I6052" s="182"/>
    </row>
    <row r="6059" spans="2:9" ht="15.75" thickBot="1"/>
    <row r="6060" spans="2:9" ht="61.15" customHeight="1">
      <c r="B6060" s="393"/>
      <c r="C6060" s="2617" t="s">
        <v>211</v>
      </c>
      <c r="D6060" s="2618"/>
      <c r="E6060" s="2618"/>
      <c r="F6060" s="2619"/>
      <c r="G6060" s="2620"/>
      <c r="H6060" s="2621"/>
      <c r="I6060" s="1586"/>
    </row>
    <row r="6061" spans="2:9" ht="26.25">
      <c r="B6061" s="2622" t="s">
        <v>840</v>
      </c>
      <c r="C6061" s="2623"/>
      <c r="D6061" s="2623"/>
      <c r="E6061" s="2623"/>
      <c r="F6061" s="2623"/>
      <c r="G6061" s="2623"/>
      <c r="H6061" s="2624"/>
      <c r="I6061" s="1587"/>
    </row>
    <row r="6062" spans="2:9">
      <c r="B6062" s="2625" t="s">
        <v>841</v>
      </c>
      <c r="C6062" s="2626"/>
      <c r="D6062" s="2584" t="str">
        <f>D3</f>
        <v>Elaboró: Yeiner J. Ogaza Diaz</v>
      </c>
      <c r="E6062" s="2585"/>
      <c r="F6062" s="2586"/>
      <c r="G6062" s="11" t="s">
        <v>843</v>
      </c>
      <c r="H6062" s="12" t="s">
        <v>383</v>
      </c>
      <c r="I6062" s="60"/>
    </row>
    <row r="6063" spans="2:9">
      <c r="B6063" s="2590"/>
      <c r="C6063" s="2591"/>
      <c r="D6063" s="2587"/>
      <c r="E6063" s="2588"/>
      <c r="F6063" s="2589"/>
      <c r="G6063" s="13" t="s">
        <v>845</v>
      </c>
      <c r="H6063" s="14">
        <f>'Pres. OBRA'!B198</f>
        <v>12.599999999999998</v>
      </c>
      <c r="I6063" s="30"/>
    </row>
    <row r="6064" spans="2:9" ht="18">
      <c r="B6064" s="392" t="s">
        <v>295</v>
      </c>
      <c r="C6064" s="2592" t="str">
        <f>C5</f>
        <v xml:space="preserve"> "CONSTRUCCION DEL PARQUE LA FAMILIA DEL MUNICIPIO DE GIRARDOTA"</v>
      </c>
      <c r="D6064" s="2593"/>
      <c r="E6064" s="2593"/>
      <c r="F6064" s="2593"/>
      <c r="G6064" s="2593"/>
      <c r="H6064" s="2594"/>
      <c r="I6064" s="31"/>
    </row>
    <row r="6065" spans="2:9" ht="44.45" customHeight="1" thickBot="1">
      <c r="B6065" s="15" t="s">
        <v>847</v>
      </c>
      <c r="C6065" s="2596" t="str">
        <f>'Pres. OBRA'!C198</f>
        <v xml:space="preserve">Construccion de jardinera redonda en concreto de 21 mpa a la vista en muros de 20cm y altura 1metro. De diemetro interno de 1 metro, en forma de anillo y enterradoal piso 20cm y expuesto 80cm  de acuerdo a planos y especificaqciones dadas; no incluye el acero de refuerzo, </v>
      </c>
      <c r="D6065" s="2596"/>
      <c r="E6065" s="2596"/>
      <c r="F6065" s="2596"/>
      <c r="G6065" s="2596"/>
      <c r="H6065" s="2597"/>
      <c r="I6065" s="231"/>
    </row>
    <row r="6066" spans="2:9" ht="15.75" thickBot="1">
      <c r="B6066" s="166" t="s">
        <v>848</v>
      </c>
      <c r="C6066" s="30"/>
      <c r="D6066" s="30"/>
      <c r="E6066" s="30"/>
      <c r="F6066" s="30"/>
      <c r="G6066" s="30"/>
      <c r="H6066" s="167"/>
      <c r="I6066" s="30"/>
    </row>
    <row r="6067" spans="2:9">
      <c r="B6067" s="2598" t="s">
        <v>300</v>
      </c>
      <c r="C6067" s="2599"/>
      <c r="D6067" s="42" t="s">
        <v>849</v>
      </c>
      <c r="E6067" s="42" t="s">
        <v>850</v>
      </c>
      <c r="F6067" s="42" t="s">
        <v>851</v>
      </c>
      <c r="G6067" s="43" t="s">
        <v>852</v>
      </c>
      <c r="H6067" s="34"/>
      <c r="I6067" s="30"/>
    </row>
    <row r="6068" spans="2:9">
      <c r="B6068" s="2600" t="s">
        <v>877</v>
      </c>
      <c r="C6068" s="2601"/>
      <c r="D6068" s="22" t="s">
        <v>592</v>
      </c>
      <c r="E6068" s="23"/>
      <c r="F6068" s="23">
        <v>0.05</v>
      </c>
      <c r="G6068" s="24">
        <f>+F6068*H6091</f>
        <v>23075.055712800004</v>
      </c>
      <c r="H6068" s="19"/>
      <c r="I6068" s="30"/>
    </row>
    <row r="6069" spans="2:9" ht="25.9" customHeight="1">
      <c r="B6069" s="2600" t="s">
        <v>929</v>
      </c>
      <c r="C6069" s="2601"/>
      <c r="D6069" s="22" t="s">
        <v>592</v>
      </c>
      <c r="E6069" s="23">
        <f>+insum!E15</f>
        <v>48500</v>
      </c>
      <c r="F6069" s="23">
        <v>0.25</v>
      </c>
      <c r="G6069" s="24">
        <f>F6069*E6069</f>
        <v>12125</v>
      </c>
      <c r="H6069" s="19"/>
      <c r="I6069" s="30"/>
    </row>
    <row r="6070" spans="2:9">
      <c r="B6070" s="2600" t="s">
        <v>930</v>
      </c>
      <c r="C6070" s="2601"/>
      <c r="D6070" s="22" t="s">
        <v>592</v>
      </c>
      <c r="E6070" s="23">
        <f>+insum!E5</f>
        <v>80000</v>
      </c>
      <c r="F6070" s="23">
        <v>0.25</v>
      </c>
      <c r="G6070" s="24">
        <f>F6070*E6070</f>
        <v>20000</v>
      </c>
      <c r="H6070" s="19"/>
      <c r="I6070" s="30"/>
    </row>
    <row r="6071" spans="2:9" ht="15.75" thickBot="1">
      <c r="B6071" s="80"/>
      <c r="C6071" s="81"/>
      <c r="D6071" s="25"/>
      <c r="E6071" s="27"/>
      <c r="F6071" s="27"/>
      <c r="G6071" s="28">
        <f>F6071*E6071</f>
        <v>0</v>
      </c>
      <c r="H6071" s="29"/>
      <c r="I6071" s="30"/>
    </row>
    <row r="6072" spans="2:9" ht="15.75" thickBot="1">
      <c r="B6072" s="30"/>
      <c r="C6072" s="30"/>
      <c r="D6072" s="30"/>
      <c r="E6072" s="30"/>
      <c r="F6072" s="30"/>
      <c r="G6072" s="31" t="s">
        <v>855</v>
      </c>
      <c r="H6072" s="65">
        <f>SUM(G6068:G6071)</f>
        <v>55200.055712800007</v>
      </c>
      <c r="I6072" s="554"/>
    </row>
    <row r="6073" spans="2:9" ht="15.75" thickBot="1">
      <c r="B6073" s="2604" t="s">
        <v>856</v>
      </c>
      <c r="C6073" s="2604"/>
      <c r="D6073" s="2604"/>
      <c r="E6073" s="2604"/>
      <c r="F6073" s="2604"/>
      <c r="G6073" s="2604"/>
      <c r="H6073" s="2604"/>
      <c r="I6073" s="1438"/>
    </row>
    <row r="6074" spans="2:9">
      <c r="B6074" s="2606" t="s">
        <v>300</v>
      </c>
      <c r="C6074" s="2607"/>
      <c r="D6074" s="159" t="s">
        <v>310</v>
      </c>
      <c r="E6074" s="160" t="s">
        <v>857</v>
      </c>
      <c r="F6074" s="159" t="s">
        <v>859</v>
      </c>
      <c r="G6074" s="431" t="s">
        <v>852</v>
      </c>
      <c r="H6074" s="34"/>
      <c r="I6074" s="30"/>
    </row>
    <row r="6075" spans="2:9">
      <c r="B6075" s="2629" t="s">
        <v>932</v>
      </c>
      <c r="C6075" s="2630"/>
      <c r="D6075" s="33" t="s">
        <v>362</v>
      </c>
      <c r="E6075" s="69">
        <f>0.2*3.76*1</f>
        <v>0.752</v>
      </c>
      <c r="F6075" s="23">
        <f>'sub. anal.'!F54</f>
        <v>556025.80633333337</v>
      </c>
      <c r="G6075" s="24">
        <f>F6075*E6075</f>
        <v>418131.40636266669</v>
      </c>
      <c r="H6075" s="19"/>
      <c r="I6075" s="30"/>
    </row>
    <row r="6076" spans="2:9" ht="12" customHeight="1">
      <c r="B6076" s="2600"/>
      <c r="C6076" s="2601"/>
      <c r="D6076" s="33"/>
      <c r="E6076" s="69"/>
      <c r="F6076" s="23"/>
      <c r="G6076" s="24">
        <f>F6076*E6076</f>
        <v>0</v>
      </c>
      <c r="H6076" s="19"/>
      <c r="I6076" s="30"/>
    </row>
    <row r="6077" spans="2:9">
      <c r="B6077" s="2629" t="s">
        <v>1395</v>
      </c>
      <c r="C6077" s="2630"/>
      <c r="D6077" s="33" t="s">
        <v>139</v>
      </c>
      <c r="E6077" s="69">
        <v>1.5</v>
      </c>
      <c r="F6077" s="59">
        <f>+insum!E46</f>
        <v>90000</v>
      </c>
      <c r="G6077" s="24">
        <f>+F6077*E6077</f>
        <v>135000</v>
      </c>
      <c r="H6077" s="19"/>
      <c r="I6077" s="30"/>
    </row>
    <row r="6078" spans="2:9">
      <c r="B6078" s="2629" t="s">
        <v>937</v>
      </c>
      <c r="C6078" s="2630"/>
      <c r="D6078" s="33" t="s">
        <v>424</v>
      </c>
      <c r="E6078" s="69">
        <v>2</v>
      </c>
      <c r="F6078" s="23">
        <f>+insum!E34</f>
        <v>15000</v>
      </c>
      <c r="G6078" s="64">
        <f>+F6078*E6078</f>
        <v>30000</v>
      </c>
      <c r="H6078" s="19"/>
      <c r="I6078" s="30"/>
    </row>
    <row r="6079" spans="2:9" ht="15.75" thickBot="1">
      <c r="B6079" s="2744" t="s">
        <v>1394</v>
      </c>
      <c r="C6079" s="2745"/>
      <c r="D6079" s="164" t="s">
        <v>383</v>
      </c>
      <c r="E6079" s="163">
        <v>0.5</v>
      </c>
      <c r="F6079" s="165">
        <f>insum!E36</f>
        <v>46875</v>
      </c>
      <c r="G6079" s="432">
        <f>+F6079*E6079</f>
        <v>23437.5</v>
      </c>
      <c r="H6079" s="29"/>
      <c r="I6079" s="30"/>
    </row>
    <row r="6080" spans="2:9" ht="15.75" thickBot="1">
      <c r="B6080" s="30"/>
      <c r="C6080" s="30"/>
      <c r="D6080" s="30"/>
      <c r="E6080" s="30"/>
      <c r="F6080" s="30"/>
      <c r="G6080" s="31" t="s">
        <v>855</v>
      </c>
      <c r="H6080" s="65">
        <f>SUM(G6075:G6079)</f>
        <v>606568.90636266675</v>
      </c>
      <c r="I6080" s="554"/>
    </row>
    <row r="6081" spans="2:9" ht="15.75" thickBot="1">
      <c r="B6081" s="2605" t="s">
        <v>864</v>
      </c>
      <c r="C6081" s="2605"/>
      <c r="D6081" s="2605"/>
      <c r="E6081" s="2605"/>
      <c r="F6081" s="2605"/>
      <c r="G6081" s="2605"/>
      <c r="H6081" s="2605"/>
      <c r="I6081" s="1438"/>
    </row>
    <row r="6082" spans="2:9" ht="22.5">
      <c r="B6082" s="39" t="s">
        <v>865</v>
      </c>
      <c r="C6082" s="41" t="s">
        <v>866</v>
      </c>
      <c r="D6082" s="42" t="s">
        <v>867</v>
      </c>
      <c r="E6082" s="42" t="s">
        <v>868</v>
      </c>
      <c r="F6082" s="42" t="s">
        <v>850</v>
      </c>
      <c r="G6082" s="43" t="s">
        <v>852</v>
      </c>
      <c r="H6082" s="44"/>
      <c r="I6082" s="30"/>
    </row>
    <row r="6083" spans="2:9">
      <c r="B6083" s="45"/>
      <c r="C6083" s="46"/>
      <c r="D6083" s="47"/>
      <c r="E6083" s="23"/>
      <c r="F6083" s="59"/>
      <c r="G6083" s="23"/>
      <c r="H6083" s="48"/>
      <c r="I6083" s="30"/>
    </row>
    <row r="6084" spans="2:9" ht="15.75" thickBot="1">
      <c r="B6084" s="50"/>
      <c r="C6084" s="52"/>
      <c r="D6084" s="52"/>
      <c r="E6084" s="52"/>
      <c r="F6084" s="52"/>
      <c r="G6084" s="53"/>
      <c r="H6084" s="48"/>
      <c r="I6084" s="30"/>
    </row>
    <row r="6085" spans="2:9" ht="15.75" thickBot="1">
      <c r="B6085" s="30"/>
      <c r="C6085" s="30"/>
      <c r="D6085" s="30"/>
      <c r="E6085" s="30"/>
      <c r="F6085" s="30"/>
      <c r="G6085" s="31" t="s">
        <v>855</v>
      </c>
      <c r="H6085" s="32">
        <f>SUM(G6083:G6084)</f>
        <v>0</v>
      </c>
      <c r="I6085" s="554"/>
    </row>
    <row r="6086" spans="2:9" ht="15.75" thickBot="1">
      <c r="B6086" s="2605" t="s">
        <v>869</v>
      </c>
      <c r="C6086" s="2605"/>
      <c r="D6086" s="2605"/>
      <c r="E6086" s="2605"/>
      <c r="F6086" s="2605"/>
      <c r="G6086" s="2605"/>
      <c r="H6086" s="2605"/>
      <c r="I6086" s="1438"/>
    </row>
    <row r="6087" spans="2:9">
      <c r="B6087" s="54" t="s">
        <v>870</v>
      </c>
      <c r="C6087" s="42" t="s">
        <v>871</v>
      </c>
      <c r="D6087" s="42" t="s">
        <v>872</v>
      </c>
      <c r="E6087" s="55" t="s">
        <v>873</v>
      </c>
      <c r="F6087" s="55" t="s">
        <v>851</v>
      </c>
      <c r="G6087" s="43" t="s">
        <v>852</v>
      </c>
      <c r="H6087" s="34"/>
      <c r="I6087" s="30"/>
    </row>
    <row r="6088" spans="2:9">
      <c r="B6088" s="45" t="s">
        <v>938</v>
      </c>
      <c r="C6088" s="56">
        <f>'M.O. y F.prest.'!C38</f>
        <v>47450</v>
      </c>
      <c r="D6088" s="838">
        <f>+'M.O. y F.prest.'!$F$33</f>
        <v>1.7612000000000001</v>
      </c>
      <c r="E6088" s="58">
        <f>C6088*D6088*2</f>
        <v>167137.88</v>
      </c>
      <c r="F6088" s="49">
        <v>1</v>
      </c>
      <c r="G6088" s="24">
        <f>E6088/F6088</f>
        <v>167137.88</v>
      </c>
      <c r="H6088" s="19"/>
      <c r="I6088" s="30"/>
    </row>
    <row r="6089" spans="2:9">
      <c r="B6089" s="45" t="s">
        <v>927</v>
      </c>
      <c r="C6089" s="56">
        <f>'M.O. y F.prest.'!C39</f>
        <v>83568.94</v>
      </c>
      <c r="D6089" s="838">
        <f>+'M.O. y F.prest.'!$F$33</f>
        <v>1.7612000000000001</v>
      </c>
      <c r="E6089" s="58">
        <f>C6089*D6089</f>
        <v>147181.61712800001</v>
      </c>
      <c r="F6089" s="49">
        <v>0.5</v>
      </c>
      <c r="G6089" s="24">
        <f>E6089/F6089</f>
        <v>294363.23425600003</v>
      </c>
      <c r="H6089" s="19"/>
      <c r="I6089" s="30"/>
    </row>
    <row r="6090" spans="2:9" ht="15.75" thickBot="1">
      <c r="B6090" s="50"/>
      <c r="C6090" s="51"/>
      <c r="D6090" s="51"/>
      <c r="E6090" s="51"/>
      <c r="F6090" s="51"/>
      <c r="G6090" s="29"/>
      <c r="H6090" s="29"/>
      <c r="I6090" s="30"/>
    </row>
    <row r="6091" spans="2:9" ht="15.75" thickBot="1">
      <c r="B6091" s="30"/>
      <c r="C6091" s="30"/>
      <c r="D6091" s="30"/>
      <c r="E6091" s="30"/>
      <c r="F6091" s="30"/>
      <c r="G6091" s="31" t="s">
        <v>855</v>
      </c>
      <c r="H6091" s="32">
        <f>SUM(G6088:G6090)</f>
        <v>461501.11425600003</v>
      </c>
      <c r="I6091" s="554"/>
    </row>
    <row r="6092" spans="2:9" ht="15.75" thickBot="1">
      <c r="B6092" s="30"/>
      <c r="C6092" s="30"/>
      <c r="D6092" s="30"/>
      <c r="E6092" s="30"/>
      <c r="F6092" s="30"/>
      <c r="G6092" s="31"/>
      <c r="H6092" s="554"/>
      <c r="I6092" s="554"/>
    </row>
    <row r="6093" spans="2:9" ht="15.75" thickBot="1">
      <c r="B6093" s="30"/>
      <c r="C6093" s="30"/>
      <c r="D6093" s="30"/>
      <c r="E6093" s="61" t="s">
        <v>876</v>
      </c>
      <c r="F6093" s="62"/>
      <c r="G6093" s="62"/>
      <c r="H6093" s="71">
        <f>H6072+H6080+H6085+H6091</f>
        <v>1123270.0763314669</v>
      </c>
      <c r="I6093" s="182"/>
    </row>
    <row r="6094" spans="2:9" ht="15.75" thickBot="1">
      <c r="B6094" s="615"/>
      <c r="C6094" s="615"/>
      <c r="D6094" s="615"/>
      <c r="E6094" s="615"/>
      <c r="F6094" s="615"/>
      <c r="G6094" s="615"/>
      <c r="H6094" s="615"/>
      <c r="I6094" s="615"/>
    </row>
    <row r="6095" spans="2:9" ht="42.6" customHeight="1">
      <c r="B6095" s="635" t="s">
        <v>1032</v>
      </c>
      <c r="C6095" s="2833" t="s">
        <v>211</v>
      </c>
      <c r="D6095" s="2834"/>
      <c r="E6095" s="2834"/>
      <c r="F6095" s="2835"/>
      <c r="G6095" s="2836"/>
      <c r="H6095" s="2837"/>
      <c r="I6095" s="1620"/>
    </row>
    <row r="6096" spans="2:9" ht="18">
      <c r="B6096" s="2754" t="s">
        <v>840</v>
      </c>
      <c r="C6096" s="2755"/>
      <c r="D6096" s="2755"/>
      <c r="E6096" s="2755"/>
      <c r="F6096" s="2755"/>
      <c r="G6096" s="2755"/>
      <c r="H6096" s="2756"/>
      <c r="I6096" s="1596"/>
    </row>
    <row r="6097" spans="2:9">
      <c r="B6097" s="2838" t="s">
        <v>44</v>
      </c>
      <c r="C6097" s="2839"/>
      <c r="D6097" s="2840"/>
      <c r="E6097" s="2841"/>
      <c r="F6097" s="2842"/>
      <c r="G6097" s="555" t="s">
        <v>45</v>
      </c>
      <c r="H6097" s="556" t="s">
        <v>139</v>
      </c>
      <c r="I6097" s="580"/>
    </row>
    <row r="6098" spans="2:9">
      <c r="B6098" s="2752" t="s">
        <v>1396</v>
      </c>
      <c r="C6098" s="2753"/>
      <c r="D6098" s="2843"/>
      <c r="E6098" s="2844"/>
      <c r="F6098" s="2845"/>
      <c r="G6098" s="557" t="s">
        <v>845</v>
      </c>
      <c r="H6098" s="1210">
        <f>'Pres. OBRA'!B199</f>
        <v>12.699999999999998</v>
      </c>
      <c r="I6098" s="1621"/>
    </row>
    <row r="6099" spans="2:9" ht="15.75" thickBot="1">
      <c r="B6099" s="559" t="s">
        <v>295</v>
      </c>
      <c r="C6099" s="2729" t="str">
        <f>C5</f>
        <v xml:space="preserve"> "CONSTRUCCION DEL PARQUE LA FAMILIA DEL MUNICIPIO DE GIRARDOTA"</v>
      </c>
      <c r="D6099" s="2729"/>
      <c r="E6099" s="2729"/>
      <c r="F6099" s="2729"/>
      <c r="G6099" s="2729"/>
      <c r="H6099" s="2730"/>
      <c r="I6099" s="1597"/>
    </row>
    <row r="6100" spans="2:9" ht="96" customHeight="1" thickBot="1">
      <c r="B6100" s="621" t="s">
        <v>847</v>
      </c>
      <c r="C6100" s="2757" t="str">
        <f>'Pres. OBRA'!C199</f>
        <v>Suministro, transporte y siembra árboles de las especies( carbonero medellinensis, Carbonero Pittieri, Tautano Trompillo)  h= 2 m.. Comprende las actividades de piloneo, encostalado o entablillado, amarre, transporte, mano de obra, 50 gramos de stockosorb, 200 g. de triple, 40 gramos de bórax, excavación,  tierra abonada y todo lo necesario para su correcta siembra. Si la siembra se realiza en epoca de verano, se debe suministrar riego diario hasta que se garantice su prendimiento. en caso de mortalidad, se debe reponer el árbol sin que ello sea un costo adicional para el Municipio de Girardota</v>
      </c>
      <c r="D6100" s="2757"/>
      <c r="E6100" s="2757"/>
      <c r="F6100" s="2757"/>
      <c r="G6100" s="2757"/>
      <c r="H6100" s="2758"/>
      <c r="I6100" s="622"/>
    </row>
    <row r="6101" spans="2:9" ht="15.75" thickBot="1">
      <c r="B6101" s="619" t="s">
        <v>848</v>
      </c>
      <c r="C6101" s="622"/>
      <c r="D6101" s="622"/>
      <c r="E6101" s="623"/>
      <c r="F6101" s="574"/>
      <c r="G6101" s="574"/>
      <c r="H6101" s="624"/>
      <c r="I6101" s="574"/>
    </row>
    <row r="6102" spans="2:9">
      <c r="B6102" s="2739" t="s">
        <v>300</v>
      </c>
      <c r="C6102" s="2740"/>
      <c r="D6102" s="561" t="s">
        <v>849</v>
      </c>
      <c r="E6102" s="561" t="s">
        <v>888</v>
      </c>
      <c r="F6102" s="561" t="s">
        <v>851</v>
      </c>
      <c r="G6102" s="562" t="s">
        <v>852</v>
      </c>
      <c r="H6102" s="563"/>
      <c r="I6102" s="574"/>
    </row>
    <row r="6103" spans="2:9">
      <c r="B6103" s="2719" t="s">
        <v>854</v>
      </c>
      <c r="C6103" s="2720"/>
      <c r="D6103" s="564"/>
      <c r="E6103" s="565"/>
      <c r="F6103" s="565"/>
      <c r="G6103" s="566">
        <f>H6128*0.1</f>
        <v>4767.173468512</v>
      </c>
      <c r="H6103" s="567"/>
      <c r="I6103" s="574"/>
    </row>
    <row r="6104" spans="2:9" ht="15.75" thickBot="1">
      <c r="B6104" s="568"/>
      <c r="C6104" s="569"/>
      <c r="D6104" s="570"/>
      <c r="E6104" s="571"/>
      <c r="F6104" s="571"/>
      <c r="G6104" s="572"/>
      <c r="H6104" s="573"/>
      <c r="I6104" s="574"/>
    </row>
    <row r="6105" spans="2:9">
      <c r="B6105" s="574"/>
      <c r="C6105" s="574"/>
      <c r="D6105" s="574"/>
      <c r="E6105" s="574"/>
      <c r="F6105" s="574"/>
      <c r="G6105" s="575" t="s">
        <v>855</v>
      </c>
      <c r="H6105" s="576">
        <f>SUM(G6103:G6104)</f>
        <v>4767.173468512</v>
      </c>
      <c r="I6105" s="1600"/>
    </row>
    <row r="6106" spans="2:9" ht="15.75" thickBot="1">
      <c r="B6106" s="577" t="s">
        <v>856</v>
      </c>
      <c r="C6106" s="574"/>
      <c r="D6106" s="574"/>
      <c r="E6106" s="574"/>
      <c r="F6106" s="574"/>
      <c r="G6106" s="574"/>
      <c r="H6106" s="574"/>
      <c r="I6106" s="574"/>
    </row>
    <row r="6107" spans="2:9">
      <c r="B6107" s="625" t="s">
        <v>300</v>
      </c>
      <c r="C6107" s="626"/>
      <c r="D6107" s="561" t="s">
        <v>310</v>
      </c>
      <c r="E6107" s="561" t="s">
        <v>1035</v>
      </c>
      <c r="F6107" s="561" t="s">
        <v>238</v>
      </c>
      <c r="G6107" s="562" t="s">
        <v>852</v>
      </c>
      <c r="H6107" s="563"/>
      <c r="I6107" s="574"/>
    </row>
    <row r="6108" spans="2:9">
      <c r="B6108" s="579" t="s">
        <v>1397</v>
      </c>
      <c r="C6108" s="627"/>
      <c r="D6108" s="636" t="s">
        <v>139</v>
      </c>
      <c r="E6108" s="956">
        <f>+insum!E403</f>
        <v>339405</v>
      </c>
      <c r="F6108" s="581">
        <v>1</v>
      </c>
      <c r="G6108" s="582">
        <f>F6108*E6108</f>
        <v>339405</v>
      </c>
      <c r="H6108" s="567"/>
      <c r="I6108" s="574"/>
    </row>
    <row r="6109" spans="2:9">
      <c r="B6109" s="616" t="s">
        <v>1398</v>
      </c>
      <c r="C6109" s="620"/>
      <c r="D6109" s="636" t="s">
        <v>1399</v>
      </c>
      <c r="E6109" s="956">
        <f>+insum!E372</f>
        <v>93170.000000000015</v>
      </c>
      <c r="F6109" s="581">
        <v>2</v>
      </c>
      <c r="G6109" s="582">
        <f>F6109*E6109</f>
        <v>186340.00000000003</v>
      </c>
      <c r="H6109" s="567"/>
      <c r="I6109" s="574"/>
    </row>
    <row r="6110" spans="2:9">
      <c r="B6110" s="579" t="s">
        <v>1400</v>
      </c>
      <c r="C6110" s="627"/>
      <c r="D6110" s="636" t="s">
        <v>388</v>
      </c>
      <c r="E6110" s="956">
        <f>+insum!E376</f>
        <v>30000</v>
      </c>
      <c r="F6110" s="581">
        <v>0.5</v>
      </c>
      <c r="G6110" s="582">
        <f>F6110*E6110</f>
        <v>15000</v>
      </c>
      <c r="H6110" s="567"/>
      <c r="I6110" s="574"/>
    </row>
    <row r="6111" spans="2:9">
      <c r="B6111" s="950" t="s">
        <v>1401</v>
      </c>
      <c r="C6111" s="620"/>
      <c r="D6111" s="637" t="s">
        <v>388</v>
      </c>
      <c r="E6111" s="957">
        <v>2300</v>
      </c>
      <c r="F6111" s="959">
        <v>0.01</v>
      </c>
      <c r="G6111" s="582">
        <f>F6111*E6111</f>
        <v>23</v>
      </c>
      <c r="H6111" s="567"/>
      <c r="I6111" s="574"/>
    </row>
    <row r="6112" spans="2:9">
      <c r="B6112" s="2861" t="s">
        <v>1402</v>
      </c>
      <c r="C6112" s="2862"/>
      <c r="D6112" s="954" t="s">
        <v>388</v>
      </c>
      <c r="E6112" s="955">
        <f>+insum!E375</f>
        <v>56000</v>
      </c>
      <c r="F6112" s="958">
        <v>0.15</v>
      </c>
      <c r="G6112" s="582">
        <f>F6112*E6112</f>
        <v>8400</v>
      </c>
      <c r="H6112" s="567"/>
      <c r="I6112" s="574"/>
    </row>
    <row r="6113" spans="2:9" ht="15.75" thickBot="1">
      <c r="B6113" s="628"/>
      <c r="C6113" s="602"/>
      <c r="D6113" s="629"/>
      <c r="E6113" s="590"/>
      <c r="F6113" s="571"/>
      <c r="G6113" s="571"/>
      <c r="H6113" s="573"/>
      <c r="I6113" s="574"/>
    </row>
    <row r="6114" spans="2:9">
      <c r="B6114" s="574"/>
      <c r="C6114" s="574"/>
      <c r="D6114" s="574"/>
      <c r="E6114" s="574"/>
      <c r="F6114" s="574"/>
      <c r="G6114" s="575" t="s">
        <v>855</v>
      </c>
      <c r="H6114" s="576">
        <f>SUM(G6108:G6113)</f>
        <v>549168</v>
      </c>
      <c r="I6114" s="1600"/>
    </row>
    <row r="6115" spans="2:9" ht="15.75" thickBot="1">
      <c r="B6115" s="577" t="s">
        <v>864</v>
      </c>
      <c r="C6115" s="574"/>
      <c r="D6115" s="574"/>
      <c r="E6115" s="574"/>
      <c r="F6115" s="574"/>
      <c r="G6115" s="574"/>
      <c r="H6115" s="574"/>
      <c r="I6115" s="574"/>
    </row>
    <row r="6116" spans="2:9">
      <c r="B6116" s="592" t="s">
        <v>865</v>
      </c>
      <c r="C6116" s="626" t="s">
        <v>866</v>
      </c>
      <c r="D6116" s="561" t="s">
        <v>867</v>
      </c>
      <c r="E6116" s="561" t="s">
        <v>868</v>
      </c>
      <c r="F6116" s="561" t="s">
        <v>850</v>
      </c>
      <c r="G6116" s="594" t="s">
        <v>852</v>
      </c>
      <c r="H6116" s="595"/>
      <c r="I6116" s="574"/>
    </row>
    <row r="6117" spans="2:9">
      <c r="B6117" s="596" t="s">
        <v>1403</v>
      </c>
      <c r="C6117" s="597"/>
      <c r="D6117" s="598"/>
      <c r="E6117" s="565"/>
      <c r="F6117" s="565">
        <v>12000</v>
      </c>
      <c r="G6117" s="565">
        <v>12000</v>
      </c>
      <c r="H6117" s="599"/>
      <c r="I6117" s="574"/>
    </row>
    <row r="6118" spans="2:9">
      <c r="B6118" s="596"/>
      <c r="C6118" s="597"/>
      <c r="D6118" s="564"/>
      <c r="E6118" s="600"/>
      <c r="F6118" s="565"/>
      <c r="G6118" s="565"/>
      <c r="H6118" s="599"/>
      <c r="I6118" s="574"/>
    </row>
    <row r="6119" spans="2:9">
      <c r="B6119" s="596"/>
      <c r="C6119" s="597"/>
      <c r="D6119" s="564"/>
      <c r="E6119" s="600"/>
      <c r="F6119" s="565"/>
      <c r="G6119" s="565"/>
      <c r="H6119" s="599"/>
      <c r="I6119" s="574"/>
    </row>
    <row r="6120" spans="2:9" ht="15.75" thickBot="1">
      <c r="B6120" s="601"/>
      <c r="C6120" s="602"/>
      <c r="D6120" s="602"/>
      <c r="E6120" s="602"/>
      <c r="F6120" s="602"/>
      <c r="G6120" s="603"/>
      <c r="H6120" s="599"/>
      <c r="I6120" s="574"/>
    </row>
    <row r="6121" spans="2:9" ht="15.75" thickBot="1">
      <c r="B6121" s="574"/>
      <c r="C6121" s="574"/>
      <c r="D6121" s="574"/>
      <c r="E6121" s="574"/>
      <c r="F6121" s="574"/>
      <c r="G6121" s="575" t="s">
        <v>855</v>
      </c>
      <c r="H6121" s="604">
        <v>12000</v>
      </c>
      <c r="I6121" s="1600"/>
    </row>
    <row r="6122" spans="2:9" ht="15.75" thickBot="1">
      <c r="B6122" s="577" t="s">
        <v>869</v>
      </c>
      <c r="C6122" s="574"/>
      <c r="D6122" s="574"/>
      <c r="E6122" s="574"/>
      <c r="F6122" s="574"/>
      <c r="G6122" s="574"/>
      <c r="H6122" s="574"/>
      <c r="I6122" s="574"/>
    </row>
    <row r="6123" spans="2:9">
      <c r="B6123" s="605" t="s">
        <v>870</v>
      </c>
      <c r="C6123" s="561" t="s">
        <v>871</v>
      </c>
      <c r="D6123" s="561" t="s">
        <v>872</v>
      </c>
      <c r="E6123" s="606" t="s">
        <v>873</v>
      </c>
      <c r="F6123" s="606" t="s">
        <v>851</v>
      </c>
      <c r="G6123" s="594" t="s">
        <v>852</v>
      </c>
      <c r="H6123" s="607"/>
      <c r="I6123" s="574"/>
    </row>
    <row r="6124" spans="2:9">
      <c r="B6124" s="596" t="s">
        <v>914</v>
      </c>
      <c r="C6124" s="608">
        <f>'M.O. y F.prest.'!C38</f>
        <v>47450</v>
      </c>
      <c r="D6124" s="838">
        <f>+'M.O. y F.prest.'!$F$33</f>
        <v>1.7612000000000001</v>
      </c>
      <c r="E6124" s="609">
        <f>C6124*D6124</f>
        <v>83568.94</v>
      </c>
      <c r="F6124" s="565">
        <v>2</v>
      </c>
      <c r="G6124" s="610">
        <f>E6124/F6124</f>
        <v>41784.47</v>
      </c>
      <c r="H6124" s="611"/>
      <c r="I6124" s="574"/>
    </row>
    <row r="6125" spans="2:9">
      <c r="B6125" s="596" t="s">
        <v>1404</v>
      </c>
      <c r="C6125" s="608">
        <f>'M.O. y F.prest.'!C39</f>
        <v>83568.94</v>
      </c>
      <c r="D6125" s="838">
        <f>+'M.O. y F.prest.'!$F$33</f>
        <v>1.7612000000000001</v>
      </c>
      <c r="E6125" s="609">
        <f>C6125*D6125</f>
        <v>147181.61712800001</v>
      </c>
      <c r="F6125" s="565">
        <v>25</v>
      </c>
      <c r="G6125" s="610">
        <f>E6125/F6125</f>
        <v>5887.2646851200006</v>
      </c>
      <c r="H6125" s="611"/>
      <c r="I6125" s="574"/>
    </row>
    <row r="6126" spans="2:9">
      <c r="B6126" s="596"/>
      <c r="C6126" s="586"/>
      <c r="D6126" s="564"/>
      <c r="E6126" s="586"/>
      <c r="F6126" s="565"/>
      <c r="G6126" s="610"/>
      <c r="H6126" s="611"/>
      <c r="I6126" s="574"/>
    </row>
    <row r="6127" spans="2:9" ht="15.75" thickBot="1">
      <c r="B6127" s="601"/>
      <c r="C6127" s="589"/>
      <c r="D6127" s="589"/>
      <c r="E6127" s="589"/>
      <c r="F6127" s="589"/>
      <c r="G6127" s="612"/>
      <c r="H6127" s="612"/>
      <c r="I6127" s="574"/>
    </row>
    <row r="6128" spans="2:9" ht="15.75" thickBot="1">
      <c r="B6128" s="574"/>
      <c r="C6128" s="574"/>
      <c r="D6128" s="574"/>
      <c r="E6128" s="574"/>
      <c r="F6128" s="574"/>
      <c r="G6128" s="575" t="s">
        <v>855</v>
      </c>
      <c r="H6128" s="613">
        <f>SUM(G6124:G6127)</f>
        <v>47671.734685119998</v>
      </c>
      <c r="I6128" s="1600"/>
    </row>
    <row r="6129" spans="2:9" ht="15.75" thickBot="1">
      <c r="B6129" s="614"/>
      <c r="C6129" s="574"/>
      <c r="D6129" s="630" t="s">
        <v>1042</v>
      </c>
      <c r="E6129" s="631"/>
      <c r="F6129" s="631"/>
      <c r="G6129" s="631"/>
      <c r="H6129" s="604">
        <f>H6128+H6121+H6114+H6105</f>
        <v>613606.90815363196</v>
      </c>
      <c r="I6129" s="1600"/>
    </row>
    <row r="6131" spans="2:9" ht="15.75" thickBot="1"/>
    <row r="6132" spans="2:9" ht="26.25">
      <c r="B6132" s="635" t="s">
        <v>1032</v>
      </c>
      <c r="C6132" s="2833" t="s">
        <v>211</v>
      </c>
      <c r="D6132" s="2834"/>
      <c r="E6132" s="2834"/>
      <c r="F6132" s="2834"/>
      <c r="G6132" s="2834"/>
      <c r="H6132" s="2848"/>
      <c r="I6132" s="1595"/>
    </row>
    <row r="6133" spans="2:9" ht="18">
      <c r="B6133" s="2754" t="s">
        <v>840</v>
      </c>
      <c r="C6133" s="2755"/>
      <c r="D6133" s="2755"/>
      <c r="E6133" s="2755"/>
      <c r="F6133" s="2755"/>
      <c r="G6133" s="2755"/>
      <c r="H6133" s="2756"/>
      <c r="I6133" s="1596"/>
    </row>
    <row r="6134" spans="2:9">
      <c r="B6134" s="2838" t="s">
        <v>44</v>
      </c>
      <c r="C6134" s="2839"/>
      <c r="D6134" s="2840"/>
      <c r="E6134" s="2841"/>
      <c r="F6134" s="2842"/>
      <c r="G6134" s="555" t="s">
        <v>45</v>
      </c>
      <c r="H6134" s="556" t="s">
        <v>424</v>
      </c>
      <c r="I6134" s="580"/>
    </row>
    <row r="6135" spans="2:9">
      <c r="B6135" s="2883" t="s">
        <v>1405</v>
      </c>
      <c r="C6135" s="2884"/>
      <c r="D6135" s="2843"/>
      <c r="E6135" s="2844"/>
      <c r="F6135" s="2845"/>
      <c r="G6135" s="557" t="s">
        <v>845</v>
      </c>
      <c r="H6135" s="1210">
        <f>'Pres. OBRA'!B200</f>
        <v>12.799999999999997</v>
      </c>
      <c r="I6135" s="1621"/>
    </row>
    <row r="6136" spans="2:9" ht="15" customHeight="1" thickBot="1">
      <c r="B6136" s="559" t="s">
        <v>295</v>
      </c>
      <c r="C6136" s="2729" t="str">
        <f>C5</f>
        <v xml:space="preserve"> "CONSTRUCCION DEL PARQUE LA FAMILIA DEL MUNICIPIO DE GIRARDOTA"</v>
      </c>
      <c r="D6136" s="2729"/>
      <c r="E6136" s="2729"/>
      <c r="F6136" s="2729"/>
      <c r="G6136" s="2729"/>
      <c r="H6136" s="2730"/>
      <c r="I6136" s="1597"/>
    </row>
    <row r="6137" spans="2:9" ht="15.75" thickBot="1">
      <c r="B6137" s="692" t="s">
        <v>847</v>
      </c>
      <c r="C6137" s="2920" t="str">
        <f>'Pres. OBRA'!C200</f>
        <v>Suministro, transporte e instalación de bancas prefabricadas en concreto Aeero con espaldar tipo Urban de 1,8 metros de ancho x0,74 metros de alto con asiento a 0,61 metros del nivel del piso, sobrepuestas.</v>
      </c>
      <c r="D6137" s="2920"/>
      <c r="E6137" s="2920"/>
      <c r="F6137" s="2920"/>
      <c r="G6137" s="2920"/>
      <c r="H6137" s="2920"/>
      <c r="I6137" s="1622"/>
    </row>
    <row r="6138" spans="2:9" ht="67.150000000000006" customHeight="1" thickBot="1">
      <c r="B6138" s="560" t="s">
        <v>848</v>
      </c>
      <c r="C6138" s="2920"/>
      <c r="D6138" s="2920"/>
      <c r="E6138" s="2920"/>
      <c r="F6138" s="2920"/>
      <c r="G6138" s="2920"/>
      <c r="H6138" s="2920"/>
      <c r="I6138" s="1622"/>
    </row>
    <row r="6139" spans="2:9" ht="15.75" customHeight="1">
      <c r="B6139" s="2739" t="s">
        <v>300</v>
      </c>
      <c r="C6139" s="2849"/>
      <c r="D6139" s="581" t="s">
        <v>849</v>
      </c>
      <c r="E6139" s="581" t="s">
        <v>888</v>
      </c>
      <c r="F6139" s="581" t="s">
        <v>851</v>
      </c>
      <c r="G6139" s="582" t="s">
        <v>852</v>
      </c>
      <c r="H6139" s="567"/>
      <c r="I6139" s="574"/>
    </row>
    <row r="6140" spans="2:9" ht="15.75" customHeight="1">
      <c r="B6140" s="2719"/>
      <c r="C6140" s="2720"/>
      <c r="D6140" s="564"/>
      <c r="E6140" s="565"/>
      <c r="F6140" s="565"/>
      <c r="G6140" s="566"/>
      <c r="H6140" s="567"/>
      <c r="I6140" s="574"/>
    </row>
    <row r="6141" spans="2:9" ht="15.75" thickBot="1">
      <c r="B6141" s="568" t="s">
        <v>877</v>
      </c>
      <c r="C6141" s="569"/>
      <c r="D6141" s="570"/>
      <c r="E6141" s="571"/>
      <c r="F6141" s="571">
        <v>0.05</v>
      </c>
      <c r="G6141" s="572">
        <f>H6162*F6141</f>
        <v>2884.3819641000005</v>
      </c>
      <c r="H6141" s="573"/>
      <c r="I6141" s="574"/>
    </row>
    <row r="6142" spans="2:9">
      <c r="B6142" s="574"/>
      <c r="C6142" s="574"/>
      <c r="D6142" s="574"/>
      <c r="E6142" s="574"/>
      <c r="F6142" s="574"/>
      <c r="G6142" s="575" t="s">
        <v>855</v>
      </c>
      <c r="H6142" s="576">
        <f>SUM(G6140:G6141)</f>
        <v>2884.3819641000005</v>
      </c>
      <c r="I6142" s="1600"/>
    </row>
    <row r="6143" spans="2:9" ht="15.75" thickBot="1">
      <c r="B6143" s="577" t="s">
        <v>856</v>
      </c>
      <c r="C6143" s="574"/>
      <c r="D6143" s="574"/>
      <c r="E6143" s="574"/>
      <c r="F6143" s="574"/>
      <c r="G6143" s="574"/>
      <c r="H6143" s="574"/>
      <c r="I6143" s="574"/>
    </row>
    <row r="6144" spans="2:9">
      <c r="B6144" s="605" t="s">
        <v>300</v>
      </c>
      <c r="C6144" s="683"/>
      <c r="D6144" s="561" t="s">
        <v>310</v>
      </c>
      <c r="E6144" s="561" t="s">
        <v>1035</v>
      </c>
      <c r="F6144" s="561" t="s">
        <v>238</v>
      </c>
      <c r="G6144" s="562" t="s">
        <v>852</v>
      </c>
      <c r="H6144" s="595"/>
      <c r="I6144" s="574"/>
    </row>
    <row r="6145" spans="2:9">
      <c r="B6145" s="684" t="s">
        <v>1406</v>
      </c>
      <c r="C6145" s="555"/>
      <c r="D6145" s="581" t="s">
        <v>424</v>
      </c>
      <c r="E6145" s="953">
        <f>+insum!E407</f>
        <v>2001115</v>
      </c>
      <c r="F6145" s="581">
        <v>1</v>
      </c>
      <c r="G6145" s="582">
        <f>F6145*E6145</f>
        <v>2001115</v>
      </c>
      <c r="H6145" s="599"/>
      <c r="I6145" s="574"/>
    </row>
    <row r="6146" spans="2:9">
      <c r="B6146" s="685"/>
      <c r="C6146" s="555"/>
      <c r="D6146" s="581"/>
      <c r="E6146" s="633"/>
      <c r="F6146" s="581"/>
      <c r="G6146" s="582"/>
      <c r="H6146" s="599"/>
      <c r="I6146" s="574"/>
    </row>
    <row r="6147" spans="2:9" ht="13.9" customHeight="1" thickBot="1">
      <c r="B6147" s="628"/>
      <c r="C6147" s="602"/>
      <c r="D6147" s="570"/>
      <c r="E6147" s="590"/>
      <c r="F6147" s="686"/>
      <c r="G6147" s="634"/>
      <c r="H6147" s="682"/>
      <c r="I6147" s="574"/>
    </row>
    <row r="6148" spans="2:9" ht="15.75" thickBot="1">
      <c r="B6148" s="574"/>
      <c r="C6148" s="574"/>
      <c r="D6148" s="574"/>
      <c r="E6148" s="574"/>
      <c r="F6148" s="574"/>
      <c r="G6148" s="575" t="s">
        <v>855</v>
      </c>
      <c r="H6148" s="604">
        <f>G6146+G6145</f>
        <v>2001115</v>
      </c>
      <c r="I6148" s="1600"/>
    </row>
    <row r="6149" spans="2:9" ht="15.75" thickBot="1">
      <c r="B6149" s="577" t="s">
        <v>864</v>
      </c>
      <c r="C6149" s="574"/>
      <c r="D6149" s="574"/>
      <c r="E6149" s="574"/>
      <c r="F6149" s="574"/>
      <c r="G6149" s="574"/>
      <c r="H6149" s="574"/>
      <c r="I6149" s="574"/>
    </row>
    <row r="6150" spans="2:9" ht="25.5" hidden="1" customHeight="1">
      <c r="B6150" s="592" t="s">
        <v>865</v>
      </c>
      <c r="C6150" s="593" t="s">
        <v>866</v>
      </c>
      <c r="D6150" s="593" t="s">
        <v>867</v>
      </c>
      <c r="E6150" s="593" t="s">
        <v>868</v>
      </c>
      <c r="F6150" s="593" t="s">
        <v>850</v>
      </c>
      <c r="G6150" s="687" t="s">
        <v>852</v>
      </c>
      <c r="H6150" s="595"/>
      <c r="I6150" s="574"/>
    </row>
    <row r="6151" spans="2:9" ht="15" customHeight="1">
      <c r="B6151" s="688"/>
      <c r="C6151" s="689"/>
      <c r="D6151" s="690"/>
      <c r="E6151" s="691"/>
      <c r="F6151" s="691"/>
      <c r="G6151" s="691"/>
      <c r="H6151" s="595"/>
      <c r="I6151" s="574"/>
    </row>
    <row r="6152" spans="2:9">
      <c r="B6152" s="596"/>
      <c r="C6152" s="597"/>
      <c r="D6152" s="564"/>
      <c r="E6152" s="600"/>
      <c r="F6152" s="565"/>
      <c r="G6152" s="565"/>
      <c r="H6152" s="599"/>
      <c r="I6152" s="574"/>
    </row>
    <row r="6153" spans="2:9">
      <c r="B6153" s="596"/>
      <c r="C6153" s="597"/>
      <c r="D6153" s="564"/>
      <c r="E6153" s="600"/>
      <c r="F6153" s="565"/>
      <c r="G6153" s="565"/>
      <c r="H6153" s="599"/>
      <c r="I6153" s="574"/>
    </row>
    <row r="6154" spans="2:9" ht="15.75" thickBot="1">
      <c r="B6154" s="601"/>
      <c r="C6154" s="602"/>
      <c r="D6154" s="602"/>
      <c r="E6154" s="602"/>
      <c r="F6154" s="602"/>
      <c r="G6154" s="603"/>
      <c r="H6154" s="682"/>
      <c r="I6154" s="574"/>
    </row>
    <row r="6155" spans="2:9" ht="16.899999999999999" customHeight="1" thickBot="1">
      <c r="B6155" s="574"/>
      <c r="C6155" s="574"/>
      <c r="D6155" s="574"/>
      <c r="E6155" s="574"/>
      <c r="F6155" s="574"/>
      <c r="G6155" s="575" t="s">
        <v>855</v>
      </c>
      <c r="H6155" s="604">
        <f>SUM(G6151:G6154)</f>
        <v>0</v>
      </c>
      <c r="I6155" s="1600"/>
    </row>
    <row r="6156" spans="2:9" ht="15.75" thickBot="1">
      <c r="B6156" s="577" t="s">
        <v>869</v>
      </c>
      <c r="C6156" s="574"/>
      <c r="D6156" s="574"/>
      <c r="E6156" s="574"/>
      <c r="F6156" s="574"/>
      <c r="G6156" s="574"/>
      <c r="H6156" s="574"/>
      <c r="I6156" s="574"/>
    </row>
    <row r="6157" spans="2:9">
      <c r="B6157" s="605" t="s">
        <v>870</v>
      </c>
      <c r="C6157" s="561" t="s">
        <v>871</v>
      </c>
      <c r="D6157" s="561" t="s">
        <v>872</v>
      </c>
      <c r="E6157" s="606" t="s">
        <v>873</v>
      </c>
      <c r="F6157" s="606" t="s">
        <v>851</v>
      </c>
      <c r="G6157" s="594" t="s">
        <v>852</v>
      </c>
      <c r="H6157" s="607"/>
      <c r="I6157" s="574"/>
    </row>
    <row r="6158" spans="2:9">
      <c r="B6158" s="596" t="s">
        <v>914</v>
      </c>
      <c r="C6158" s="608">
        <f>'M.O. y F.prest.'!C38</f>
        <v>47450</v>
      </c>
      <c r="D6158" s="838">
        <f>+'M.O. y F.prest.'!$F$33</f>
        <v>1.7612000000000001</v>
      </c>
      <c r="E6158" s="609">
        <f>C6158*D6158</f>
        <v>83568.94</v>
      </c>
      <c r="F6158" s="565">
        <v>4</v>
      </c>
      <c r="G6158" s="610">
        <f>E6158/F6158</f>
        <v>20892.235000000001</v>
      </c>
      <c r="H6158" s="611"/>
      <c r="I6158" s="574"/>
    </row>
    <row r="6159" spans="2:9" ht="19.149999999999999" customHeight="1">
      <c r="B6159" s="596" t="s">
        <v>927</v>
      </c>
      <c r="C6159" s="608">
        <f>'M.O. y F.prest.'!C39</f>
        <v>83568.94</v>
      </c>
      <c r="D6159" s="838">
        <f>+'M.O. y F.prest.'!$F$33</f>
        <v>1.7612000000000001</v>
      </c>
      <c r="E6159" s="609">
        <f>C6159*D6159</f>
        <v>147181.61712800001</v>
      </c>
      <c r="F6159" s="565">
        <v>4</v>
      </c>
      <c r="G6159" s="610">
        <f>E6159/F6159</f>
        <v>36795.404282000003</v>
      </c>
      <c r="H6159" s="611"/>
      <c r="I6159" s="574"/>
    </row>
    <row r="6160" spans="2:9" ht="13.15" customHeight="1">
      <c r="B6160" s="596"/>
      <c r="C6160" s="586"/>
      <c r="D6160" s="564"/>
      <c r="E6160" s="586"/>
      <c r="F6160" s="565"/>
      <c r="G6160" s="610"/>
      <c r="H6160" s="611"/>
      <c r="I6160" s="574"/>
    </row>
    <row r="6161" spans="2:9" ht="15.75" thickBot="1">
      <c r="B6161" s="601"/>
      <c r="C6161" s="589"/>
      <c r="D6161" s="589"/>
      <c r="E6161" s="589"/>
      <c r="F6161" s="589"/>
      <c r="G6161" s="612"/>
      <c r="H6161" s="612"/>
      <c r="I6161" s="574"/>
    </row>
    <row r="6162" spans="2:9" ht="15.75" thickBot="1">
      <c r="B6162" s="86"/>
      <c r="C6162" s="86"/>
      <c r="D6162" s="86"/>
      <c r="E6162" s="86"/>
      <c r="F6162" s="86"/>
      <c r="G6162" s="122" t="s">
        <v>855</v>
      </c>
      <c r="H6162" s="1473">
        <f>SUM(G6158:G6161)</f>
        <v>57687.639282000004</v>
      </c>
      <c r="I6162" s="1623"/>
    </row>
    <row r="6163" spans="2:9" ht="15.75" thickBot="1">
      <c r="B6163" s="86"/>
      <c r="C6163" s="86"/>
      <c r="D6163" s="86"/>
      <c r="E6163" s="86"/>
      <c r="F6163" s="86"/>
      <c r="G6163" s="122"/>
      <c r="H6163" s="1474"/>
      <c r="I6163" s="1623"/>
    </row>
    <row r="6164" spans="2:9" ht="15.75" thickBot="1">
      <c r="C6164" s="86"/>
      <c r="D6164" s="122" t="s">
        <v>1042</v>
      </c>
      <c r="E6164" s="97"/>
      <c r="F6164" s="97"/>
      <c r="G6164" s="97"/>
      <c r="H6164" s="1473">
        <f>H6162+H6155+H6148+H6142</f>
        <v>2061687.0212461001</v>
      </c>
      <c r="I6164" s="1623"/>
    </row>
    <row r="6165" spans="2:9">
      <c r="B6165" s="1224"/>
      <c r="C6165" s="1224"/>
      <c r="D6165" s="1224"/>
      <c r="E6165" s="1224"/>
      <c r="F6165" s="1224"/>
      <c r="G6165" s="1224"/>
      <c r="H6165" s="1224"/>
      <c r="I6165" s="1224"/>
    </row>
    <row r="6166" spans="2:9">
      <c r="B6166" s="1224"/>
      <c r="C6166" s="1224"/>
      <c r="D6166" s="1224"/>
      <c r="E6166" s="1224"/>
      <c r="F6166" s="1224"/>
      <c r="G6166" s="1224"/>
      <c r="H6166" s="1224"/>
      <c r="I6166" s="1224"/>
    </row>
    <row r="6167" spans="2:9">
      <c r="B6167" s="1224"/>
      <c r="C6167" s="1224"/>
      <c r="D6167" s="1224"/>
      <c r="E6167" s="1224"/>
      <c r="F6167" s="1224"/>
      <c r="G6167" s="1224"/>
      <c r="H6167" s="1224"/>
      <c r="I6167" s="1224"/>
    </row>
    <row r="6168" spans="2:9">
      <c r="B6168" s="1224"/>
      <c r="C6168" s="1224"/>
      <c r="D6168" s="1224"/>
      <c r="E6168" s="1224"/>
      <c r="F6168" s="1224"/>
      <c r="G6168" s="1224"/>
      <c r="H6168" s="1224"/>
      <c r="I6168" s="1224"/>
    </row>
    <row r="6169" spans="2:9">
      <c r="B6169" s="1224"/>
      <c r="C6169" s="1224"/>
      <c r="D6169" s="1224"/>
      <c r="E6169" s="1224"/>
      <c r="F6169" s="1224"/>
      <c r="G6169" s="1224"/>
      <c r="H6169" s="1224"/>
      <c r="I6169" s="1224"/>
    </row>
    <row r="6170" spans="2:9">
      <c r="B6170" s="1224"/>
      <c r="C6170" s="1224"/>
      <c r="D6170" s="1224"/>
      <c r="E6170" s="1224"/>
      <c r="F6170" s="1224"/>
      <c r="G6170" s="1224"/>
      <c r="H6170" s="1224"/>
      <c r="I6170" s="1224"/>
    </row>
    <row r="6171" spans="2:9">
      <c r="B6171" s="1224"/>
      <c r="C6171" s="1224"/>
      <c r="D6171" s="1224"/>
      <c r="E6171" s="1224"/>
      <c r="F6171" s="1224"/>
      <c r="G6171" s="1224"/>
      <c r="H6171" s="1224"/>
      <c r="I6171" s="1224"/>
    </row>
    <row r="6172" spans="2:9" ht="15.75" thickBot="1">
      <c r="B6172" s="1224"/>
      <c r="C6172" s="1224"/>
      <c r="D6172" s="1224"/>
      <c r="E6172" s="1224"/>
      <c r="F6172" s="1224"/>
      <c r="G6172" s="1224"/>
      <c r="H6172" s="1224"/>
      <c r="I6172" s="1224"/>
    </row>
    <row r="6173" spans="2:9" ht="37.15" customHeight="1">
      <c r="B6173" s="693" t="s">
        <v>1032</v>
      </c>
      <c r="C6173" s="2722" t="s">
        <v>211</v>
      </c>
      <c r="D6173" s="2722"/>
      <c r="E6173" s="2722"/>
      <c r="F6173" s="2722"/>
      <c r="G6173" s="2722"/>
      <c r="H6173" s="694"/>
      <c r="I6173" s="1595"/>
    </row>
    <row r="6174" spans="2:9" ht="18">
      <c r="B6174" s="2723" t="s">
        <v>840</v>
      </c>
      <c r="C6174" s="2724"/>
      <c r="D6174" s="2724"/>
      <c r="E6174" s="2724"/>
      <c r="F6174" s="2724"/>
      <c r="G6174" s="2724"/>
      <c r="H6174" s="2725"/>
      <c r="I6174" s="1596"/>
    </row>
    <row r="6175" spans="2:9">
      <c r="B6175" s="2726" t="s">
        <v>44</v>
      </c>
      <c r="C6175" s="2727"/>
      <c r="D6175" s="2728"/>
      <c r="E6175" s="2728"/>
      <c r="F6175" s="2728"/>
      <c r="G6175" s="555" t="s">
        <v>45</v>
      </c>
      <c r="H6175" s="556" t="s">
        <v>139</v>
      </c>
      <c r="I6175" s="580"/>
    </row>
    <row r="6176" spans="2:9">
      <c r="B6176" s="2717"/>
      <c r="C6176" s="2718"/>
      <c r="D6176" s="2728"/>
      <c r="E6176" s="2728"/>
      <c r="F6176" s="2728"/>
      <c r="G6176" s="557" t="s">
        <v>845</v>
      </c>
      <c r="H6176" s="724">
        <f>'Pres. OBRA'!B201</f>
        <v>12.899999999999997</v>
      </c>
      <c r="I6176" s="1624"/>
    </row>
    <row r="6177" spans="2:9" ht="15.75" thickBot="1">
      <c r="B6177" s="559" t="s">
        <v>295</v>
      </c>
      <c r="C6177" s="2729" t="str">
        <f>C5</f>
        <v xml:space="preserve"> "CONSTRUCCION DEL PARQUE LA FAMILIA DEL MUNICIPIO DE GIRARDOTA"</v>
      </c>
      <c r="D6177" s="2729"/>
      <c r="E6177" s="2729"/>
      <c r="F6177" s="2729"/>
      <c r="G6177" s="2729"/>
      <c r="H6177" s="2730"/>
      <c r="I6177" s="1597"/>
    </row>
    <row r="6178" spans="2:9">
      <c r="B6178" s="2731" t="s">
        <v>847</v>
      </c>
      <c r="C6178" s="2733" t="str">
        <f>'Pres. OBRA'!C201</f>
        <v>Suministro, transporte e instalación de bancas prefabricadas en concreto Samle con espaldar con espaldar tipo Urban de 0,81 metros de ancho x0,78 metros de alto con asiento a 0,64 metros del nivel del piso, sobrepuestas.</v>
      </c>
      <c r="D6178" s="2733"/>
      <c r="E6178" s="2733"/>
      <c r="F6178" s="2733"/>
      <c r="G6178" s="2733"/>
      <c r="H6178" s="2734"/>
      <c r="I6178" s="1622"/>
    </row>
    <row r="6179" spans="2:9" ht="75.599999999999994" customHeight="1" thickBot="1">
      <c r="B6179" s="2732"/>
      <c r="C6179" s="2735"/>
      <c r="D6179" s="2735"/>
      <c r="E6179" s="2735"/>
      <c r="F6179" s="2735"/>
      <c r="G6179" s="2735"/>
      <c r="H6179" s="2736"/>
      <c r="I6179" s="1622"/>
    </row>
    <row r="6180" spans="2:9" ht="15.75" thickBot="1">
      <c r="B6180" s="2737" t="s">
        <v>848</v>
      </c>
      <c r="C6180" s="2738"/>
      <c r="D6180" s="2738"/>
      <c r="E6180" s="2738"/>
      <c r="F6180" s="2738"/>
      <c r="G6180" s="2738"/>
      <c r="H6180" s="2738"/>
      <c r="I6180" s="1437"/>
    </row>
    <row r="6181" spans="2:9">
      <c r="B6181" s="2739" t="s">
        <v>300</v>
      </c>
      <c r="C6181" s="2740"/>
      <c r="D6181" s="561" t="s">
        <v>849</v>
      </c>
      <c r="E6181" s="561" t="s">
        <v>888</v>
      </c>
      <c r="F6181" s="561" t="s">
        <v>851</v>
      </c>
      <c r="G6181" s="562" t="s">
        <v>852</v>
      </c>
      <c r="H6181" s="563"/>
      <c r="I6181" s="574"/>
    </row>
    <row r="6182" spans="2:9">
      <c r="B6182" s="2719"/>
      <c r="C6182" s="2720"/>
      <c r="D6182" s="564"/>
      <c r="E6182" s="565"/>
      <c r="F6182" s="565"/>
      <c r="G6182" s="566"/>
      <c r="H6182" s="567"/>
      <c r="I6182" s="574"/>
    </row>
    <row r="6183" spans="2:9" ht="15.75" thickBot="1">
      <c r="B6183" s="568" t="s">
        <v>877</v>
      </c>
      <c r="C6183" s="569"/>
      <c r="D6183" s="570"/>
      <c r="E6183" s="571"/>
      <c r="F6183" s="571"/>
      <c r="G6183" s="572">
        <f>H6205*0.06</f>
        <v>3461.2583569200001</v>
      </c>
      <c r="H6183" s="573"/>
      <c r="I6183" s="574"/>
    </row>
    <row r="6184" spans="2:9" ht="15.75" thickBot="1">
      <c r="B6184" s="574"/>
      <c r="C6184" s="574"/>
      <c r="D6184" s="574"/>
      <c r="E6184" s="574"/>
      <c r="F6184" s="574"/>
      <c r="G6184" s="575" t="s">
        <v>855</v>
      </c>
      <c r="H6184" s="604">
        <f>SUM(G6182:G6183)</f>
        <v>3461.2583569200001</v>
      </c>
      <c r="I6184" s="1600"/>
    </row>
    <row r="6185" spans="2:9" ht="19.899999999999999" customHeight="1" thickBot="1">
      <c r="B6185" s="577" t="s">
        <v>856</v>
      </c>
      <c r="C6185" s="574"/>
      <c r="D6185" s="574"/>
      <c r="E6185" s="574"/>
      <c r="F6185" s="574"/>
      <c r="G6185" s="574"/>
      <c r="H6185" s="574"/>
      <c r="I6185" s="574"/>
    </row>
    <row r="6186" spans="2:9" ht="18.600000000000001" customHeight="1">
      <c r="B6186" s="578" t="s">
        <v>300</v>
      </c>
      <c r="C6186" s="593"/>
      <c r="D6186" s="561" t="s">
        <v>310</v>
      </c>
      <c r="E6186" s="561" t="s">
        <v>1035</v>
      </c>
      <c r="F6186" s="561" t="s">
        <v>238</v>
      </c>
      <c r="G6186" s="562" t="s">
        <v>852</v>
      </c>
      <c r="H6186" s="563"/>
      <c r="I6186" s="574"/>
    </row>
    <row r="6187" spans="2:9" ht="14.45" customHeight="1">
      <c r="B6187" s="616" t="s">
        <v>1406</v>
      </c>
      <c r="C6187" s="617"/>
      <c r="D6187" s="581" t="s">
        <v>424</v>
      </c>
      <c r="E6187" s="953">
        <f>+insum!E408</f>
        <v>2260624</v>
      </c>
      <c r="F6187" s="581">
        <v>1</v>
      </c>
      <c r="G6187" s="582">
        <f>F6187*E6187</f>
        <v>2260624</v>
      </c>
      <c r="H6187" s="567"/>
      <c r="I6187" s="574"/>
    </row>
    <row r="6188" spans="2:9" ht="12" customHeight="1">
      <c r="B6188" s="583"/>
      <c r="C6188" s="581"/>
      <c r="D6188" s="581"/>
      <c r="E6188" s="633"/>
      <c r="F6188" s="581"/>
      <c r="G6188" s="582"/>
      <c r="H6188" s="567"/>
      <c r="I6188" s="574"/>
    </row>
    <row r="6189" spans="2:9" ht="12.6" customHeight="1">
      <c r="B6189" s="584"/>
      <c r="C6189" s="585"/>
      <c r="D6189" s="564"/>
      <c r="E6189" s="586"/>
      <c r="F6189" s="587"/>
      <c r="G6189" s="582"/>
      <c r="H6189" s="567"/>
      <c r="I6189" s="574"/>
    </row>
    <row r="6190" spans="2:9" ht="12" customHeight="1" thickBot="1">
      <c r="B6190" s="588"/>
      <c r="C6190" s="589"/>
      <c r="D6190" s="570"/>
      <c r="E6190" s="590"/>
      <c r="F6190" s="571"/>
      <c r="G6190" s="591"/>
      <c r="H6190" s="573"/>
      <c r="I6190" s="574"/>
    </row>
    <row r="6191" spans="2:9" ht="15.75" thickBot="1">
      <c r="B6191" s="574"/>
      <c r="C6191" s="574"/>
      <c r="D6191" s="574"/>
      <c r="E6191" s="574"/>
      <c r="F6191" s="574"/>
      <c r="G6191" s="575" t="s">
        <v>855</v>
      </c>
      <c r="H6191" s="604">
        <f>G6190+G6189+G6188+G6187</f>
        <v>2260624</v>
      </c>
      <c r="I6191" s="1600"/>
    </row>
    <row r="6192" spans="2:9" ht="15.75" thickBot="1">
      <c r="B6192" s="577" t="s">
        <v>864</v>
      </c>
      <c r="C6192" s="574"/>
      <c r="D6192" s="574"/>
      <c r="E6192" s="574"/>
      <c r="F6192" s="574"/>
      <c r="G6192" s="574"/>
      <c r="H6192" s="574"/>
      <c r="I6192" s="574"/>
    </row>
    <row r="6193" spans="2:9">
      <c r="B6193" s="592" t="s">
        <v>865</v>
      </c>
      <c r="C6193" s="561" t="s">
        <v>866</v>
      </c>
      <c r="D6193" s="561" t="s">
        <v>867</v>
      </c>
      <c r="E6193" s="561" t="s">
        <v>868</v>
      </c>
      <c r="F6193" s="561" t="s">
        <v>850</v>
      </c>
      <c r="G6193" s="594" t="s">
        <v>852</v>
      </c>
      <c r="H6193" s="595"/>
      <c r="I6193" s="574"/>
    </row>
    <row r="6194" spans="2:9" ht="12.75" customHeight="1">
      <c r="B6194" s="596" t="s">
        <v>1407</v>
      </c>
      <c r="C6194" s="597"/>
      <c r="D6194" s="598"/>
      <c r="E6194" s="565"/>
      <c r="F6194" s="565"/>
      <c r="G6194" s="565">
        <v>60000</v>
      </c>
      <c r="H6194" s="599"/>
      <c r="I6194" s="574"/>
    </row>
    <row r="6195" spans="2:9">
      <c r="B6195" s="596"/>
      <c r="C6195" s="597"/>
      <c r="D6195" s="564"/>
      <c r="E6195" s="600"/>
      <c r="F6195" s="565"/>
      <c r="G6195" s="565"/>
      <c r="H6195" s="599"/>
      <c r="I6195" s="574"/>
    </row>
    <row r="6196" spans="2:9">
      <c r="B6196" s="596"/>
      <c r="C6196" s="597"/>
      <c r="D6196" s="564"/>
      <c r="E6196" s="600"/>
      <c r="F6196" s="565"/>
      <c r="G6196" s="565"/>
      <c r="H6196" s="599"/>
      <c r="I6196" s="574"/>
    </row>
    <row r="6197" spans="2:9" ht="15" customHeight="1" thickBot="1">
      <c r="B6197" s="601"/>
      <c r="C6197" s="602"/>
      <c r="D6197" s="602"/>
      <c r="E6197" s="602"/>
      <c r="F6197" s="602"/>
      <c r="G6197" s="603"/>
      <c r="H6197" s="599"/>
      <c r="I6197" s="574"/>
    </row>
    <row r="6198" spans="2:9" ht="15.75" thickBot="1">
      <c r="B6198" s="574"/>
      <c r="C6198" s="574"/>
      <c r="D6198" s="574"/>
      <c r="E6198" s="574"/>
      <c r="F6198" s="574"/>
      <c r="G6198" s="575" t="s">
        <v>855</v>
      </c>
      <c r="H6198" s="604">
        <f>SUM(G6194:G6197)</f>
        <v>60000</v>
      </c>
      <c r="I6198" s="1600"/>
    </row>
    <row r="6199" spans="2:9" ht="22.5" customHeight="1" thickBot="1">
      <c r="B6199" s="577" t="s">
        <v>869</v>
      </c>
      <c r="C6199" s="574"/>
      <c r="D6199" s="574"/>
      <c r="E6199" s="574"/>
      <c r="F6199" s="574"/>
      <c r="G6199" s="574"/>
      <c r="H6199" s="574"/>
      <c r="I6199" s="574"/>
    </row>
    <row r="6200" spans="2:9">
      <c r="B6200" s="54" t="s">
        <v>870</v>
      </c>
      <c r="C6200" s="42" t="s">
        <v>871</v>
      </c>
      <c r="D6200" s="42" t="s">
        <v>872</v>
      </c>
      <c r="E6200" s="55" t="s">
        <v>873</v>
      </c>
      <c r="F6200" s="55" t="s">
        <v>851</v>
      </c>
      <c r="G6200" s="43" t="s">
        <v>852</v>
      </c>
      <c r="H6200" s="34"/>
      <c r="I6200" s="30"/>
    </row>
    <row r="6201" spans="2:9">
      <c r="B6201" s="45" t="s">
        <v>914</v>
      </c>
      <c r="C6201" s="56">
        <f>'M.O. y F.prest.'!C38</f>
        <v>47450</v>
      </c>
      <c r="D6201" s="838">
        <f>+'M.O. y F.prest.'!$F$33</f>
        <v>1.7612000000000001</v>
      </c>
      <c r="E6201" s="58">
        <f>C6201*D6201*1</f>
        <v>83568.94</v>
      </c>
      <c r="F6201" s="49">
        <v>4</v>
      </c>
      <c r="G6201" s="24">
        <f>E6201/F6201</f>
        <v>20892.235000000001</v>
      </c>
      <c r="H6201" s="19"/>
      <c r="I6201" s="30"/>
    </row>
    <row r="6202" spans="2:9">
      <c r="B6202" s="45" t="s">
        <v>927</v>
      </c>
      <c r="C6202" s="56">
        <f>'M.O. y F.prest.'!C39</f>
        <v>83568.94</v>
      </c>
      <c r="D6202" s="838">
        <f>+'M.O. y F.prest.'!$F$33</f>
        <v>1.7612000000000001</v>
      </c>
      <c r="E6202" s="58">
        <f>C6202*D6202</f>
        <v>147181.61712800001</v>
      </c>
      <c r="F6202" s="49">
        <v>4</v>
      </c>
      <c r="G6202" s="24">
        <f>E6202/F6202</f>
        <v>36795.404282000003</v>
      </c>
      <c r="H6202" s="19"/>
      <c r="I6202" s="30"/>
    </row>
    <row r="6203" spans="2:9">
      <c r="B6203" s="45"/>
      <c r="C6203" s="59"/>
      <c r="D6203" s="22"/>
      <c r="E6203" s="59"/>
      <c r="F6203" s="23"/>
      <c r="G6203" s="24"/>
      <c r="H6203" s="19"/>
      <c r="I6203" s="30"/>
    </row>
    <row r="6204" spans="2:9" ht="15.75" thickBot="1">
      <c r="B6204" s="50"/>
      <c r="C6204" s="51"/>
      <c r="D6204" s="51"/>
      <c r="E6204" s="51"/>
      <c r="F6204" s="51"/>
      <c r="G6204" s="29"/>
      <c r="H6204" s="29"/>
      <c r="I6204" s="30"/>
    </row>
    <row r="6205" spans="2:9" ht="15.75" thickBot="1">
      <c r="B6205" s="30"/>
      <c r="C6205" s="30"/>
      <c r="D6205" s="30"/>
      <c r="E6205" s="30"/>
      <c r="F6205" s="30"/>
      <c r="G6205" s="31" t="s">
        <v>855</v>
      </c>
      <c r="H6205" s="32">
        <f>SUM(G6201:G6204)</f>
        <v>57687.639282000004</v>
      </c>
      <c r="I6205" s="554"/>
    </row>
    <row r="6206" spans="2:9" ht="15.75" thickBot="1">
      <c r="B6206" s="30"/>
      <c r="C6206" s="30"/>
      <c r="D6206" s="30"/>
      <c r="E6206" s="30"/>
      <c r="F6206" s="30"/>
      <c r="G6206" s="60"/>
      <c r="H6206" s="30"/>
      <c r="I6206" s="30"/>
    </row>
    <row r="6207" spans="2:9" ht="15.75" thickBot="1">
      <c r="B6207" s="30"/>
      <c r="C6207" s="30"/>
      <c r="D6207" s="30"/>
      <c r="E6207" s="61" t="s">
        <v>876</v>
      </c>
      <c r="F6207" s="62"/>
      <c r="G6207" s="62"/>
      <c r="H6207" s="71">
        <f>H6205+H6198+H6191+H6184</f>
        <v>2381772.8976389198</v>
      </c>
      <c r="I6207" s="182"/>
    </row>
    <row r="6208" spans="2:9" ht="15.75" thickBot="1">
      <c r="B6208" s="30"/>
      <c r="C6208" s="30"/>
      <c r="D6208" s="30"/>
      <c r="E6208" s="61"/>
      <c r="F6208" s="62"/>
      <c r="G6208" s="62"/>
      <c r="H6208" s="182"/>
      <c r="I6208" s="182"/>
    </row>
    <row r="6209" spans="2:9" ht="47.45" customHeight="1">
      <c r="B6209" s="693" t="s">
        <v>1032</v>
      </c>
      <c r="C6209" s="2722" t="s">
        <v>211</v>
      </c>
      <c r="D6209" s="2722"/>
      <c r="E6209" s="2722"/>
      <c r="F6209" s="2722"/>
      <c r="G6209" s="2722"/>
      <c r="H6209" s="694"/>
      <c r="I6209" s="1595"/>
    </row>
    <row r="6210" spans="2:9" ht="18">
      <c r="B6210" s="2723" t="s">
        <v>840</v>
      </c>
      <c r="C6210" s="2724"/>
      <c r="D6210" s="2724"/>
      <c r="E6210" s="2724"/>
      <c r="F6210" s="2724"/>
      <c r="G6210" s="2724"/>
      <c r="H6210" s="2725"/>
      <c r="I6210" s="1596"/>
    </row>
    <row r="6211" spans="2:9">
      <c r="B6211" s="2726" t="s">
        <v>44</v>
      </c>
      <c r="C6211" s="2727"/>
      <c r="D6211" s="2728" t="str">
        <f>+D6062</f>
        <v>Elaboró: Yeiner J. Ogaza Diaz</v>
      </c>
      <c r="E6211" s="2728"/>
      <c r="F6211" s="2728"/>
      <c r="G6211" s="555" t="s">
        <v>45</v>
      </c>
      <c r="H6211" s="556" t="s">
        <v>139</v>
      </c>
      <c r="I6211" s="580"/>
    </row>
    <row r="6212" spans="2:9">
      <c r="B6212" s="2717"/>
      <c r="C6212" s="2718"/>
      <c r="D6212" s="2728"/>
      <c r="E6212" s="2728"/>
      <c r="F6212" s="2728"/>
      <c r="G6212" s="557" t="s">
        <v>845</v>
      </c>
      <c r="H6212" s="558">
        <f>+'Pres. OBRA'!B202</f>
        <v>12.1</v>
      </c>
      <c r="I6212" s="575"/>
    </row>
    <row r="6213" spans="2:9" ht="15.75" thickBot="1">
      <c r="B6213" s="559" t="s">
        <v>295</v>
      </c>
      <c r="C6213" s="2729" t="str">
        <f>+C6177</f>
        <v xml:space="preserve"> "CONSTRUCCION DEL PARQUE LA FAMILIA DEL MUNICIPIO DE GIRARDOTA"</v>
      </c>
      <c r="D6213" s="2729"/>
      <c r="E6213" s="2729"/>
      <c r="F6213" s="2729"/>
      <c r="G6213" s="2729"/>
      <c r="H6213" s="2730"/>
      <c r="I6213" s="1597"/>
    </row>
    <row r="6214" spans="2:9">
      <c r="B6214" s="2731" t="s">
        <v>847</v>
      </c>
      <c r="C6214" s="2733" t="str">
        <f>+'Pres. OBRA'!C202</f>
        <v>Suministro, transporte y colocacion de mesas para jugar ajedrez fabricadas en acero galvanizado y recubiertas en pintura de poliester al horno o con material termoplastico incluye 4 acientos o bancos en polietileno de alta densidad y tubo cirvado de acero y chapa perforada</v>
      </c>
      <c r="D6214" s="2733"/>
      <c r="E6214" s="2733"/>
      <c r="F6214" s="2733"/>
      <c r="G6214" s="2733"/>
      <c r="H6214" s="2734"/>
      <c r="I6214" s="1622"/>
    </row>
    <row r="6215" spans="2:9" ht="46.9" customHeight="1" thickBot="1">
      <c r="B6215" s="2732"/>
      <c r="C6215" s="2735"/>
      <c r="D6215" s="2735"/>
      <c r="E6215" s="2735"/>
      <c r="F6215" s="2735"/>
      <c r="G6215" s="2735"/>
      <c r="H6215" s="2736"/>
      <c r="I6215" s="1622"/>
    </row>
    <row r="6216" spans="2:9" ht="15.75" thickBot="1">
      <c r="B6216" s="2737" t="s">
        <v>848</v>
      </c>
      <c r="C6216" s="2738"/>
      <c r="D6216" s="2738"/>
      <c r="E6216" s="2738"/>
      <c r="F6216" s="2738"/>
      <c r="G6216" s="2738"/>
      <c r="H6216" s="2738"/>
      <c r="I6216" s="1437"/>
    </row>
    <row r="6217" spans="2:9">
      <c r="B6217" s="2739" t="s">
        <v>300</v>
      </c>
      <c r="C6217" s="2740"/>
      <c r="D6217" s="561" t="s">
        <v>849</v>
      </c>
      <c r="E6217" s="561" t="s">
        <v>888</v>
      </c>
      <c r="F6217" s="561" t="s">
        <v>851</v>
      </c>
      <c r="G6217" s="562" t="s">
        <v>852</v>
      </c>
      <c r="H6217" s="563"/>
      <c r="I6217" s="574"/>
    </row>
    <row r="6218" spans="2:9">
      <c r="B6218" s="2719"/>
      <c r="C6218" s="2720"/>
      <c r="D6218" s="564"/>
      <c r="E6218" s="565"/>
      <c r="F6218" s="565"/>
      <c r="G6218" s="566"/>
      <c r="H6218" s="567"/>
      <c r="I6218" s="574"/>
    </row>
    <row r="6219" spans="2:9" ht="15.75" thickBot="1">
      <c r="B6219" s="568" t="s">
        <v>877</v>
      </c>
      <c r="C6219" s="569"/>
      <c r="D6219" s="570"/>
      <c r="E6219" s="571"/>
      <c r="F6219" s="571">
        <v>0.05</v>
      </c>
      <c r="G6219" s="572">
        <f>H6241*F6219</f>
        <v>3845.8426188000008</v>
      </c>
      <c r="H6219" s="573"/>
      <c r="I6219" s="574"/>
    </row>
    <row r="6220" spans="2:9" ht="15.75" thickBot="1">
      <c r="B6220" s="574"/>
      <c r="C6220" s="574"/>
      <c r="D6220" s="574"/>
      <c r="E6220" s="574"/>
      <c r="F6220" s="574"/>
      <c r="G6220" s="575" t="s">
        <v>855</v>
      </c>
      <c r="H6220" s="604">
        <f>SUM(G6218:G6219)</f>
        <v>3845.8426188000008</v>
      </c>
      <c r="I6220" s="1600"/>
    </row>
    <row r="6221" spans="2:9" ht="15.75" thickBot="1">
      <c r="B6221" s="577" t="s">
        <v>856</v>
      </c>
      <c r="C6221" s="574"/>
      <c r="D6221" s="574"/>
      <c r="E6221" s="574"/>
      <c r="F6221" s="574"/>
      <c r="G6221" s="574"/>
      <c r="H6221" s="574"/>
      <c r="I6221" s="574"/>
    </row>
    <row r="6222" spans="2:9">
      <c r="B6222" s="578" t="s">
        <v>300</v>
      </c>
      <c r="C6222" s="593"/>
      <c r="D6222" s="561" t="s">
        <v>310</v>
      </c>
      <c r="E6222" s="561" t="s">
        <v>1035</v>
      </c>
      <c r="F6222" s="561" t="s">
        <v>238</v>
      </c>
      <c r="G6222" s="562" t="s">
        <v>852</v>
      </c>
      <c r="H6222" s="563"/>
      <c r="I6222" s="574"/>
    </row>
    <row r="6223" spans="2:9">
      <c r="B6223" s="2863" t="s">
        <v>1408</v>
      </c>
      <c r="C6223" s="2864"/>
      <c r="D6223" s="581" t="s">
        <v>424</v>
      </c>
      <c r="E6223" s="953">
        <f>+insum!E712</f>
        <v>900000</v>
      </c>
      <c r="F6223" s="581">
        <v>1</v>
      </c>
      <c r="G6223" s="960">
        <f>F6223*E6223</f>
        <v>900000</v>
      </c>
      <c r="H6223" s="567"/>
      <c r="I6223" s="574"/>
    </row>
    <row r="6224" spans="2:9">
      <c r="B6224" s="583" t="s">
        <v>1409</v>
      </c>
      <c r="C6224" s="581"/>
      <c r="D6224" s="581" t="s">
        <v>424</v>
      </c>
      <c r="E6224" s="633">
        <f>+insum!E713</f>
        <v>150000</v>
      </c>
      <c r="F6224" s="581">
        <v>4</v>
      </c>
      <c r="G6224" s="960">
        <f>F6224*E6224</f>
        <v>600000</v>
      </c>
      <c r="H6224" s="567"/>
      <c r="I6224" s="574"/>
    </row>
    <row r="6225" spans="2:9">
      <c r="B6225" s="584"/>
      <c r="C6225" s="585"/>
      <c r="D6225" s="564"/>
      <c r="E6225" s="586"/>
      <c r="F6225" s="587"/>
      <c r="G6225" s="582"/>
      <c r="H6225" s="567"/>
      <c r="I6225" s="574"/>
    </row>
    <row r="6226" spans="2:9" ht="15.75" thickBot="1">
      <c r="B6226" s="588"/>
      <c r="C6226" s="589"/>
      <c r="D6226" s="570"/>
      <c r="E6226" s="590"/>
      <c r="F6226" s="571"/>
      <c r="G6226" s="591"/>
      <c r="H6226" s="573"/>
      <c r="I6226" s="574"/>
    </row>
    <row r="6227" spans="2:9" ht="15.75" thickBot="1">
      <c r="B6227" s="574"/>
      <c r="C6227" s="574"/>
      <c r="D6227" s="574"/>
      <c r="E6227" s="574"/>
      <c r="F6227" s="574"/>
      <c r="G6227" s="575" t="s">
        <v>855</v>
      </c>
      <c r="H6227" s="604">
        <f>G6226+G6225+G6224+G6223</f>
        <v>1500000</v>
      </c>
      <c r="I6227" s="1600"/>
    </row>
    <row r="6228" spans="2:9" ht="15.75" thickBot="1">
      <c r="B6228" s="577" t="s">
        <v>864</v>
      </c>
      <c r="C6228" s="574"/>
      <c r="D6228" s="574"/>
      <c r="E6228" s="574"/>
      <c r="F6228" s="574"/>
      <c r="G6228" s="574"/>
      <c r="H6228" s="574"/>
      <c r="I6228" s="574"/>
    </row>
    <row r="6229" spans="2:9">
      <c r="B6229" s="592" t="s">
        <v>865</v>
      </c>
      <c r="C6229" s="561" t="s">
        <v>866</v>
      </c>
      <c r="D6229" s="561" t="s">
        <v>867</v>
      </c>
      <c r="E6229" s="561" t="s">
        <v>868</v>
      </c>
      <c r="F6229" s="561" t="s">
        <v>850</v>
      </c>
      <c r="G6229" s="594" t="s">
        <v>852</v>
      </c>
      <c r="H6229" s="595"/>
      <c r="I6229" s="574"/>
    </row>
    <row r="6230" spans="2:9">
      <c r="B6230" s="596" t="s">
        <v>1407</v>
      </c>
      <c r="C6230" s="597"/>
      <c r="D6230" s="598"/>
      <c r="E6230" s="565"/>
      <c r="F6230" s="565"/>
      <c r="G6230" s="565">
        <v>60000</v>
      </c>
      <c r="H6230" s="599"/>
      <c r="I6230" s="574"/>
    </row>
    <row r="6231" spans="2:9">
      <c r="B6231" s="596"/>
      <c r="C6231" s="597"/>
      <c r="D6231" s="564"/>
      <c r="E6231" s="600"/>
      <c r="F6231" s="565"/>
      <c r="G6231" s="565"/>
      <c r="H6231" s="599"/>
      <c r="I6231" s="574"/>
    </row>
    <row r="6232" spans="2:9">
      <c r="B6232" s="596"/>
      <c r="C6232" s="597"/>
      <c r="D6232" s="564"/>
      <c r="E6232" s="600"/>
      <c r="F6232" s="565"/>
      <c r="G6232" s="565"/>
      <c r="H6232" s="599"/>
      <c r="I6232" s="574"/>
    </row>
    <row r="6233" spans="2:9" ht="15.75" thickBot="1">
      <c r="B6233" s="601"/>
      <c r="C6233" s="602"/>
      <c r="D6233" s="602"/>
      <c r="E6233" s="602"/>
      <c r="F6233" s="602"/>
      <c r="G6233" s="603"/>
      <c r="H6233" s="599"/>
      <c r="I6233" s="574"/>
    </row>
    <row r="6234" spans="2:9" ht="15.75" thickBot="1">
      <c r="B6234" s="574"/>
      <c r="C6234" s="574"/>
      <c r="D6234" s="574"/>
      <c r="E6234" s="574"/>
      <c r="F6234" s="574"/>
      <c r="G6234" s="575" t="s">
        <v>855</v>
      </c>
      <c r="H6234" s="604">
        <f>SUM(G6230:G6233)</f>
        <v>60000</v>
      </c>
      <c r="I6234" s="1600"/>
    </row>
    <row r="6235" spans="2:9" ht="15.75" thickBot="1">
      <c r="B6235" s="577" t="s">
        <v>869</v>
      </c>
      <c r="C6235" s="574"/>
      <c r="D6235" s="574"/>
      <c r="E6235" s="574"/>
      <c r="F6235" s="574"/>
      <c r="G6235" s="574"/>
      <c r="H6235" s="574"/>
      <c r="I6235" s="574"/>
    </row>
    <row r="6236" spans="2:9">
      <c r="B6236" s="54" t="s">
        <v>870</v>
      </c>
      <c r="C6236" s="42" t="s">
        <v>871</v>
      </c>
      <c r="D6236" s="42" t="s">
        <v>872</v>
      </c>
      <c r="E6236" s="55" t="s">
        <v>873</v>
      </c>
      <c r="F6236" s="55" t="s">
        <v>851</v>
      </c>
      <c r="G6236" s="43" t="s">
        <v>852</v>
      </c>
      <c r="H6236" s="34"/>
      <c r="I6236" s="30"/>
    </row>
    <row r="6237" spans="2:9">
      <c r="B6237" s="45" t="s">
        <v>914</v>
      </c>
      <c r="C6237" s="56">
        <f>'M.O. y F.prest.'!C38</f>
        <v>47450</v>
      </c>
      <c r="D6237" s="838">
        <f>+'M.O. y F.prest.'!$F$33</f>
        <v>1.7612000000000001</v>
      </c>
      <c r="E6237" s="58">
        <f>C6237*D6237*1</f>
        <v>83568.94</v>
      </c>
      <c r="F6237" s="49">
        <v>3</v>
      </c>
      <c r="G6237" s="24">
        <f>E6237/F6237</f>
        <v>27856.313333333335</v>
      </c>
      <c r="H6237" s="19"/>
      <c r="I6237" s="30"/>
    </row>
    <row r="6238" spans="2:9">
      <c r="B6238" s="45" t="s">
        <v>927</v>
      </c>
      <c r="C6238" s="56">
        <f>'M.O. y F.prest.'!C39</f>
        <v>83568.94</v>
      </c>
      <c r="D6238" s="838">
        <f>+'M.O. y F.prest.'!$F$33</f>
        <v>1.7612000000000001</v>
      </c>
      <c r="E6238" s="58">
        <f>C6238*D6238</f>
        <v>147181.61712800001</v>
      </c>
      <c r="F6238" s="49">
        <v>3</v>
      </c>
      <c r="G6238" s="24">
        <f>E6238/F6238</f>
        <v>49060.539042666671</v>
      </c>
      <c r="H6238" s="19"/>
      <c r="I6238" s="30"/>
    </row>
    <row r="6239" spans="2:9">
      <c r="B6239" s="45"/>
      <c r="C6239" s="59"/>
      <c r="D6239" s="22"/>
      <c r="E6239" s="59"/>
      <c r="F6239" s="23"/>
      <c r="G6239" s="24"/>
      <c r="H6239" s="19"/>
      <c r="I6239" s="30"/>
    </row>
    <row r="6240" spans="2:9" ht="15.75" thickBot="1">
      <c r="B6240" s="50"/>
      <c r="C6240" s="51"/>
      <c r="D6240" s="51"/>
      <c r="E6240" s="51"/>
      <c r="F6240" s="51"/>
      <c r="G6240" s="29"/>
      <c r="H6240" s="29"/>
      <c r="I6240" s="30"/>
    </row>
    <row r="6241" spans="2:9" ht="15.75" thickBot="1">
      <c r="B6241" s="30"/>
      <c r="C6241" s="30"/>
      <c r="D6241" s="30"/>
      <c r="E6241" s="30"/>
      <c r="F6241" s="30"/>
      <c r="G6241" s="31" t="s">
        <v>855</v>
      </c>
      <c r="H6241" s="32">
        <f>SUM(G6237:G6240)</f>
        <v>76916.85237600001</v>
      </c>
      <c r="I6241" s="554"/>
    </row>
    <row r="6242" spans="2:9" ht="15.75" thickBot="1">
      <c r="B6242" s="30"/>
      <c r="C6242" s="30"/>
      <c r="D6242" s="30"/>
      <c r="E6242" s="30"/>
      <c r="F6242" s="30"/>
      <c r="G6242" s="60"/>
      <c r="H6242" s="30"/>
      <c r="I6242" s="30"/>
    </row>
    <row r="6243" spans="2:9" ht="15.75" thickBot="1">
      <c r="B6243" s="30"/>
      <c r="C6243" s="30"/>
      <c r="D6243" s="30"/>
      <c r="E6243" s="61" t="s">
        <v>876</v>
      </c>
      <c r="F6243" s="62"/>
      <c r="G6243" s="62"/>
      <c r="H6243" s="71">
        <f>H6241+H6234+H6227+H6220</f>
        <v>1640762.6949948</v>
      </c>
      <c r="I6243" s="182"/>
    </row>
    <row r="6244" spans="2:9" ht="15.75" thickBot="1">
      <c r="B6244" s="30"/>
      <c r="C6244" s="30"/>
      <c r="D6244" s="30"/>
      <c r="E6244" s="61"/>
      <c r="F6244" s="62"/>
      <c r="G6244" s="62"/>
      <c r="H6244" s="182"/>
      <c r="I6244" s="182"/>
    </row>
    <row r="6245" spans="2:9" ht="45.6" customHeight="1">
      <c r="B6245" s="693" t="s">
        <v>1032</v>
      </c>
      <c r="C6245" s="2722" t="s">
        <v>211</v>
      </c>
      <c r="D6245" s="2722"/>
      <c r="E6245" s="2722"/>
      <c r="F6245" s="2722"/>
      <c r="G6245" s="2722"/>
      <c r="H6245" s="694"/>
      <c r="I6245" s="1595"/>
    </row>
    <row r="6246" spans="2:9" ht="18">
      <c r="B6246" s="2723" t="s">
        <v>840</v>
      </c>
      <c r="C6246" s="2724"/>
      <c r="D6246" s="2724"/>
      <c r="E6246" s="2724"/>
      <c r="F6246" s="2724"/>
      <c r="G6246" s="2724"/>
      <c r="H6246" s="2725"/>
      <c r="I6246" s="1596"/>
    </row>
    <row r="6247" spans="2:9">
      <c r="B6247" s="2726" t="s">
        <v>44</v>
      </c>
      <c r="C6247" s="2727"/>
      <c r="D6247" s="2728" t="str">
        <f>+D6211</f>
        <v>Elaboró: Yeiner J. Ogaza Diaz</v>
      </c>
      <c r="E6247" s="2728"/>
      <c r="F6247" s="2728"/>
      <c r="G6247" s="555" t="s">
        <v>45</v>
      </c>
      <c r="H6247" s="556" t="s">
        <v>139</v>
      </c>
      <c r="I6247" s="580"/>
    </row>
    <row r="6248" spans="2:9">
      <c r="B6248" s="2717"/>
      <c r="C6248" s="2718"/>
      <c r="D6248" s="2728"/>
      <c r="E6248" s="2728"/>
      <c r="F6248" s="2728"/>
      <c r="G6248" s="557" t="s">
        <v>845</v>
      </c>
      <c r="H6248" s="558">
        <f>+'Pres. OBRA'!B203</f>
        <v>12.11</v>
      </c>
      <c r="I6248" s="575"/>
    </row>
    <row r="6249" spans="2:9" ht="15.75" thickBot="1">
      <c r="B6249" s="559" t="s">
        <v>295</v>
      </c>
      <c r="C6249" s="2729" t="str">
        <f>+C6213</f>
        <v xml:space="preserve"> "CONSTRUCCION DEL PARQUE LA FAMILIA DEL MUNICIPIO DE GIRARDOTA"</v>
      </c>
      <c r="D6249" s="2729"/>
      <c r="E6249" s="2729"/>
      <c r="F6249" s="2729"/>
      <c r="G6249" s="2729"/>
      <c r="H6249" s="2730"/>
      <c r="I6249" s="1597"/>
    </row>
    <row r="6250" spans="2:9">
      <c r="B6250" s="2731" t="s">
        <v>847</v>
      </c>
      <c r="C6250" s="2733" t="str">
        <f>+'Pres. OBRA'!C203</f>
        <v>Suministro, transporte y colocacion de mesas para jugar pimpom fabricadas de acuerdo a las especificaciones dadas en los planos y aprobacion de la interventoria.</v>
      </c>
      <c r="D6250" s="2733"/>
      <c r="E6250" s="2733"/>
      <c r="F6250" s="2733"/>
      <c r="G6250" s="2733"/>
      <c r="H6250" s="2734"/>
      <c r="I6250" s="1622"/>
    </row>
    <row r="6251" spans="2:9" ht="15.75" thickBot="1">
      <c r="B6251" s="2732"/>
      <c r="C6251" s="2735"/>
      <c r="D6251" s="2735"/>
      <c r="E6251" s="2735"/>
      <c r="F6251" s="2735"/>
      <c r="G6251" s="2735"/>
      <c r="H6251" s="2736"/>
      <c r="I6251" s="1622"/>
    </row>
    <row r="6252" spans="2:9" ht="15.75" thickBot="1">
      <c r="B6252" s="2737" t="s">
        <v>848</v>
      </c>
      <c r="C6252" s="2738"/>
      <c r="D6252" s="2738"/>
      <c r="E6252" s="2738"/>
      <c r="F6252" s="2738"/>
      <c r="G6252" s="2738"/>
      <c r="H6252" s="2738"/>
      <c r="I6252" s="1437"/>
    </row>
    <row r="6253" spans="2:9">
      <c r="B6253" s="2739" t="s">
        <v>300</v>
      </c>
      <c r="C6253" s="2740"/>
      <c r="D6253" s="561" t="s">
        <v>849</v>
      </c>
      <c r="E6253" s="561" t="s">
        <v>888</v>
      </c>
      <c r="F6253" s="561" t="s">
        <v>851</v>
      </c>
      <c r="G6253" s="562" t="s">
        <v>852</v>
      </c>
      <c r="H6253" s="563"/>
      <c r="I6253" s="574"/>
    </row>
    <row r="6254" spans="2:9">
      <c r="B6254" s="2719"/>
      <c r="C6254" s="2720"/>
      <c r="D6254" s="564"/>
      <c r="E6254" s="565"/>
      <c r="F6254" s="565"/>
      <c r="G6254" s="566"/>
      <c r="H6254" s="567"/>
      <c r="I6254" s="574"/>
    </row>
    <row r="6255" spans="2:9" ht="15.75" thickBot="1">
      <c r="B6255" s="568" t="s">
        <v>877</v>
      </c>
      <c r="C6255" s="569"/>
      <c r="D6255" s="570"/>
      <c r="E6255" s="571"/>
      <c r="F6255" s="571">
        <v>0.05</v>
      </c>
      <c r="G6255" s="572">
        <f>H6277*F6255</f>
        <v>2884.3819641000005</v>
      </c>
      <c r="H6255" s="573"/>
      <c r="I6255" s="574"/>
    </row>
    <row r="6256" spans="2:9" ht="15.75" thickBot="1">
      <c r="B6256" s="574"/>
      <c r="C6256" s="574"/>
      <c r="D6256" s="574"/>
      <c r="E6256" s="574"/>
      <c r="F6256" s="574"/>
      <c r="G6256" s="575" t="s">
        <v>855</v>
      </c>
      <c r="H6256" s="604">
        <f>SUM(G6254:G6255)</f>
        <v>2884.3819641000005</v>
      </c>
      <c r="I6256" s="1600"/>
    </row>
    <row r="6257" spans="2:9" ht="15.75" thickBot="1">
      <c r="B6257" s="577" t="s">
        <v>856</v>
      </c>
      <c r="C6257" s="574"/>
      <c r="D6257" s="574"/>
      <c r="E6257" s="574"/>
      <c r="F6257" s="574"/>
      <c r="G6257" s="574"/>
      <c r="H6257" s="574"/>
      <c r="I6257" s="574"/>
    </row>
    <row r="6258" spans="2:9">
      <c r="B6258" s="578" t="s">
        <v>300</v>
      </c>
      <c r="C6258" s="593"/>
      <c r="D6258" s="561" t="s">
        <v>310</v>
      </c>
      <c r="E6258" s="561" t="s">
        <v>1035</v>
      </c>
      <c r="F6258" s="561" t="s">
        <v>238</v>
      </c>
      <c r="G6258" s="562" t="s">
        <v>852</v>
      </c>
      <c r="H6258" s="563"/>
      <c r="I6258" s="574"/>
    </row>
    <row r="6259" spans="2:9">
      <c r="B6259" s="616" t="s">
        <v>1410</v>
      </c>
      <c r="C6259" s="617"/>
      <c r="D6259" s="581" t="s">
        <v>424</v>
      </c>
      <c r="E6259" s="961">
        <f>+insum!E714</f>
        <v>2450000</v>
      </c>
      <c r="F6259" s="581">
        <v>1</v>
      </c>
      <c r="G6259" s="582">
        <f>F6259*E6259</f>
        <v>2450000</v>
      </c>
      <c r="H6259" s="567"/>
      <c r="I6259" s="574"/>
    </row>
    <row r="6260" spans="2:9">
      <c r="B6260" s="583"/>
      <c r="C6260" s="581"/>
      <c r="D6260" s="581"/>
      <c r="E6260" s="633"/>
      <c r="F6260" s="581"/>
      <c r="G6260" s="582"/>
      <c r="H6260" s="567"/>
      <c r="I6260" s="574"/>
    </row>
    <row r="6261" spans="2:9">
      <c r="B6261" s="584"/>
      <c r="C6261" s="585"/>
      <c r="D6261" s="564"/>
      <c r="E6261" s="586"/>
      <c r="F6261" s="587"/>
      <c r="G6261" s="582"/>
      <c r="H6261" s="567"/>
      <c r="I6261" s="574"/>
    </row>
    <row r="6262" spans="2:9" ht="15.75" thickBot="1">
      <c r="B6262" s="588"/>
      <c r="C6262" s="589"/>
      <c r="D6262" s="570"/>
      <c r="E6262" s="590"/>
      <c r="F6262" s="571"/>
      <c r="G6262" s="591"/>
      <c r="H6262" s="573"/>
      <c r="I6262" s="574"/>
    </row>
    <row r="6263" spans="2:9" ht="15.75" thickBot="1">
      <c r="B6263" s="574"/>
      <c r="C6263" s="574"/>
      <c r="D6263" s="574"/>
      <c r="E6263" s="574"/>
      <c r="F6263" s="574"/>
      <c r="G6263" s="575" t="s">
        <v>855</v>
      </c>
      <c r="H6263" s="604">
        <f>G6262+G6261+G6260+G6259</f>
        <v>2450000</v>
      </c>
      <c r="I6263" s="1600"/>
    </row>
    <row r="6264" spans="2:9" ht="15.75" thickBot="1">
      <c r="B6264" s="577" t="s">
        <v>864</v>
      </c>
      <c r="C6264" s="574"/>
      <c r="D6264" s="574"/>
      <c r="E6264" s="574"/>
      <c r="F6264" s="574"/>
      <c r="G6264" s="574"/>
      <c r="H6264" s="574"/>
      <c r="I6264" s="574"/>
    </row>
    <row r="6265" spans="2:9">
      <c r="B6265" s="592" t="s">
        <v>865</v>
      </c>
      <c r="C6265" s="561" t="s">
        <v>866</v>
      </c>
      <c r="D6265" s="561" t="s">
        <v>867</v>
      </c>
      <c r="E6265" s="561" t="s">
        <v>868</v>
      </c>
      <c r="F6265" s="561" t="s">
        <v>850</v>
      </c>
      <c r="G6265" s="594" t="s">
        <v>852</v>
      </c>
      <c r="H6265" s="595"/>
      <c r="I6265" s="574"/>
    </row>
    <row r="6266" spans="2:9">
      <c r="B6266" s="596" t="s">
        <v>1407</v>
      </c>
      <c r="C6266" s="597"/>
      <c r="D6266" s="598"/>
      <c r="E6266" s="565"/>
      <c r="F6266" s="565"/>
      <c r="G6266" s="565">
        <v>60000</v>
      </c>
      <c r="H6266" s="599"/>
      <c r="I6266" s="574"/>
    </row>
    <row r="6267" spans="2:9">
      <c r="B6267" s="596"/>
      <c r="C6267" s="597"/>
      <c r="D6267" s="564"/>
      <c r="E6267" s="600"/>
      <c r="F6267" s="565"/>
      <c r="G6267" s="565"/>
      <c r="H6267" s="599"/>
      <c r="I6267" s="574"/>
    </row>
    <row r="6268" spans="2:9">
      <c r="B6268" s="596"/>
      <c r="C6268" s="597"/>
      <c r="D6268" s="564"/>
      <c r="E6268" s="600"/>
      <c r="F6268" s="565"/>
      <c r="G6268" s="565"/>
      <c r="H6268" s="599"/>
      <c r="I6268" s="574"/>
    </row>
    <row r="6269" spans="2:9" ht="15.75" thickBot="1">
      <c r="B6269" s="601"/>
      <c r="C6269" s="602"/>
      <c r="D6269" s="602"/>
      <c r="E6269" s="602"/>
      <c r="F6269" s="602"/>
      <c r="G6269" s="603"/>
      <c r="H6269" s="599"/>
      <c r="I6269" s="574"/>
    </row>
    <row r="6270" spans="2:9" ht="15.75" thickBot="1">
      <c r="B6270" s="574"/>
      <c r="C6270" s="574"/>
      <c r="D6270" s="574"/>
      <c r="E6270" s="574"/>
      <c r="F6270" s="574"/>
      <c r="G6270" s="575" t="s">
        <v>855</v>
      </c>
      <c r="H6270" s="604">
        <f>SUM(G6266:G6269)</f>
        <v>60000</v>
      </c>
      <c r="I6270" s="1600"/>
    </row>
    <row r="6271" spans="2:9" ht="15.75" thickBot="1">
      <c r="B6271" s="577" t="s">
        <v>869</v>
      </c>
      <c r="C6271" s="574"/>
      <c r="D6271" s="574"/>
      <c r="E6271" s="574"/>
      <c r="F6271" s="574"/>
      <c r="G6271" s="574"/>
      <c r="H6271" s="574"/>
      <c r="I6271" s="574"/>
    </row>
    <row r="6272" spans="2:9">
      <c r="B6272" s="54" t="s">
        <v>870</v>
      </c>
      <c r="C6272" s="42" t="s">
        <v>871</v>
      </c>
      <c r="D6272" s="42" t="s">
        <v>872</v>
      </c>
      <c r="E6272" s="55" t="s">
        <v>873</v>
      </c>
      <c r="F6272" s="55" t="s">
        <v>851</v>
      </c>
      <c r="G6272" s="43" t="s">
        <v>852</v>
      </c>
      <c r="H6272" s="34"/>
      <c r="I6272" s="30"/>
    </row>
    <row r="6273" spans="2:9">
      <c r="B6273" s="45" t="s">
        <v>914</v>
      </c>
      <c r="C6273" s="56">
        <f>'M.O. y F.prest.'!C38</f>
        <v>47450</v>
      </c>
      <c r="D6273" s="838">
        <f>+'M.O. y F.prest.'!$F$33</f>
        <v>1.7612000000000001</v>
      </c>
      <c r="E6273" s="58">
        <f>C6273*D6273*1</f>
        <v>83568.94</v>
      </c>
      <c r="F6273" s="49">
        <v>4</v>
      </c>
      <c r="G6273" s="24">
        <f>E6273/F6273</f>
        <v>20892.235000000001</v>
      </c>
      <c r="H6273" s="19"/>
      <c r="I6273" s="30"/>
    </row>
    <row r="6274" spans="2:9">
      <c r="B6274" s="45" t="s">
        <v>927</v>
      </c>
      <c r="C6274" s="56">
        <f>'M.O. y F.prest.'!C39</f>
        <v>83568.94</v>
      </c>
      <c r="D6274" s="838">
        <f>+'M.O. y F.prest.'!$F$33</f>
        <v>1.7612000000000001</v>
      </c>
      <c r="E6274" s="58">
        <f>C6274*D6274</f>
        <v>147181.61712800001</v>
      </c>
      <c r="F6274" s="49">
        <v>4</v>
      </c>
      <c r="G6274" s="24">
        <f>E6274/F6274</f>
        <v>36795.404282000003</v>
      </c>
      <c r="H6274" s="19"/>
      <c r="I6274" s="30"/>
    </row>
    <row r="6275" spans="2:9">
      <c r="B6275" s="45"/>
      <c r="C6275" s="59"/>
      <c r="D6275" s="22"/>
      <c r="E6275" s="59"/>
      <c r="F6275" s="23"/>
      <c r="G6275" s="24"/>
      <c r="H6275" s="19"/>
      <c r="I6275" s="30"/>
    </row>
    <row r="6276" spans="2:9" ht="15.75" thickBot="1">
      <c r="B6276" s="50"/>
      <c r="C6276" s="51"/>
      <c r="D6276" s="51"/>
      <c r="E6276" s="51"/>
      <c r="F6276" s="51"/>
      <c r="G6276" s="29"/>
      <c r="H6276" s="29"/>
      <c r="I6276" s="30"/>
    </row>
    <row r="6277" spans="2:9" ht="15.75" thickBot="1">
      <c r="B6277" s="30"/>
      <c r="C6277" s="30"/>
      <c r="D6277" s="30"/>
      <c r="E6277" s="30"/>
      <c r="F6277" s="30"/>
      <c r="G6277" s="31" t="s">
        <v>855</v>
      </c>
      <c r="H6277" s="32">
        <f>SUM(G6273:G6276)</f>
        <v>57687.639282000004</v>
      </c>
      <c r="I6277" s="554"/>
    </row>
    <row r="6278" spans="2:9" ht="15.75" thickBot="1">
      <c r="B6278" s="30"/>
      <c r="C6278" s="30"/>
      <c r="D6278" s="30"/>
      <c r="E6278" s="30"/>
      <c r="F6278" s="30"/>
      <c r="G6278" s="60"/>
      <c r="H6278" s="30"/>
      <c r="I6278" s="30"/>
    </row>
    <row r="6279" spans="2:9" ht="15.75" thickBot="1">
      <c r="B6279" s="30"/>
      <c r="C6279" s="30"/>
      <c r="D6279" s="30"/>
      <c r="E6279" s="61" t="s">
        <v>876</v>
      </c>
      <c r="F6279" s="62"/>
      <c r="G6279" s="62"/>
      <c r="H6279" s="71">
        <f>H6277+H6270+H6263+H6256</f>
        <v>2570572.0212460998</v>
      </c>
      <c r="I6279" s="182"/>
    </row>
    <row r="6280" spans="2:9" ht="15.75" thickBot="1">
      <c r="B6280" s="30"/>
      <c r="C6280" s="30"/>
      <c r="D6280" s="30"/>
      <c r="E6280" s="61"/>
      <c r="F6280" s="62"/>
      <c r="G6280" s="62"/>
      <c r="H6280" s="182"/>
      <c r="I6280" s="182"/>
    </row>
    <row r="6281" spans="2:9" ht="38.450000000000003" customHeight="1">
      <c r="B6281" s="693" t="s">
        <v>1032</v>
      </c>
      <c r="C6281" s="2722" t="s">
        <v>211</v>
      </c>
      <c r="D6281" s="2722"/>
      <c r="E6281" s="2722"/>
      <c r="F6281" s="2722"/>
      <c r="G6281" s="2722"/>
      <c r="H6281" s="694"/>
      <c r="I6281" s="1595"/>
    </row>
    <row r="6282" spans="2:9" ht="18">
      <c r="B6282" s="2723" t="s">
        <v>840</v>
      </c>
      <c r="C6282" s="2724"/>
      <c r="D6282" s="2724"/>
      <c r="E6282" s="2724"/>
      <c r="F6282" s="2724"/>
      <c r="G6282" s="2724"/>
      <c r="H6282" s="2725"/>
      <c r="I6282" s="1596"/>
    </row>
    <row r="6283" spans="2:9">
      <c r="B6283" s="2726" t="s">
        <v>44</v>
      </c>
      <c r="C6283" s="2727"/>
      <c r="D6283" s="2728" t="str">
        <f>+D6247</f>
        <v>Elaboró: Yeiner J. Ogaza Diaz</v>
      </c>
      <c r="E6283" s="2728"/>
      <c r="F6283" s="2728"/>
      <c r="G6283" s="555" t="s">
        <v>45</v>
      </c>
      <c r="H6283" s="556" t="s">
        <v>139</v>
      </c>
      <c r="I6283" s="580"/>
    </row>
    <row r="6284" spans="2:9">
      <c r="B6284" s="2717"/>
      <c r="C6284" s="2718"/>
      <c r="D6284" s="2728"/>
      <c r="E6284" s="2728"/>
      <c r="F6284" s="2728"/>
      <c r="G6284" s="557" t="s">
        <v>845</v>
      </c>
      <c r="H6284" s="558">
        <f>+'Pres. OBRA'!B204</f>
        <v>12.12</v>
      </c>
      <c r="I6284" s="575"/>
    </row>
    <row r="6285" spans="2:9" ht="15.75" thickBot="1">
      <c r="B6285" s="559" t="s">
        <v>295</v>
      </c>
      <c r="C6285" s="2729" t="str">
        <f>+C6249</f>
        <v xml:space="preserve"> "CONSTRUCCION DEL PARQUE LA FAMILIA DEL MUNICIPIO DE GIRARDOTA"</v>
      </c>
      <c r="D6285" s="2729"/>
      <c r="E6285" s="2729"/>
      <c r="F6285" s="2729"/>
      <c r="G6285" s="2729"/>
      <c r="H6285" s="2730"/>
      <c r="I6285" s="1597"/>
    </row>
    <row r="6286" spans="2:9">
      <c r="B6286" s="2731" t="s">
        <v>847</v>
      </c>
      <c r="C6286" s="2733" t="str">
        <f>+'Pres. OBRA'!C204</f>
        <v>Suminstro, transporte y colocacion de BASURERA TIPO1 en acero inoxidable 304 cepillado o lamina pintada con arte grafico con capacidad de 0,43 m3, sistema de rotacion,poste anclado al piso en fundicion de hierro gris nodular pintado,sistema de seguridad, platina de anclaje en lamina de hierro, pernos, tuercas de fijacion y nivelacion, anclado en dado de concreto de 21Mpa de 30x30 x70 cm.</v>
      </c>
      <c r="D6286" s="2733"/>
      <c r="E6286" s="2733"/>
      <c r="F6286" s="2733"/>
      <c r="G6286" s="2733"/>
      <c r="H6286" s="2734"/>
      <c r="I6286" s="1622"/>
    </row>
    <row r="6287" spans="2:9" ht="58.9" customHeight="1" thickBot="1">
      <c r="B6287" s="2732"/>
      <c r="C6287" s="2735"/>
      <c r="D6287" s="2735"/>
      <c r="E6287" s="2735"/>
      <c r="F6287" s="2735"/>
      <c r="G6287" s="2735"/>
      <c r="H6287" s="2736"/>
      <c r="I6287" s="1622"/>
    </row>
    <row r="6288" spans="2:9" ht="15.75" thickBot="1">
      <c r="B6288" s="2737" t="s">
        <v>848</v>
      </c>
      <c r="C6288" s="2738"/>
      <c r="D6288" s="2738"/>
      <c r="E6288" s="2738"/>
      <c r="F6288" s="2738"/>
      <c r="G6288" s="2738"/>
      <c r="H6288" s="2738"/>
      <c r="I6288" s="1437"/>
    </row>
    <row r="6289" spans="2:9">
      <c r="B6289" s="2739" t="s">
        <v>300</v>
      </c>
      <c r="C6289" s="2740"/>
      <c r="D6289" s="561" t="s">
        <v>849</v>
      </c>
      <c r="E6289" s="561" t="s">
        <v>888</v>
      </c>
      <c r="F6289" s="561" t="s">
        <v>851</v>
      </c>
      <c r="G6289" s="562" t="s">
        <v>852</v>
      </c>
      <c r="H6289" s="563"/>
      <c r="I6289" s="574"/>
    </row>
    <row r="6290" spans="2:9">
      <c r="B6290" s="2719"/>
      <c r="C6290" s="2720"/>
      <c r="D6290" s="564"/>
      <c r="E6290" s="565"/>
      <c r="F6290" s="565"/>
      <c r="G6290" s="566"/>
      <c r="H6290" s="567"/>
      <c r="I6290" s="574"/>
    </row>
    <row r="6291" spans="2:9" ht="15.75" thickBot="1">
      <c r="B6291" s="568" t="s">
        <v>877</v>
      </c>
      <c r="C6291" s="569"/>
      <c r="D6291" s="570"/>
      <c r="E6291" s="571"/>
      <c r="F6291" s="571"/>
      <c r="G6291" s="572">
        <f>H6313*0.06</f>
        <v>2769.0066855360001</v>
      </c>
      <c r="H6291" s="573"/>
      <c r="I6291" s="574"/>
    </row>
    <row r="6292" spans="2:9" ht="15.75" thickBot="1">
      <c r="B6292" s="574"/>
      <c r="C6292" s="574"/>
      <c r="D6292" s="574"/>
      <c r="E6292" s="574"/>
      <c r="F6292" s="574"/>
      <c r="G6292" s="575" t="s">
        <v>855</v>
      </c>
      <c r="H6292" s="604">
        <f>SUM(G6290:G6291)</f>
        <v>2769.0066855360001</v>
      </c>
      <c r="I6292" s="1600"/>
    </row>
    <row r="6293" spans="2:9" ht="15.75" thickBot="1">
      <c r="B6293" s="577" t="s">
        <v>856</v>
      </c>
      <c r="C6293" s="574"/>
      <c r="D6293" s="574"/>
      <c r="E6293" s="574"/>
      <c r="F6293" s="574"/>
      <c r="G6293" s="574"/>
      <c r="H6293" s="574"/>
      <c r="I6293" s="574"/>
    </row>
    <row r="6294" spans="2:9">
      <c r="B6294" s="578" t="s">
        <v>300</v>
      </c>
      <c r="C6294" s="593"/>
      <c r="D6294" s="561" t="s">
        <v>310</v>
      </c>
      <c r="E6294" s="561" t="s">
        <v>1035</v>
      </c>
      <c r="F6294" s="561" t="s">
        <v>238</v>
      </c>
      <c r="G6294" s="562" t="s">
        <v>852</v>
      </c>
      <c r="H6294" s="563"/>
      <c r="I6294" s="574"/>
    </row>
    <row r="6295" spans="2:9">
      <c r="B6295" s="2863" t="s">
        <v>1411</v>
      </c>
      <c r="C6295" s="2864"/>
      <c r="D6295" s="581" t="s">
        <v>424</v>
      </c>
      <c r="E6295" s="1475">
        <f>+insum!E413</f>
        <v>450000</v>
      </c>
      <c r="F6295" s="581">
        <v>1</v>
      </c>
      <c r="G6295" s="960">
        <f>F6295*E6295</f>
        <v>450000</v>
      </c>
      <c r="H6295" s="567"/>
      <c r="I6295" s="574"/>
    </row>
    <row r="6296" spans="2:9">
      <c r="B6296" s="583" t="s">
        <v>1412</v>
      </c>
      <c r="C6296" s="581"/>
      <c r="D6296" s="581" t="s">
        <v>388</v>
      </c>
      <c r="E6296" s="1475">
        <f>+'sub. anal.'!F54</f>
        <v>556025.80633333337</v>
      </c>
      <c r="F6296" s="1310">
        <v>0.15</v>
      </c>
      <c r="G6296" s="960">
        <f>E6296*F6296</f>
        <v>83403.870949999997</v>
      </c>
      <c r="H6296" s="567"/>
      <c r="I6296" s="574"/>
    </row>
    <row r="6297" spans="2:9">
      <c r="B6297" s="584"/>
      <c r="C6297" s="585"/>
      <c r="D6297" s="564"/>
      <c r="E6297" s="586"/>
      <c r="F6297" s="587"/>
      <c r="G6297" s="582"/>
      <c r="H6297" s="567"/>
      <c r="I6297" s="574"/>
    </row>
    <row r="6298" spans="2:9" ht="15.75" thickBot="1">
      <c r="B6298" s="588"/>
      <c r="C6298" s="589"/>
      <c r="D6298" s="570"/>
      <c r="E6298" s="590"/>
      <c r="F6298" s="571"/>
      <c r="G6298" s="591"/>
      <c r="H6298" s="573"/>
      <c r="I6298" s="574"/>
    </row>
    <row r="6299" spans="2:9" ht="15.75" thickBot="1">
      <c r="B6299" s="574"/>
      <c r="C6299" s="574"/>
      <c r="D6299" s="574"/>
      <c r="E6299" s="574"/>
      <c r="F6299" s="574"/>
      <c r="G6299" s="575" t="s">
        <v>855</v>
      </c>
      <c r="H6299" s="604">
        <f>G6298+G6297+G6296+G6295</f>
        <v>533403.87095000001</v>
      </c>
      <c r="I6299" s="1600"/>
    </row>
    <row r="6300" spans="2:9" ht="15.75" thickBot="1">
      <c r="B6300" s="577" t="s">
        <v>864</v>
      </c>
      <c r="C6300" s="574"/>
      <c r="D6300" s="574"/>
      <c r="E6300" s="574"/>
      <c r="F6300" s="574"/>
      <c r="G6300" s="574"/>
      <c r="H6300" s="574"/>
      <c r="I6300" s="574"/>
    </row>
    <row r="6301" spans="2:9">
      <c r="B6301" s="592" t="s">
        <v>865</v>
      </c>
      <c r="C6301" s="561" t="s">
        <v>866</v>
      </c>
      <c r="D6301" s="561" t="s">
        <v>867</v>
      </c>
      <c r="E6301" s="561" t="s">
        <v>868</v>
      </c>
      <c r="F6301" s="561" t="s">
        <v>850</v>
      </c>
      <c r="G6301" s="594" t="s">
        <v>852</v>
      </c>
      <c r="H6301" s="595"/>
      <c r="I6301" s="574"/>
    </row>
    <row r="6302" spans="2:9">
      <c r="B6302" s="596" t="s">
        <v>1407</v>
      </c>
      <c r="C6302" s="597"/>
      <c r="D6302" s="598"/>
      <c r="E6302" s="565"/>
      <c r="F6302" s="565"/>
      <c r="G6302" s="565">
        <v>60000</v>
      </c>
      <c r="H6302" s="599"/>
      <c r="I6302" s="574"/>
    </row>
    <row r="6303" spans="2:9">
      <c r="B6303" s="596"/>
      <c r="C6303" s="597"/>
      <c r="D6303" s="564"/>
      <c r="E6303" s="600"/>
      <c r="F6303" s="565"/>
      <c r="G6303" s="565"/>
      <c r="H6303" s="599"/>
      <c r="I6303" s="574"/>
    </row>
    <row r="6304" spans="2:9">
      <c r="B6304" s="596"/>
      <c r="C6304" s="597"/>
      <c r="D6304" s="564"/>
      <c r="E6304" s="600"/>
      <c r="F6304" s="565"/>
      <c r="G6304" s="565"/>
      <c r="H6304" s="599"/>
      <c r="I6304" s="574"/>
    </row>
    <row r="6305" spans="2:9" ht="15.75" thickBot="1">
      <c r="B6305" s="601"/>
      <c r="C6305" s="602"/>
      <c r="D6305" s="602"/>
      <c r="E6305" s="602"/>
      <c r="F6305" s="602"/>
      <c r="G6305" s="603"/>
      <c r="H6305" s="599"/>
      <c r="I6305" s="574"/>
    </row>
    <row r="6306" spans="2:9" ht="15.75" thickBot="1">
      <c r="B6306" s="574"/>
      <c r="C6306" s="574"/>
      <c r="D6306" s="574"/>
      <c r="E6306" s="574"/>
      <c r="F6306" s="574"/>
      <c r="G6306" s="575" t="s">
        <v>855</v>
      </c>
      <c r="H6306" s="604">
        <f>SUM(G6302:G6305)</f>
        <v>60000</v>
      </c>
      <c r="I6306" s="1600"/>
    </row>
    <row r="6307" spans="2:9" ht="15.75" thickBot="1">
      <c r="B6307" s="577" t="s">
        <v>869</v>
      </c>
      <c r="C6307" s="574"/>
      <c r="D6307" s="574"/>
      <c r="E6307" s="574"/>
      <c r="F6307" s="574"/>
      <c r="G6307" s="574"/>
      <c r="H6307" s="574"/>
      <c r="I6307" s="574"/>
    </row>
    <row r="6308" spans="2:9">
      <c r="B6308" s="54" t="s">
        <v>870</v>
      </c>
      <c r="C6308" s="42" t="s">
        <v>871</v>
      </c>
      <c r="D6308" s="42" t="s">
        <v>872</v>
      </c>
      <c r="E6308" s="55" t="s">
        <v>873</v>
      </c>
      <c r="F6308" s="55" t="s">
        <v>851</v>
      </c>
      <c r="G6308" s="43" t="s">
        <v>852</v>
      </c>
      <c r="H6308" s="34"/>
      <c r="I6308" s="30"/>
    </row>
    <row r="6309" spans="2:9">
      <c r="B6309" s="45" t="s">
        <v>914</v>
      </c>
      <c r="C6309" s="56">
        <f>'M.O. y F.prest.'!C38</f>
        <v>47450</v>
      </c>
      <c r="D6309" s="838">
        <f>+'M.O. y F.prest.'!$F$33</f>
        <v>1.7612000000000001</v>
      </c>
      <c r="E6309" s="58">
        <f>C6309*D6309*1</f>
        <v>83568.94</v>
      </c>
      <c r="F6309" s="49">
        <v>5</v>
      </c>
      <c r="G6309" s="24">
        <f>E6309/F6309</f>
        <v>16713.788</v>
      </c>
      <c r="H6309" s="19"/>
      <c r="I6309" s="30"/>
    </row>
    <row r="6310" spans="2:9">
      <c r="B6310" s="45" t="s">
        <v>927</v>
      </c>
      <c r="C6310" s="56">
        <f>'M.O. y F.prest.'!C39</f>
        <v>83568.94</v>
      </c>
      <c r="D6310" s="838">
        <f>+'M.O. y F.prest.'!$F$33</f>
        <v>1.7612000000000001</v>
      </c>
      <c r="E6310" s="58">
        <f>C6310*D6310</f>
        <v>147181.61712800001</v>
      </c>
      <c r="F6310" s="49">
        <v>5</v>
      </c>
      <c r="G6310" s="24">
        <f>E6310/F6310</f>
        <v>29436.323425600003</v>
      </c>
      <c r="H6310" s="19"/>
      <c r="I6310" s="30"/>
    </row>
    <row r="6311" spans="2:9">
      <c r="B6311" s="45"/>
      <c r="C6311" s="59"/>
      <c r="D6311" s="22"/>
      <c r="E6311" s="59"/>
      <c r="F6311" s="23"/>
      <c r="G6311" s="24"/>
      <c r="H6311" s="19"/>
      <c r="I6311" s="30"/>
    </row>
    <row r="6312" spans="2:9" ht="15.75" thickBot="1">
      <c r="B6312" s="50"/>
      <c r="C6312" s="51"/>
      <c r="D6312" s="51"/>
      <c r="E6312" s="51"/>
      <c r="F6312" s="51"/>
      <c r="G6312" s="29"/>
      <c r="H6312" s="29"/>
      <c r="I6312" s="30"/>
    </row>
    <row r="6313" spans="2:9" ht="15.75" thickBot="1">
      <c r="B6313" s="30"/>
      <c r="C6313" s="30"/>
      <c r="D6313" s="30"/>
      <c r="E6313" s="30"/>
      <c r="F6313" s="30"/>
      <c r="G6313" s="31" t="s">
        <v>855</v>
      </c>
      <c r="H6313" s="32">
        <f>SUM(G6309:G6312)</f>
        <v>46150.1114256</v>
      </c>
      <c r="I6313" s="554"/>
    </row>
    <row r="6314" spans="2:9" ht="15.75" thickBot="1">
      <c r="B6314" s="30"/>
      <c r="C6314" s="30"/>
      <c r="D6314" s="30"/>
      <c r="E6314" s="30"/>
      <c r="F6314" s="30"/>
      <c r="G6314" s="60"/>
      <c r="H6314" s="30"/>
      <c r="I6314" s="30"/>
    </row>
    <row r="6315" spans="2:9" ht="15.75" thickBot="1">
      <c r="B6315" s="30"/>
      <c r="C6315" s="30"/>
      <c r="D6315" s="30"/>
      <c r="E6315" s="61" t="s">
        <v>876</v>
      </c>
      <c r="F6315" s="62"/>
      <c r="G6315" s="62"/>
      <c r="H6315" s="71">
        <f>H6313+H6306+H6299+H6292</f>
        <v>642322.98906113603</v>
      </c>
      <c r="I6315" s="182"/>
    </row>
    <row r="6316" spans="2:9" ht="15.75" thickBot="1">
      <c r="B6316" s="30"/>
      <c r="C6316" s="30"/>
      <c r="D6316" s="30"/>
      <c r="E6316" s="61"/>
      <c r="F6316" s="62"/>
      <c r="G6316" s="62"/>
      <c r="H6316" s="182"/>
      <c r="I6316" s="182"/>
    </row>
    <row r="6317" spans="2:9" ht="26.25">
      <c r="B6317" s="693" t="s">
        <v>1032</v>
      </c>
      <c r="C6317" s="2722" t="s">
        <v>211</v>
      </c>
      <c r="D6317" s="2722"/>
      <c r="E6317" s="2722"/>
      <c r="F6317" s="2722"/>
      <c r="G6317" s="2722"/>
      <c r="H6317" s="694"/>
      <c r="I6317" s="1595"/>
    </row>
    <row r="6318" spans="2:9" ht="18">
      <c r="B6318" s="2723" t="s">
        <v>840</v>
      </c>
      <c r="C6318" s="2724"/>
      <c r="D6318" s="2724"/>
      <c r="E6318" s="2724"/>
      <c r="F6318" s="2724"/>
      <c r="G6318" s="2724"/>
      <c r="H6318" s="2725"/>
      <c r="I6318" s="1596"/>
    </row>
    <row r="6319" spans="2:9">
      <c r="B6319" s="2726" t="s">
        <v>44</v>
      </c>
      <c r="C6319" s="2727"/>
      <c r="D6319" s="2728" t="str">
        <f>+D6283</f>
        <v>Elaboró: Yeiner J. Ogaza Diaz</v>
      </c>
      <c r="E6319" s="2728"/>
      <c r="F6319" s="2728"/>
      <c r="G6319" s="555" t="s">
        <v>45</v>
      </c>
      <c r="H6319" s="556" t="s">
        <v>1214</v>
      </c>
      <c r="I6319" s="580"/>
    </row>
    <row r="6320" spans="2:9">
      <c r="B6320" s="2717"/>
      <c r="C6320" s="2718"/>
      <c r="D6320" s="2728"/>
      <c r="E6320" s="2728"/>
      <c r="F6320" s="2728"/>
      <c r="G6320" s="557" t="s">
        <v>845</v>
      </c>
      <c r="H6320" s="558">
        <f>+'Pres. OBRA'!B205</f>
        <v>12.129999999999999</v>
      </c>
      <c r="I6320" s="575"/>
    </row>
    <row r="6321" spans="2:9" ht="15.75" thickBot="1">
      <c r="B6321" s="559" t="s">
        <v>295</v>
      </c>
      <c r="C6321" s="2729" t="str">
        <f>+C6285</f>
        <v xml:space="preserve"> "CONSTRUCCION DEL PARQUE LA FAMILIA DEL MUNICIPIO DE GIRARDOTA"</v>
      </c>
      <c r="D6321" s="2729"/>
      <c r="E6321" s="2729"/>
      <c r="F6321" s="2729"/>
      <c r="G6321" s="2729"/>
      <c r="H6321" s="2730"/>
      <c r="I6321" s="1597"/>
    </row>
    <row r="6322" spans="2:9">
      <c r="B6322" s="2731" t="s">
        <v>847</v>
      </c>
      <c r="C6322" s="2733" t="str">
        <f>+'Pres. OBRA'!C205</f>
        <v xml:space="preserve">Suministro e instalacion de medidor de agua volumetrico de R200 mecanico L110m de 1" cumpliendo con las normas NTC ISO 4064, según diseño conceptual, incluye caja prefabricada para su colocacion </v>
      </c>
      <c r="D6322" s="2733"/>
      <c r="E6322" s="2733"/>
      <c r="F6322" s="2733"/>
      <c r="G6322" s="2733"/>
      <c r="H6322" s="2734"/>
      <c r="I6322" s="1622"/>
    </row>
    <row r="6323" spans="2:9" ht="22.9" customHeight="1" thickBot="1">
      <c r="B6323" s="2732"/>
      <c r="C6323" s="2735"/>
      <c r="D6323" s="2735"/>
      <c r="E6323" s="2735"/>
      <c r="F6323" s="2735"/>
      <c r="G6323" s="2735"/>
      <c r="H6323" s="2736"/>
      <c r="I6323" s="1622"/>
    </row>
    <row r="6324" spans="2:9" ht="15.75" thickBot="1">
      <c r="B6324" s="2737" t="s">
        <v>848</v>
      </c>
      <c r="C6324" s="2738"/>
      <c r="D6324" s="2738"/>
      <c r="E6324" s="2738"/>
      <c r="F6324" s="2738"/>
      <c r="G6324" s="2738"/>
      <c r="H6324" s="2738"/>
      <c r="I6324" s="1437"/>
    </row>
    <row r="6325" spans="2:9">
      <c r="B6325" s="2739" t="s">
        <v>300</v>
      </c>
      <c r="C6325" s="2740"/>
      <c r="D6325" s="561" t="s">
        <v>849</v>
      </c>
      <c r="E6325" s="561" t="s">
        <v>888</v>
      </c>
      <c r="F6325" s="561" t="s">
        <v>851</v>
      </c>
      <c r="G6325" s="562" t="s">
        <v>852</v>
      </c>
      <c r="H6325" s="563"/>
      <c r="I6325" s="574"/>
    </row>
    <row r="6326" spans="2:9">
      <c r="B6326" s="2719"/>
      <c r="C6326" s="2720"/>
      <c r="D6326" s="564"/>
      <c r="E6326" s="565"/>
      <c r="F6326" s="565"/>
      <c r="G6326" s="566"/>
      <c r="H6326" s="567"/>
      <c r="I6326" s="574"/>
    </row>
    <row r="6327" spans="2:9" ht="15.75" thickBot="1">
      <c r="B6327" s="568" t="s">
        <v>877</v>
      </c>
      <c r="C6327" s="569"/>
      <c r="D6327" s="570"/>
      <c r="E6327" s="571"/>
      <c r="F6327" s="571">
        <v>0.06</v>
      </c>
      <c r="G6327" s="572">
        <f>H6349*F6327</f>
        <v>6922.5167138400002</v>
      </c>
      <c r="H6327" s="573"/>
      <c r="I6327" s="574"/>
    </row>
    <row r="6328" spans="2:9" ht="15.75" thickBot="1">
      <c r="B6328" s="574"/>
      <c r="C6328" s="574"/>
      <c r="D6328" s="574"/>
      <c r="E6328" s="574"/>
      <c r="F6328" s="574"/>
      <c r="G6328" s="575" t="s">
        <v>855</v>
      </c>
      <c r="H6328" s="604">
        <f>SUM(G6326:G6327)</f>
        <v>6922.5167138400002</v>
      </c>
      <c r="I6328" s="1600"/>
    </row>
    <row r="6329" spans="2:9" ht="15.75" thickBot="1">
      <c r="B6329" s="577" t="s">
        <v>856</v>
      </c>
      <c r="C6329" s="574"/>
      <c r="D6329" s="574"/>
      <c r="E6329" s="574"/>
      <c r="F6329" s="574"/>
      <c r="G6329" s="574"/>
      <c r="H6329" s="574"/>
      <c r="I6329" s="574"/>
    </row>
    <row r="6330" spans="2:9">
      <c r="B6330" s="578" t="s">
        <v>300</v>
      </c>
      <c r="C6330" s="593"/>
      <c r="D6330" s="561" t="s">
        <v>310</v>
      </c>
      <c r="E6330" s="561" t="s">
        <v>1035</v>
      </c>
      <c r="F6330" s="561" t="s">
        <v>238</v>
      </c>
      <c r="G6330" s="562" t="s">
        <v>852</v>
      </c>
      <c r="H6330" s="563"/>
      <c r="I6330" s="574"/>
    </row>
    <row r="6331" spans="2:9">
      <c r="B6331" s="2877" t="s">
        <v>1413</v>
      </c>
      <c r="C6331" s="2720"/>
      <c r="D6331" s="581" t="s">
        <v>424</v>
      </c>
      <c r="E6331" s="953">
        <f>+insum!E577</f>
        <v>560000</v>
      </c>
      <c r="F6331" s="581">
        <v>1</v>
      </c>
      <c r="G6331" s="670">
        <f>F6331*E6331</f>
        <v>560000</v>
      </c>
      <c r="H6331" s="567"/>
      <c r="I6331" s="574"/>
    </row>
    <row r="6332" spans="2:9">
      <c r="B6332" s="579" t="s">
        <v>1414</v>
      </c>
      <c r="C6332" s="1476"/>
      <c r="D6332" s="581" t="s">
        <v>1214</v>
      </c>
      <c r="E6332" s="633">
        <v>300000</v>
      </c>
      <c r="F6332" s="581">
        <v>1</v>
      </c>
      <c r="G6332" s="670">
        <f>F6332*E6332</f>
        <v>300000</v>
      </c>
      <c r="H6332" s="567"/>
      <c r="I6332" s="574"/>
    </row>
    <row r="6333" spans="2:9">
      <c r="B6333" s="584"/>
      <c r="C6333" s="585"/>
      <c r="D6333" s="564"/>
      <c r="E6333" s="586"/>
      <c r="F6333" s="587"/>
      <c r="G6333" s="582"/>
      <c r="H6333" s="567"/>
      <c r="I6333" s="574"/>
    </row>
    <row r="6334" spans="2:9" ht="15.75" thickBot="1">
      <c r="B6334" s="588"/>
      <c r="C6334" s="589"/>
      <c r="D6334" s="570"/>
      <c r="E6334" s="590"/>
      <c r="F6334" s="571"/>
      <c r="G6334" s="591"/>
      <c r="H6334" s="573"/>
      <c r="I6334" s="574"/>
    </row>
    <row r="6335" spans="2:9" ht="15.75" thickBot="1">
      <c r="B6335" s="574"/>
      <c r="C6335" s="574"/>
      <c r="D6335" s="574"/>
      <c r="E6335" s="574"/>
      <c r="F6335" s="574"/>
      <c r="G6335" s="575" t="s">
        <v>855</v>
      </c>
      <c r="H6335" s="604">
        <f>G6334+G6333+G6332+G6331</f>
        <v>860000</v>
      </c>
      <c r="I6335" s="1600"/>
    </row>
    <row r="6336" spans="2:9" ht="15.75" thickBot="1">
      <c r="B6336" s="577" t="s">
        <v>864</v>
      </c>
      <c r="C6336" s="574"/>
      <c r="D6336" s="574"/>
      <c r="E6336" s="574"/>
      <c r="F6336" s="574"/>
      <c r="G6336" s="574"/>
      <c r="H6336" s="574"/>
      <c r="I6336" s="574"/>
    </row>
    <row r="6337" spans="2:9">
      <c r="B6337" s="592" t="s">
        <v>865</v>
      </c>
      <c r="C6337" s="561" t="s">
        <v>866</v>
      </c>
      <c r="D6337" s="561" t="s">
        <v>867</v>
      </c>
      <c r="E6337" s="561" t="s">
        <v>868</v>
      </c>
      <c r="F6337" s="561" t="s">
        <v>850</v>
      </c>
      <c r="G6337" s="594" t="s">
        <v>852</v>
      </c>
      <c r="H6337" s="595"/>
      <c r="I6337" s="574"/>
    </row>
    <row r="6338" spans="2:9">
      <c r="B6338" s="596" t="s">
        <v>1407</v>
      </c>
      <c r="C6338" s="597"/>
      <c r="D6338" s="598"/>
      <c r="E6338" s="565"/>
      <c r="F6338" s="565"/>
      <c r="G6338" s="565">
        <v>60000</v>
      </c>
      <c r="H6338" s="599"/>
      <c r="I6338" s="574"/>
    </row>
    <row r="6339" spans="2:9">
      <c r="B6339" s="596"/>
      <c r="C6339" s="597"/>
      <c r="D6339" s="564"/>
      <c r="E6339" s="600"/>
      <c r="F6339" s="565"/>
      <c r="G6339" s="565"/>
      <c r="H6339" s="599"/>
      <c r="I6339" s="574"/>
    </row>
    <row r="6340" spans="2:9">
      <c r="B6340" s="596"/>
      <c r="C6340" s="597"/>
      <c r="D6340" s="564"/>
      <c r="E6340" s="600"/>
      <c r="F6340" s="565"/>
      <c r="G6340" s="565"/>
      <c r="H6340" s="599"/>
      <c r="I6340" s="574"/>
    </row>
    <row r="6341" spans="2:9" ht="15.75" thickBot="1">
      <c r="B6341" s="601"/>
      <c r="C6341" s="602"/>
      <c r="D6341" s="602"/>
      <c r="E6341" s="602"/>
      <c r="F6341" s="602"/>
      <c r="G6341" s="603"/>
      <c r="H6341" s="599"/>
      <c r="I6341" s="574"/>
    </row>
    <row r="6342" spans="2:9" ht="15.75" thickBot="1">
      <c r="B6342" s="574"/>
      <c r="C6342" s="574"/>
      <c r="D6342" s="574"/>
      <c r="E6342" s="574"/>
      <c r="F6342" s="574"/>
      <c r="G6342" s="575" t="s">
        <v>855</v>
      </c>
      <c r="H6342" s="604">
        <f>SUM(G6338:G6341)</f>
        <v>60000</v>
      </c>
      <c r="I6342" s="1600"/>
    </row>
    <row r="6343" spans="2:9" ht="15.75" thickBot="1">
      <c r="B6343" s="577" t="s">
        <v>869</v>
      </c>
      <c r="C6343" s="574"/>
      <c r="D6343" s="574"/>
      <c r="E6343" s="574"/>
      <c r="F6343" s="574"/>
      <c r="G6343" s="574"/>
      <c r="H6343" s="574"/>
      <c r="I6343" s="574"/>
    </row>
    <row r="6344" spans="2:9">
      <c r="B6344" s="54" t="s">
        <v>870</v>
      </c>
      <c r="C6344" s="42" t="s">
        <v>871</v>
      </c>
      <c r="D6344" s="42" t="s">
        <v>872</v>
      </c>
      <c r="E6344" s="55" t="s">
        <v>873</v>
      </c>
      <c r="F6344" s="55" t="s">
        <v>851</v>
      </c>
      <c r="G6344" s="43" t="s">
        <v>852</v>
      </c>
      <c r="H6344" s="34"/>
      <c r="I6344" s="30"/>
    </row>
    <row r="6345" spans="2:9">
      <c r="B6345" s="45" t="s">
        <v>914</v>
      </c>
      <c r="C6345" s="56">
        <f>'M.O. y F.prest.'!C38</f>
        <v>47450</v>
      </c>
      <c r="D6345" s="838">
        <f>+'M.O. y F.prest.'!$F$33</f>
        <v>1.7612000000000001</v>
      </c>
      <c r="E6345" s="58">
        <f>C6345*D6345*1</f>
        <v>83568.94</v>
      </c>
      <c r="F6345" s="49">
        <v>2</v>
      </c>
      <c r="G6345" s="24">
        <f>E6345/F6345</f>
        <v>41784.47</v>
      </c>
      <c r="H6345" s="19"/>
      <c r="I6345" s="30"/>
    </row>
    <row r="6346" spans="2:9">
      <c r="B6346" s="45" t="s">
        <v>927</v>
      </c>
      <c r="C6346" s="56">
        <f>'M.O. y F.prest.'!C39</f>
        <v>83568.94</v>
      </c>
      <c r="D6346" s="838">
        <f>+'M.O. y F.prest.'!$F$33</f>
        <v>1.7612000000000001</v>
      </c>
      <c r="E6346" s="58">
        <f>C6346*D6346</f>
        <v>147181.61712800001</v>
      </c>
      <c r="F6346" s="49">
        <v>2</v>
      </c>
      <c r="G6346" s="24">
        <f>E6346/F6346</f>
        <v>73590.808564000006</v>
      </c>
      <c r="H6346" s="19"/>
      <c r="I6346" s="30"/>
    </row>
    <row r="6347" spans="2:9">
      <c r="B6347" s="45"/>
      <c r="C6347" s="59"/>
      <c r="D6347" s="22"/>
      <c r="E6347" s="59"/>
      <c r="F6347" s="23"/>
      <c r="G6347" s="24"/>
      <c r="H6347" s="19"/>
      <c r="I6347" s="30"/>
    </row>
    <row r="6348" spans="2:9" ht="15.75" thickBot="1">
      <c r="B6348" s="50"/>
      <c r="C6348" s="51"/>
      <c r="D6348" s="51"/>
      <c r="E6348" s="51"/>
      <c r="F6348" s="51"/>
      <c r="G6348" s="29"/>
      <c r="H6348" s="29"/>
      <c r="I6348" s="30"/>
    </row>
    <row r="6349" spans="2:9" ht="15.75" thickBot="1">
      <c r="B6349" s="30"/>
      <c r="C6349" s="30"/>
      <c r="D6349" s="30"/>
      <c r="E6349" s="30"/>
      <c r="F6349" s="30"/>
      <c r="G6349" s="31" t="s">
        <v>855</v>
      </c>
      <c r="H6349" s="32">
        <f>SUM(G6345:G6348)</f>
        <v>115375.27856400001</v>
      </c>
      <c r="I6349" s="554"/>
    </row>
    <row r="6350" spans="2:9" ht="15.75" thickBot="1">
      <c r="B6350" s="30"/>
      <c r="C6350" s="30"/>
      <c r="D6350" s="30"/>
      <c r="E6350" s="30"/>
      <c r="F6350" s="30"/>
      <c r="G6350" s="60"/>
      <c r="H6350" s="30"/>
      <c r="I6350" s="30"/>
    </row>
    <row r="6351" spans="2:9" ht="15.75" thickBot="1">
      <c r="B6351" s="30"/>
      <c r="C6351" s="30"/>
      <c r="D6351" s="30"/>
      <c r="E6351" s="61" t="s">
        <v>876</v>
      </c>
      <c r="F6351" s="62"/>
      <c r="G6351" s="62"/>
      <c r="H6351" s="71">
        <f>H6349+H6342+H6335+H6328</f>
        <v>1042297.79527784</v>
      </c>
      <c r="I6351" s="182"/>
    </row>
    <row r="6352" spans="2:9">
      <c r="B6352" s="30"/>
      <c r="C6352" s="30"/>
      <c r="D6352" s="30"/>
      <c r="E6352" s="61"/>
      <c r="F6352" s="62"/>
      <c r="G6352" s="62"/>
      <c r="H6352" s="182"/>
      <c r="I6352" s="182"/>
    </row>
    <row r="6353" spans="2:9" ht="15.75" thickBot="1">
      <c r="B6353" s="30"/>
      <c r="C6353" s="30"/>
      <c r="D6353" s="30"/>
      <c r="E6353" s="61"/>
      <c r="F6353" s="62"/>
      <c r="G6353" s="62"/>
      <c r="H6353" s="182"/>
      <c r="I6353" s="182"/>
    </row>
    <row r="6354" spans="2:9" ht="26.25">
      <c r="B6354" s="693" t="s">
        <v>1032</v>
      </c>
      <c r="C6354" s="2722" t="s">
        <v>211</v>
      </c>
      <c r="D6354" s="2722"/>
      <c r="E6354" s="2722"/>
      <c r="F6354" s="2722"/>
      <c r="G6354" s="2722"/>
      <c r="H6354" s="694"/>
      <c r="I6354" s="1595"/>
    </row>
    <row r="6355" spans="2:9" ht="18">
      <c r="B6355" s="2723" t="s">
        <v>840</v>
      </c>
      <c r="C6355" s="2724"/>
      <c r="D6355" s="2724"/>
      <c r="E6355" s="2724"/>
      <c r="F6355" s="2724"/>
      <c r="G6355" s="2724"/>
      <c r="H6355" s="2725"/>
      <c r="I6355" s="1596"/>
    </row>
    <row r="6356" spans="2:9">
      <c r="B6356" s="2726" t="s">
        <v>44</v>
      </c>
      <c r="C6356" s="2727"/>
      <c r="D6356" s="2728" t="str">
        <f>+D6319</f>
        <v>Elaboró: Yeiner J. Ogaza Diaz</v>
      </c>
      <c r="E6356" s="2728"/>
      <c r="F6356" s="2728"/>
      <c r="G6356" s="555" t="s">
        <v>45</v>
      </c>
      <c r="H6356" s="556" t="s">
        <v>1214</v>
      </c>
      <c r="I6356" s="580"/>
    </row>
    <row r="6357" spans="2:9">
      <c r="B6357" s="2717"/>
      <c r="C6357" s="2718"/>
      <c r="D6357" s="2728"/>
      <c r="E6357" s="2728"/>
      <c r="F6357" s="2728"/>
      <c r="G6357" s="557" t="s">
        <v>845</v>
      </c>
      <c r="H6357" s="558" t="e">
        <f>+'Pres. OBRA'!#REF!</f>
        <v>#REF!</v>
      </c>
      <c r="I6357" s="575"/>
    </row>
    <row r="6358" spans="2:9" ht="15.75" thickBot="1">
      <c r="B6358" s="559" t="s">
        <v>295</v>
      </c>
      <c r="C6358" s="2729" t="str">
        <f>+C6321</f>
        <v xml:space="preserve"> "CONSTRUCCION DEL PARQUE LA FAMILIA DEL MUNICIPIO DE GIRARDOTA"</v>
      </c>
      <c r="D6358" s="2729"/>
      <c r="E6358" s="2729"/>
      <c r="F6358" s="2729"/>
      <c r="G6358" s="2729"/>
      <c r="H6358" s="2730"/>
      <c r="I6358" s="1597"/>
    </row>
    <row r="6359" spans="2:9">
      <c r="B6359" s="2731" t="s">
        <v>847</v>
      </c>
      <c r="C6359" s="2733" t="e">
        <f>+'Pres. OBRA'!#REF!</f>
        <v>#REF!</v>
      </c>
      <c r="D6359" s="2733"/>
      <c r="E6359" s="2733"/>
      <c r="F6359" s="2733"/>
      <c r="G6359" s="2733"/>
      <c r="H6359" s="2734"/>
      <c r="I6359" s="1622"/>
    </row>
    <row r="6360" spans="2:9" ht="15.75" thickBot="1">
      <c r="B6360" s="2732"/>
      <c r="C6360" s="2735"/>
      <c r="D6360" s="2735"/>
      <c r="E6360" s="2735"/>
      <c r="F6360" s="2735"/>
      <c r="G6360" s="2735"/>
      <c r="H6360" s="2736"/>
      <c r="I6360" s="1622"/>
    </row>
    <row r="6361" spans="2:9" ht="15.75" thickBot="1">
      <c r="B6361" s="2737" t="s">
        <v>848</v>
      </c>
      <c r="C6361" s="2738"/>
      <c r="D6361" s="2738"/>
      <c r="E6361" s="2738"/>
      <c r="F6361" s="2738"/>
      <c r="G6361" s="2738"/>
      <c r="H6361" s="2738"/>
      <c r="I6361" s="1437"/>
    </row>
    <row r="6362" spans="2:9">
      <c r="B6362" s="2739" t="s">
        <v>300</v>
      </c>
      <c r="C6362" s="2740"/>
      <c r="D6362" s="561" t="s">
        <v>849</v>
      </c>
      <c r="E6362" s="561" t="s">
        <v>888</v>
      </c>
      <c r="F6362" s="561" t="s">
        <v>851</v>
      </c>
      <c r="G6362" s="562" t="s">
        <v>852</v>
      </c>
      <c r="H6362" s="563"/>
      <c r="I6362" s="574"/>
    </row>
    <row r="6363" spans="2:9">
      <c r="B6363" s="2719"/>
      <c r="C6363" s="2720"/>
      <c r="D6363" s="564"/>
      <c r="E6363" s="565"/>
      <c r="F6363" s="565"/>
      <c r="G6363" s="566"/>
      <c r="H6363" s="567"/>
      <c r="I6363" s="574"/>
    </row>
    <row r="6364" spans="2:9" ht="15.75" thickBot="1">
      <c r="B6364" s="568" t="s">
        <v>877</v>
      </c>
      <c r="C6364" s="569"/>
      <c r="D6364" s="570"/>
      <c r="E6364" s="571"/>
      <c r="F6364" s="571">
        <v>0.06</v>
      </c>
      <c r="G6364" s="572">
        <f>H6385*F6364</f>
        <v>3461.2583569200001</v>
      </c>
      <c r="H6364" s="573"/>
      <c r="I6364" s="574"/>
    </row>
    <row r="6365" spans="2:9" ht="15.75" thickBot="1">
      <c r="B6365" s="574"/>
      <c r="C6365" s="574"/>
      <c r="D6365" s="574"/>
      <c r="E6365" s="574"/>
      <c r="F6365" s="574"/>
      <c r="G6365" s="575" t="s">
        <v>855</v>
      </c>
      <c r="H6365" s="604">
        <f>SUM(G6363:G6364)</f>
        <v>3461.2583569200001</v>
      </c>
      <c r="I6365" s="1600"/>
    </row>
    <row r="6366" spans="2:9" ht="15.75" thickBot="1">
      <c r="B6366" s="577" t="s">
        <v>856</v>
      </c>
      <c r="C6366" s="574"/>
      <c r="D6366" s="574"/>
      <c r="E6366" s="574"/>
      <c r="F6366" s="574"/>
      <c r="G6366" s="574"/>
      <c r="H6366" s="574"/>
      <c r="I6366" s="574"/>
    </row>
    <row r="6367" spans="2:9">
      <c r="B6367" s="578" t="s">
        <v>300</v>
      </c>
      <c r="C6367" s="593"/>
      <c r="D6367" s="561" t="s">
        <v>310</v>
      </c>
      <c r="E6367" s="561" t="s">
        <v>1035</v>
      </c>
      <c r="F6367" s="561" t="s">
        <v>238</v>
      </c>
      <c r="G6367" s="562" t="s">
        <v>852</v>
      </c>
      <c r="H6367" s="563"/>
      <c r="I6367" s="574"/>
    </row>
    <row r="6368" spans="2:9">
      <c r="B6368" s="2863" t="s">
        <v>1415</v>
      </c>
      <c r="C6368" s="2864"/>
      <c r="D6368" s="581" t="s">
        <v>1214</v>
      </c>
      <c r="E6368" s="953">
        <v>8000000</v>
      </c>
      <c r="F6368" s="581">
        <v>1</v>
      </c>
      <c r="G6368" s="960">
        <f>F6368*E6368</f>
        <v>8000000</v>
      </c>
      <c r="H6368" s="567"/>
      <c r="I6368" s="574"/>
    </row>
    <row r="6369" spans="2:9">
      <c r="B6369" s="584"/>
      <c r="C6369" s="585"/>
      <c r="D6369" s="564"/>
      <c r="E6369" s="586"/>
      <c r="F6369" s="587"/>
      <c r="G6369" s="582"/>
      <c r="H6369" s="567"/>
      <c r="I6369" s="574"/>
    </row>
    <row r="6370" spans="2:9" ht="15.75" thickBot="1">
      <c r="B6370" s="588"/>
      <c r="C6370" s="589"/>
      <c r="D6370" s="570"/>
      <c r="E6370" s="590"/>
      <c r="F6370" s="571"/>
      <c r="G6370" s="591"/>
      <c r="H6370" s="573"/>
      <c r="I6370" s="574"/>
    </row>
    <row r="6371" spans="2:9" ht="15.75" thickBot="1">
      <c r="B6371" s="574"/>
      <c r="C6371" s="574"/>
      <c r="D6371" s="574"/>
      <c r="E6371" s="574"/>
      <c r="F6371" s="574"/>
      <c r="G6371" s="575" t="s">
        <v>855</v>
      </c>
      <c r="H6371" s="604">
        <f>G6370+G6369+G6368</f>
        <v>8000000</v>
      </c>
      <c r="I6371" s="1600"/>
    </row>
    <row r="6372" spans="2:9" ht="15.75" thickBot="1">
      <c r="B6372" s="577" t="s">
        <v>864</v>
      </c>
      <c r="C6372" s="574"/>
      <c r="D6372" s="574"/>
      <c r="E6372" s="574"/>
      <c r="F6372" s="574"/>
      <c r="G6372" s="574"/>
      <c r="H6372" s="574"/>
      <c r="I6372" s="574"/>
    </row>
    <row r="6373" spans="2:9">
      <c r="B6373" s="592" t="s">
        <v>865</v>
      </c>
      <c r="C6373" s="561" t="s">
        <v>866</v>
      </c>
      <c r="D6373" s="561" t="s">
        <v>867</v>
      </c>
      <c r="E6373" s="561" t="s">
        <v>868</v>
      </c>
      <c r="F6373" s="561" t="s">
        <v>850</v>
      </c>
      <c r="G6373" s="594" t="s">
        <v>852</v>
      </c>
      <c r="H6373" s="595"/>
      <c r="I6373" s="574"/>
    </row>
    <row r="6374" spans="2:9">
      <c r="B6374" s="963"/>
      <c r="C6374" s="597"/>
      <c r="D6374" s="598"/>
      <c r="E6374" s="565"/>
      <c r="F6374" s="565"/>
      <c r="G6374" s="565">
        <v>0</v>
      </c>
      <c r="H6374" s="599"/>
      <c r="I6374" s="574"/>
    </row>
    <row r="6375" spans="2:9">
      <c r="B6375" s="596"/>
      <c r="C6375" s="597"/>
      <c r="D6375" s="564"/>
      <c r="E6375" s="600"/>
      <c r="F6375" s="565"/>
      <c r="G6375" s="565"/>
      <c r="H6375" s="599"/>
      <c r="I6375" s="574"/>
    </row>
    <row r="6376" spans="2:9">
      <c r="B6376" s="596"/>
      <c r="C6376" s="597"/>
      <c r="D6376" s="564"/>
      <c r="E6376" s="600"/>
      <c r="F6376" s="565"/>
      <c r="G6376" s="565"/>
      <c r="H6376" s="599"/>
      <c r="I6376" s="574"/>
    </row>
    <row r="6377" spans="2:9" ht="15.75" thickBot="1">
      <c r="B6377" s="601"/>
      <c r="C6377" s="602"/>
      <c r="D6377" s="602"/>
      <c r="E6377" s="602"/>
      <c r="F6377" s="602"/>
      <c r="G6377" s="603"/>
      <c r="H6377" s="599"/>
      <c r="I6377" s="574"/>
    </row>
    <row r="6378" spans="2:9" ht="15.75" thickBot="1">
      <c r="B6378" s="574"/>
      <c r="C6378" s="574"/>
      <c r="D6378" s="574"/>
      <c r="E6378" s="574"/>
      <c r="F6378" s="574"/>
      <c r="G6378" s="575" t="s">
        <v>855</v>
      </c>
      <c r="H6378" s="604">
        <f>SUM(G6374:G6377)</f>
        <v>0</v>
      </c>
      <c r="I6378" s="1600"/>
    </row>
    <row r="6379" spans="2:9" ht="15.75" thickBot="1">
      <c r="B6379" s="577" t="s">
        <v>869</v>
      </c>
      <c r="C6379" s="574"/>
      <c r="D6379" s="574"/>
      <c r="E6379" s="574"/>
      <c r="F6379" s="574"/>
      <c r="G6379" s="574"/>
      <c r="H6379" s="574"/>
      <c r="I6379" s="574"/>
    </row>
    <row r="6380" spans="2:9">
      <c r="B6380" s="54" t="s">
        <v>870</v>
      </c>
      <c r="C6380" s="42" t="s">
        <v>871</v>
      </c>
      <c r="D6380" s="42" t="s">
        <v>872</v>
      </c>
      <c r="E6380" s="55" t="s">
        <v>873</v>
      </c>
      <c r="F6380" s="55" t="s">
        <v>851</v>
      </c>
      <c r="G6380" s="43" t="s">
        <v>852</v>
      </c>
      <c r="H6380" s="34"/>
      <c r="I6380" s="30"/>
    </row>
    <row r="6381" spans="2:9">
      <c r="B6381" s="45" t="s">
        <v>914</v>
      </c>
      <c r="C6381" s="56">
        <f>'M.O. y F.prest.'!C38</f>
        <v>47450</v>
      </c>
      <c r="D6381" s="838">
        <f>+'M.O. y F.prest.'!$F$33</f>
        <v>1.7612000000000001</v>
      </c>
      <c r="E6381" s="58">
        <f>C6381*D6381*1</f>
        <v>83568.94</v>
      </c>
      <c r="F6381" s="49">
        <v>4</v>
      </c>
      <c r="G6381" s="24">
        <f>E6381/F6381</f>
        <v>20892.235000000001</v>
      </c>
      <c r="H6381" s="19"/>
      <c r="I6381" s="30"/>
    </row>
    <row r="6382" spans="2:9">
      <c r="B6382" s="45" t="s">
        <v>927</v>
      </c>
      <c r="C6382" s="56">
        <f>'M.O. y F.prest.'!C39</f>
        <v>83568.94</v>
      </c>
      <c r="D6382" s="838">
        <f>+'M.O. y F.prest.'!$F$33</f>
        <v>1.7612000000000001</v>
      </c>
      <c r="E6382" s="58">
        <f>C6382*D6382</f>
        <v>147181.61712800001</v>
      </c>
      <c r="F6382" s="49">
        <v>4</v>
      </c>
      <c r="G6382" s="24">
        <f>E6382/F6382</f>
        <v>36795.404282000003</v>
      </c>
      <c r="H6382" s="19"/>
      <c r="I6382" s="30"/>
    </row>
    <row r="6383" spans="2:9">
      <c r="B6383" s="45"/>
      <c r="C6383" s="59"/>
      <c r="D6383" s="22"/>
      <c r="E6383" s="59"/>
      <c r="F6383" s="23"/>
      <c r="G6383" s="24"/>
      <c r="H6383" s="19"/>
      <c r="I6383" s="30"/>
    </row>
    <row r="6384" spans="2:9" ht="15.75" thickBot="1">
      <c r="B6384" s="50"/>
      <c r="C6384" s="51"/>
      <c r="D6384" s="51"/>
      <c r="E6384" s="51"/>
      <c r="F6384" s="51"/>
      <c r="G6384" s="29"/>
      <c r="H6384" s="29"/>
      <c r="I6384" s="30"/>
    </row>
    <row r="6385" spans="2:9" ht="15.75" thickBot="1">
      <c r="B6385" s="30"/>
      <c r="C6385" s="30"/>
      <c r="D6385" s="30"/>
      <c r="E6385" s="30"/>
      <c r="F6385" s="30"/>
      <c r="G6385" s="31" t="s">
        <v>855</v>
      </c>
      <c r="H6385" s="32">
        <f>SUM(G6381:G6384)</f>
        <v>57687.639282000004</v>
      </c>
      <c r="I6385" s="554"/>
    </row>
    <row r="6386" spans="2:9" ht="15.75" thickBot="1">
      <c r="B6386" s="30"/>
      <c r="C6386" s="30"/>
      <c r="D6386" s="30"/>
      <c r="E6386" s="30"/>
      <c r="F6386" s="30"/>
      <c r="G6386" s="60"/>
      <c r="H6386" s="30"/>
      <c r="I6386" s="30"/>
    </row>
    <row r="6387" spans="2:9" ht="15.75" thickBot="1">
      <c r="B6387" s="30"/>
      <c r="C6387" s="30"/>
      <c r="D6387" s="30"/>
      <c r="E6387" s="61" t="s">
        <v>876</v>
      </c>
      <c r="F6387" s="62"/>
      <c r="G6387" s="62"/>
      <c r="H6387" s="71">
        <f>H6385+H6378+H6371+H6365</f>
        <v>8061148.8976389207</v>
      </c>
      <c r="I6387" s="182"/>
    </row>
    <row r="6388" spans="2:9" ht="15.75" thickBot="1">
      <c r="B6388" s="30"/>
      <c r="C6388" s="30"/>
      <c r="D6388" s="30"/>
      <c r="E6388" s="61"/>
      <c r="F6388" s="62"/>
      <c r="G6388" s="62"/>
      <c r="H6388" s="182"/>
      <c r="I6388" s="182"/>
    </row>
    <row r="6389" spans="2:9" ht="49.9" customHeight="1">
      <c r="B6389" s="693" t="s">
        <v>1032</v>
      </c>
      <c r="C6389" s="2722" t="s">
        <v>211</v>
      </c>
      <c r="D6389" s="2722"/>
      <c r="E6389" s="2722"/>
      <c r="F6389" s="2722"/>
      <c r="G6389" s="2722"/>
      <c r="H6389" s="694"/>
      <c r="I6389" s="1595"/>
    </row>
    <row r="6390" spans="2:9" ht="18">
      <c r="B6390" s="2723" t="s">
        <v>840</v>
      </c>
      <c r="C6390" s="2724"/>
      <c r="D6390" s="2724"/>
      <c r="E6390" s="2724"/>
      <c r="F6390" s="2724"/>
      <c r="G6390" s="2724"/>
      <c r="H6390" s="2725"/>
      <c r="I6390" s="1596"/>
    </row>
    <row r="6391" spans="2:9">
      <c r="B6391" s="2726" t="s">
        <v>44</v>
      </c>
      <c r="C6391" s="2727"/>
      <c r="D6391" s="2728" t="str">
        <f>+D6356</f>
        <v>Elaboró: Yeiner J. Ogaza Diaz</v>
      </c>
      <c r="E6391" s="2728"/>
      <c r="F6391" s="2728"/>
      <c r="G6391" s="555" t="s">
        <v>45</v>
      </c>
      <c r="H6391" s="556" t="s">
        <v>362</v>
      </c>
      <c r="I6391" s="580"/>
    </row>
    <row r="6392" spans="2:9">
      <c r="B6392" s="2717"/>
      <c r="C6392" s="2718"/>
      <c r="D6392" s="2728"/>
      <c r="E6392" s="2728"/>
      <c r="F6392" s="2728"/>
      <c r="G6392" s="557" t="s">
        <v>845</v>
      </c>
      <c r="H6392" s="558" t="e">
        <f>+'Pres. OBRA'!#REF!</f>
        <v>#REF!</v>
      </c>
      <c r="I6392" s="575"/>
    </row>
    <row r="6393" spans="2:9" ht="15.75" thickBot="1">
      <c r="B6393" s="559" t="s">
        <v>295</v>
      </c>
      <c r="C6393" s="2729" t="str">
        <f>+C6358</f>
        <v xml:space="preserve"> "CONSTRUCCION DEL PARQUE LA FAMILIA DEL MUNICIPIO DE GIRARDOTA"</v>
      </c>
      <c r="D6393" s="2729"/>
      <c r="E6393" s="2729"/>
      <c r="F6393" s="2729"/>
      <c r="G6393" s="2729"/>
      <c r="H6393" s="2730"/>
      <c r="I6393" s="1597"/>
    </row>
    <row r="6394" spans="2:9">
      <c r="B6394" s="2731" t="s">
        <v>847</v>
      </c>
      <c r="C6394" s="2733" t="e">
        <f>+'Pres. OBRA'!#REF!</f>
        <v>#REF!</v>
      </c>
      <c r="D6394" s="2733"/>
      <c r="E6394" s="2733"/>
      <c r="F6394" s="2733"/>
      <c r="G6394" s="2733"/>
      <c r="H6394" s="2734"/>
      <c r="I6394" s="1622"/>
    </row>
    <row r="6395" spans="2:9" ht="33.6" customHeight="1" thickBot="1">
      <c r="B6395" s="2732"/>
      <c r="C6395" s="2735"/>
      <c r="D6395" s="2735"/>
      <c r="E6395" s="2735"/>
      <c r="F6395" s="2735"/>
      <c r="G6395" s="2735"/>
      <c r="H6395" s="2736"/>
      <c r="I6395" s="1622"/>
    </row>
    <row r="6396" spans="2:9" ht="15.75" thickBot="1">
      <c r="B6396" s="2737" t="s">
        <v>848</v>
      </c>
      <c r="C6396" s="2738"/>
      <c r="D6396" s="2738"/>
      <c r="E6396" s="2738"/>
      <c r="F6396" s="2738"/>
      <c r="G6396" s="2738"/>
      <c r="H6396" s="2738"/>
      <c r="I6396" s="1437"/>
    </row>
    <row r="6397" spans="2:9">
      <c r="B6397" s="2739" t="s">
        <v>300</v>
      </c>
      <c r="C6397" s="2740"/>
      <c r="D6397" s="561" t="s">
        <v>849</v>
      </c>
      <c r="E6397" s="561" t="s">
        <v>888</v>
      </c>
      <c r="F6397" s="561" t="s">
        <v>851</v>
      </c>
      <c r="G6397" s="562" t="s">
        <v>852</v>
      </c>
      <c r="H6397" s="563"/>
      <c r="I6397" s="574"/>
    </row>
    <row r="6398" spans="2:9" ht="27" customHeight="1">
      <c r="B6398" s="2927" t="s">
        <v>929</v>
      </c>
      <c r="C6398" s="2928"/>
      <c r="D6398" s="581"/>
      <c r="E6398" s="965">
        <f>+insum!E15</f>
        <v>48500</v>
      </c>
      <c r="F6398" s="956">
        <v>4</v>
      </c>
      <c r="G6398" s="960">
        <f>+E6398*F6398</f>
        <v>194000</v>
      </c>
      <c r="H6398" s="567"/>
      <c r="I6398" s="574"/>
    </row>
    <row r="6399" spans="2:9">
      <c r="B6399" s="2925" t="s">
        <v>1416</v>
      </c>
      <c r="C6399" s="2926"/>
      <c r="D6399" s="564"/>
      <c r="E6399" s="966">
        <f>+insum!E5</f>
        <v>80000</v>
      </c>
      <c r="F6399" s="957">
        <v>4</v>
      </c>
      <c r="G6399" s="960">
        <f>+E6399*F6399</f>
        <v>320000</v>
      </c>
      <c r="H6399" s="567"/>
      <c r="I6399" s="574"/>
    </row>
    <row r="6400" spans="2:9" ht="15.75" thickBot="1">
      <c r="B6400" s="568" t="s">
        <v>877</v>
      </c>
      <c r="C6400" s="569"/>
      <c r="D6400" s="570"/>
      <c r="E6400" s="571"/>
      <c r="F6400" s="967">
        <v>0.05</v>
      </c>
      <c r="G6400" s="572">
        <f>H6422*F6400</f>
        <v>79577.687425600016</v>
      </c>
      <c r="H6400" s="573"/>
      <c r="I6400" s="574"/>
    </row>
    <row r="6401" spans="2:9" ht="15.75" thickBot="1">
      <c r="B6401" s="574"/>
      <c r="C6401" s="574"/>
      <c r="D6401" s="574"/>
      <c r="E6401" s="574"/>
      <c r="F6401" s="574"/>
      <c r="G6401" s="575" t="s">
        <v>855</v>
      </c>
      <c r="H6401" s="604">
        <f>SUM(G6399:G6400)</f>
        <v>399577.68742560002</v>
      </c>
      <c r="I6401" s="1600"/>
    </row>
    <row r="6402" spans="2:9" ht="15.75" thickBot="1">
      <c r="B6402" s="577" t="s">
        <v>856</v>
      </c>
      <c r="C6402" s="574"/>
      <c r="D6402" s="574"/>
      <c r="E6402" s="574"/>
      <c r="F6402" s="574"/>
      <c r="G6402" s="574"/>
      <c r="H6402" s="574"/>
      <c r="I6402" s="574"/>
    </row>
    <row r="6403" spans="2:9">
      <c r="B6403" s="578" t="s">
        <v>300</v>
      </c>
      <c r="C6403" s="593"/>
      <c r="D6403" s="561" t="s">
        <v>310</v>
      </c>
      <c r="E6403" s="561" t="s">
        <v>1035</v>
      </c>
      <c r="F6403" s="561" t="s">
        <v>238</v>
      </c>
      <c r="G6403" s="562" t="s">
        <v>852</v>
      </c>
      <c r="H6403" s="563"/>
      <c r="I6403" s="574"/>
    </row>
    <row r="6404" spans="2:9">
      <c r="B6404" s="2924" t="s">
        <v>1417</v>
      </c>
      <c r="C6404" s="2864"/>
      <c r="D6404" s="581" t="s">
        <v>362</v>
      </c>
      <c r="E6404" s="961">
        <f>+'sub. anal.'!F54</f>
        <v>556025.80633333337</v>
      </c>
      <c r="F6404" s="961">
        <v>9</v>
      </c>
      <c r="G6404" s="960">
        <f>F6404*E6404</f>
        <v>5004232.2570000002</v>
      </c>
      <c r="H6404" s="567"/>
      <c r="I6404" s="574"/>
    </row>
    <row r="6405" spans="2:9">
      <c r="B6405" s="964" t="s">
        <v>996</v>
      </c>
      <c r="C6405" s="617"/>
      <c r="D6405" s="581" t="s">
        <v>388</v>
      </c>
      <c r="E6405" s="961">
        <f>+insum!E53</f>
        <v>4200</v>
      </c>
      <c r="F6405" s="961">
        <v>1200</v>
      </c>
      <c r="G6405" s="960">
        <f>+E6405*F6405</f>
        <v>5040000</v>
      </c>
      <c r="H6405" s="567"/>
      <c r="I6405" s="574"/>
    </row>
    <row r="6406" spans="2:9">
      <c r="B6406" s="584" t="s">
        <v>1418</v>
      </c>
      <c r="C6406" s="585"/>
      <c r="D6406" s="564" t="s">
        <v>1214</v>
      </c>
      <c r="E6406" s="968">
        <f>+insum!E32</f>
        <v>15000</v>
      </c>
      <c r="F6406" s="968">
        <v>80</v>
      </c>
      <c r="G6406" s="960">
        <f>F6406*E6406</f>
        <v>1200000</v>
      </c>
      <c r="H6406" s="567"/>
      <c r="I6406" s="574"/>
    </row>
    <row r="6407" spans="2:9" ht="15.75" thickBot="1">
      <c r="B6407" s="588" t="s">
        <v>1059</v>
      </c>
      <c r="C6407" s="589"/>
      <c r="D6407" s="570" t="s">
        <v>424</v>
      </c>
      <c r="E6407" s="969">
        <f>+insum!E34</f>
        <v>15000</v>
      </c>
      <c r="F6407" s="969">
        <v>80</v>
      </c>
      <c r="G6407" s="971">
        <f>F6407*E6407</f>
        <v>1200000</v>
      </c>
      <c r="H6407" s="573"/>
      <c r="I6407" s="574"/>
    </row>
    <row r="6408" spans="2:9" ht="15.75" thickBot="1">
      <c r="B6408" s="574"/>
      <c r="C6408" s="574"/>
      <c r="D6408" s="574"/>
      <c r="E6408" s="574"/>
      <c r="F6408" s="574"/>
      <c r="G6408" s="575" t="s">
        <v>855</v>
      </c>
      <c r="H6408" s="970">
        <f>G6407+G6406+G6404+G6405</f>
        <v>12444232.256999999</v>
      </c>
      <c r="I6408" s="1600"/>
    </row>
    <row r="6409" spans="2:9" ht="15.75" thickBot="1">
      <c r="B6409" s="577" t="s">
        <v>864</v>
      </c>
      <c r="C6409" s="574"/>
      <c r="D6409" s="574"/>
      <c r="E6409" s="574"/>
      <c r="F6409" s="574"/>
      <c r="G6409" s="574"/>
      <c r="H6409" s="574"/>
      <c r="I6409" s="574"/>
    </row>
    <row r="6410" spans="2:9">
      <c r="B6410" s="592" t="s">
        <v>865</v>
      </c>
      <c r="C6410" s="561" t="s">
        <v>866</v>
      </c>
      <c r="D6410" s="561" t="s">
        <v>867</v>
      </c>
      <c r="E6410" s="561" t="s">
        <v>868</v>
      </c>
      <c r="F6410" s="561" t="s">
        <v>850</v>
      </c>
      <c r="G6410" s="594" t="s">
        <v>852</v>
      </c>
      <c r="H6410" s="595"/>
      <c r="I6410" s="574"/>
    </row>
    <row r="6411" spans="2:9">
      <c r="B6411" s="596"/>
      <c r="C6411" s="597"/>
      <c r="D6411" s="598"/>
      <c r="E6411" s="565"/>
      <c r="F6411" s="565"/>
      <c r="G6411" s="565">
        <v>0</v>
      </c>
      <c r="H6411" s="599"/>
      <c r="I6411" s="574"/>
    </row>
    <row r="6412" spans="2:9">
      <c r="B6412" s="596"/>
      <c r="C6412" s="597"/>
      <c r="D6412" s="564"/>
      <c r="E6412" s="600"/>
      <c r="F6412" s="565"/>
      <c r="G6412" s="565"/>
      <c r="H6412" s="599"/>
      <c r="I6412" s="574"/>
    </row>
    <row r="6413" spans="2:9">
      <c r="B6413" s="596"/>
      <c r="C6413" s="597"/>
      <c r="D6413" s="564"/>
      <c r="E6413" s="600"/>
      <c r="F6413" s="565"/>
      <c r="G6413" s="565"/>
      <c r="H6413" s="599"/>
      <c r="I6413" s="574"/>
    </row>
    <row r="6414" spans="2:9" ht="15.75" thickBot="1">
      <c r="B6414" s="601"/>
      <c r="C6414" s="602"/>
      <c r="D6414" s="602"/>
      <c r="E6414" s="602"/>
      <c r="F6414" s="602"/>
      <c r="G6414" s="603"/>
      <c r="H6414" s="599"/>
      <c r="I6414" s="574"/>
    </row>
    <row r="6415" spans="2:9" ht="15.75" thickBot="1">
      <c r="B6415" s="574"/>
      <c r="C6415" s="574"/>
      <c r="D6415" s="574"/>
      <c r="E6415" s="574"/>
      <c r="F6415" s="574"/>
      <c r="G6415" s="575" t="s">
        <v>855</v>
      </c>
      <c r="H6415" s="604">
        <f>SUM(G6411:G6414)</f>
        <v>0</v>
      </c>
      <c r="I6415" s="1600"/>
    </row>
    <row r="6416" spans="2:9" ht="15.75" thickBot="1">
      <c r="B6416" s="577" t="s">
        <v>869</v>
      </c>
      <c r="C6416" s="574"/>
      <c r="D6416" s="574"/>
      <c r="E6416" s="574"/>
      <c r="F6416" s="574"/>
      <c r="G6416" s="574"/>
      <c r="H6416" s="574"/>
      <c r="I6416" s="574"/>
    </row>
    <row r="6417" spans="2:9">
      <c r="B6417" s="54" t="s">
        <v>870</v>
      </c>
      <c r="C6417" s="42" t="s">
        <v>871</v>
      </c>
      <c r="D6417" s="42" t="s">
        <v>872</v>
      </c>
      <c r="E6417" s="55" t="s">
        <v>873</v>
      </c>
      <c r="F6417" s="55" t="s">
        <v>851</v>
      </c>
      <c r="G6417" s="43" t="s">
        <v>852</v>
      </c>
      <c r="H6417" s="34"/>
      <c r="I6417" s="30"/>
    </row>
    <row r="6418" spans="2:9">
      <c r="B6418" s="45" t="s">
        <v>914</v>
      </c>
      <c r="C6418" s="56">
        <f>'M.O. y F.prest.'!C38</f>
        <v>47450</v>
      </c>
      <c r="D6418" s="838">
        <f>+'M.O. y F.prest.'!$F$33</f>
        <v>1.7612000000000001</v>
      </c>
      <c r="E6418" s="58">
        <f>C6418*D6418*3</f>
        <v>250706.82</v>
      </c>
      <c r="F6418" s="49">
        <v>4</v>
      </c>
      <c r="G6418" s="24">
        <f>E6418*F6418</f>
        <v>1002827.28</v>
      </c>
      <c r="H6418" s="19"/>
      <c r="I6418" s="30"/>
    </row>
    <row r="6419" spans="2:9">
      <c r="B6419" s="45" t="s">
        <v>927</v>
      </c>
      <c r="C6419" s="56">
        <f>'M.O. y F.prest.'!C39</f>
        <v>83568.94</v>
      </c>
      <c r="D6419" s="838">
        <f>+'M.O. y F.prest.'!$F$33</f>
        <v>1.7612000000000001</v>
      </c>
      <c r="E6419" s="58">
        <f>C6419*D6419</f>
        <v>147181.61712800001</v>
      </c>
      <c r="F6419" s="49">
        <v>4</v>
      </c>
      <c r="G6419" s="24">
        <f>E6419*F6419</f>
        <v>588726.46851200005</v>
      </c>
      <c r="H6419" s="19"/>
      <c r="I6419" s="30"/>
    </row>
    <row r="6420" spans="2:9">
      <c r="B6420" s="45"/>
      <c r="C6420" s="59"/>
      <c r="D6420" s="22"/>
      <c r="E6420" s="59"/>
      <c r="F6420" s="23"/>
      <c r="G6420" s="24"/>
      <c r="H6420" s="19"/>
      <c r="I6420" s="30"/>
    </row>
    <row r="6421" spans="2:9" ht="15.75" thickBot="1">
      <c r="B6421" s="50"/>
      <c r="C6421" s="51"/>
      <c r="D6421" s="51"/>
      <c r="E6421" s="51"/>
      <c r="F6421" s="51"/>
      <c r="G6421" s="29"/>
      <c r="H6421" s="29"/>
      <c r="I6421" s="30"/>
    </row>
    <row r="6422" spans="2:9" ht="15.75" thickBot="1">
      <c r="B6422" s="30"/>
      <c r="C6422" s="30"/>
      <c r="D6422" s="30"/>
      <c r="E6422" s="30"/>
      <c r="F6422" s="30"/>
      <c r="G6422" s="31" t="s">
        <v>855</v>
      </c>
      <c r="H6422" s="32">
        <f>SUM(G6418:G6421)</f>
        <v>1591553.7485120001</v>
      </c>
      <c r="I6422" s="554"/>
    </row>
    <row r="6423" spans="2:9" ht="15.75" thickBot="1">
      <c r="B6423" s="30"/>
      <c r="C6423" s="30"/>
      <c r="D6423" s="30"/>
      <c r="E6423" s="30"/>
      <c r="F6423" s="30"/>
      <c r="G6423" s="60"/>
      <c r="H6423" s="30"/>
      <c r="I6423" s="30"/>
    </row>
    <row r="6424" spans="2:9" ht="15.75" thickBot="1">
      <c r="B6424" s="30"/>
      <c r="C6424" s="30"/>
      <c r="D6424" s="30"/>
      <c r="E6424" s="61" t="s">
        <v>876</v>
      </c>
      <c r="F6424" s="62"/>
      <c r="G6424" s="62"/>
      <c r="H6424" s="71">
        <f>H6422+H6415+H6408+H6401</f>
        <v>14435363.692937599</v>
      </c>
      <c r="I6424" s="182"/>
    </row>
    <row r="6425" spans="2:9" ht="15" customHeight="1">
      <c r="B6425" s="30"/>
      <c r="C6425" s="30"/>
      <c r="D6425" s="30"/>
      <c r="E6425" s="61"/>
      <c r="F6425" s="62"/>
      <c r="G6425" s="62"/>
      <c r="H6425" s="182"/>
      <c r="I6425" s="182"/>
    </row>
    <row r="6426" spans="2:9" ht="15.75" thickBot="1"/>
    <row r="6427" spans="2:9" ht="46.15" customHeight="1">
      <c r="B6427" s="393"/>
      <c r="C6427" s="2617" t="s">
        <v>211</v>
      </c>
      <c r="D6427" s="2618"/>
      <c r="E6427" s="2618"/>
      <c r="F6427" s="2619"/>
      <c r="G6427" s="2620"/>
      <c r="H6427" s="2621"/>
      <c r="I6427" s="1586"/>
    </row>
    <row r="6428" spans="2:9" ht="26.25">
      <c r="B6428" s="2622" t="s">
        <v>840</v>
      </c>
      <c r="C6428" s="2623"/>
      <c r="D6428" s="2623"/>
      <c r="E6428" s="2623"/>
      <c r="F6428" s="2623"/>
      <c r="G6428" s="2623"/>
      <c r="H6428" s="2624"/>
      <c r="I6428" s="1587"/>
    </row>
    <row r="6429" spans="2:9">
      <c r="B6429" s="2625" t="s">
        <v>841</v>
      </c>
      <c r="C6429" s="2626"/>
      <c r="D6429" s="2584" t="str">
        <f>D3</f>
        <v>Elaboró: Yeiner J. Ogaza Diaz</v>
      </c>
      <c r="E6429" s="2585"/>
      <c r="F6429" s="2586"/>
      <c r="G6429" s="11" t="s">
        <v>843</v>
      </c>
      <c r="H6429" s="12" t="s">
        <v>459</v>
      </c>
      <c r="I6429" s="60"/>
    </row>
    <row r="6430" spans="2:9">
      <c r="B6430" s="2590" t="s">
        <v>1419</v>
      </c>
      <c r="C6430" s="2591"/>
      <c r="D6430" s="2587"/>
      <c r="E6430" s="2588"/>
      <c r="F6430" s="2589"/>
      <c r="G6430" s="13" t="s">
        <v>845</v>
      </c>
      <c r="H6430" s="14">
        <f>'Pres. OBRA'!B207</f>
        <v>13.1</v>
      </c>
      <c r="I6430" s="30"/>
    </row>
    <row r="6431" spans="2:9" ht="15.75">
      <c r="B6431" s="428" t="s">
        <v>295</v>
      </c>
      <c r="C6431" s="2592" t="str">
        <f>C5</f>
        <v xml:space="preserve"> "CONSTRUCCION DEL PARQUE LA FAMILIA DEL MUNICIPIO DE GIRARDOTA"</v>
      </c>
      <c r="D6431" s="2593"/>
      <c r="E6431" s="2593"/>
      <c r="F6431" s="2593"/>
      <c r="G6431" s="2593"/>
      <c r="H6431" s="2594"/>
      <c r="I6431" s="31"/>
    </row>
    <row r="6432" spans="2:9" ht="51" customHeight="1" thickBot="1">
      <c r="B6432" s="15" t="s">
        <v>847</v>
      </c>
      <c r="C6432" s="2596" t="str">
        <f>'Pres. OBRA'!C207</f>
        <v xml:space="preserve"> Suministro de TORRE INTEGRADA PECHO-ESPALDA-PIERNAS, para 3 personas simultáneamente. Tubería PTS alta presión, sistema de péndulos sobre rodamientos, accesorios galvanizados y en fibra de vidrio, acabados en epoxipoliester base anticorrosiva y esmalte sintético.</v>
      </c>
      <c r="D6432" s="2596"/>
      <c r="E6432" s="2596"/>
      <c r="F6432" s="2596"/>
      <c r="G6432" s="2596"/>
      <c r="H6432" s="2597"/>
      <c r="I6432" s="231"/>
    </row>
    <row r="6433" spans="2:9" ht="15.75" thickBot="1">
      <c r="B6433" s="166" t="s">
        <v>848</v>
      </c>
      <c r="C6433" s="30"/>
      <c r="D6433" s="30"/>
      <c r="E6433" s="30"/>
      <c r="F6433" s="30"/>
      <c r="G6433" s="30"/>
      <c r="H6433" s="167"/>
      <c r="I6433" s="30"/>
    </row>
    <row r="6434" spans="2:9">
      <c r="B6434" s="2598" t="s">
        <v>300</v>
      </c>
      <c r="C6434" s="2599"/>
      <c r="D6434" s="42" t="s">
        <v>849</v>
      </c>
      <c r="E6434" s="42" t="s">
        <v>850</v>
      </c>
      <c r="F6434" s="42" t="s">
        <v>851</v>
      </c>
      <c r="G6434" s="43" t="s">
        <v>852</v>
      </c>
      <c r="H6434" s="34"/>
      <c r="I6434" s="30"/>
    </row>
    <row r="6435" spans="2:9">
      <c r="B6435" s="2600" t="s">
        <v>877</v>
      </c>
      <c r="C6435" s="2601"/>
      <c r="D6435" s="78"/>
      <c r="E6435" s="189"/>
      <c r="F6435" s="190">
        <v>0.05</v>
      </c>
      <c r="G6435" s="24">
        <f>H6458*F6435</f>
        <v>15715.974856400002</v>
      </c>
      <c r="H6435" s="19"/>
      <c r="I6435" s="30"/>
    </row>
    <row r="6436" spans="2:9">
      <c r="B6436" s="2590"/>
      <c r="C6436" s="2591"/>
      <c r="D6436" s="191"/>
      <c r="E6436" s="23"/>
      <c r="F6436" s="68"/>
      <c r="G6436" s="192"/>
      <c r="H6436" s="19"/>
      <c r="I6436" s="30"/>
    </row>
    <row r="6437" spans="2:9" ht="15.75" thickBot="1">
      <c r="B6437" s="2602"/>
      <c r="C6437" s="2603"/>
      <c r="D6437" s="187"/>
      <c r="E6437" s="27"/>
      <c r="F6437" s="178"/>
      <c r="G6437" s="188"/>
      <c r="H6437" s="29"/>
      <c r="I6437" s="30"/>
    </row>
    <row r="6438" spans="2:9" ht="15.75" thickBot="1">
      <c r="B6438" s="30"/>
      <c r="C6438" s="30"/>
      <c r="D6438" s="30"/>
      <c r="E6438" s="30"/>
      <c r="F6438" s="30"/>
      <c r="G6438" s="31" t="s">
        <v>855</v>
      </c>
      <c r="H6438" s="32">
        <f>SUM(G6435:G6437)</f>
        <v>15715.974856400002</v>
      </c>
      <c r="I6438" s="554"/>
    </row>
    <row r="6439" spans="2:9" ht="15.75" thickBot="1">
      <c r="B6439" s="2604" t="s">
        <v>856</v>
      </c>
      <c r="C6439" s="2604"/>
      <c r="D6439" s="2604"/>
      <c r="E6439" s="2604"/>
      <c r="F6439" s="2604"/>
      <c r="G6439" s="2604"/>
      <c r="H6439" s="2604"/>
      <c r="I6439" s="1438"/>
    </row>
    <row r="6440" spans="2:9">
      <c r="B6440" s="391" t="s">
        <v>300</v>
      </c>
      <c r="C6440" s="160" t="s">
        <v>857</v>
      </c>
      <c r="D6440" s="159" t="s">
        <v>310</v>
      </c>
      <c r="E6440" s="159" t="s">
        <v>858</v>
      </c>
      <c r="F6440" s="171" t="s">
        <v>859</v>
      </c>
      <c r="G6440" s="202" t="s">
        <v>852</v>
      </c>
      <c r="H6440" s="44"/>
      <c r="I6440" s="30"/>
    </row>
    <row r="6441" spans="2:9">
      <c r="B6441" s="20" t="s">
        <v>1420</v>
      </c>
      <c r="C6441" s="68">
        <v>1</v>
      </c>
      <c r="D6441" s="22" t="s">
        <v>383</v>
      </c>
      <c r="E6441" s="168"/>
      <c r="F6441" s="59">
        <f>+insum!E715</f>
        <v>14754000</v>
      </c>
      <c r="G6441" s="217">
        <f>+F6441*C6441</f>
        <v>14754000</v>
      </c>
      <c r="H6441" s="48"/>
      <c r="I6441" s="30"/>
    </row>
    <row r="6442" spans="2:9">
      <c r="B6442" s="20" t="s">
        <v>1421</v>
      </c>
      <c r="C6442" s="68">
        <v>4</v>
      </c>
      <c r="D6442" s="22" t="s">
        <v>424</v>
      </c>
      <c r="E6442" s="180"/>
      <c r="F6442" s="59">
        <f>+insum!E70</f>
        <v>3200</v>
      </c>
      <c r="G6442" s="217">
        <f>+F6442*C6442</f>
        <v>12800</v>
      </c>
      <c r="H6442" s="48"/>
      <c r="I6442" s="30"/>
    </row>
    <row r="6443" spans="2:9">
      <c r="B6443" s="214" t="s">
        <v>1422</v>
      </c>
      <c r="C6443" s="190">
        <v>4</v>
      </c>
      <c r="D6443" s="22" t="s">
        <v>424</v>
      </c>
      <c r="E6443" s="215"/>
      <c r="F6443" s="59">
        <f>+insum!E71</f>
        <v>220</v>
      </c>
      <c r="G6443" s="217">
        <f>+F6443*C6443</f>
        <v>880</v>
      </c>
      <c r="H6443" s="48"/>
      <c r="I6443" s="30"/>
    </row>
    <row r="6444" spans="2:9" ht="15.75" thickBot="1">
      <c r="B6444" s="390" t="s">
        <v>1423</v>
      </c>
      <c r="C6444" s="178">
        <v>4</v>
      </c>
      <c r="D6444" s="25" t="s">
        <v>424</v>
      </c>
      <c r="E6444" s="181"/>
      <c r="F6444" s="27">
        <f>+insum!E72</f>
        <v>300</v>
      </c>
      <c r="G6444" s="218">
        <f>+F6444*C6444</f>
        <v>1200</v>
      </c>
      <c r="H6444" s="79"/>
      <c r="I6444" s="30"/>
    </row>
    <row r="6445" spans="2:9" ht="15.75" thickBot="1">
      <c r="B6445" s="30"/>
      <c r="C6445" s="30"/>
      <c r="D6445" s="30"/>
      <c r="E6445" s="30"/>
      <c r="F6445" s="30"/>
      <c r="G6445" s="31" t="s">
        <v>855</v>
      </c>
      <c r="H6445" s="198">
        <f>SUM(G6441:G6444)</f>
        <v>14768880</v>
      </c>
      <c r="I6445" s="1588"/>
    </row>
    <row r="6446" spans="2:9" ht="15.75" thickBot="1">
      <c r="B6446" s="2605" t="s">
        <v>864</v>
      </c>
      <c r="C6446" s="2605"/>
      <c r="D6446" s="2605"/>
      <c r="E6446" s="2605"/>
      <c r="F6446" s="2605"/>
      <c r="G6446" s="2605"/>
      <c r="H6446" s="2605"/>
      <c r="I6446" s="1438"/>
    </row>
    <row r="6447" spans="2:9" ht="22.5">
      <c r="B6447" s="39" t="s">
        <v>865</v>
      </c>
      <c r="C6447" s="41" t="s">
        <v>866</v>
      </c>
      <c r="D6447" s="42" t="s">
        <v>867</v>
      </c>
      <c r="E6447" s="42" t="s">
        <v>868</v>
      </c>
      <c r="F6447" s="42" t="s">
        <v>850</v>
      </c>
      <c r="G6447" s="43" t="s">
        <v>852</v>
      </c>
      <c r="H6447" s="44"/>
      <c r="I6447" s="30"/>
    </row>
    <row r="6448" spans="2:9">
      <c r="B6448" s="20" t="s">
        <v>1388</v>
      </c>
      <c r="C6448" s="46" t="s">
        <v>424</v>
      </c>
      <c r="D6448" s="47">
        <v>23</v>
      </c>
      <c r="E6448" s="23"/>
      <c r="F6448" s="59">
        <v>2500</v>
      </c>
      <c r="G6448" s="23">
        <f>F6448*D6448</f>
        <v>57500</v>
      </c>
      <c r="H6448" s="48"/>
      <c r="I6448" s="30"/>
    </row>
    <row r="6449" spans="2:9">
      <c r="B6449" s="45"/>
      <c r="C6449" s="46"/>
      <c r="D6449" s="22"/>
      <c r="E6449" s="49"/>
      <c r="F6449" s="23"/>
      <c r="G6449" s="23"/>
      <c r="H6449" s="48"/>
      <c r="I6449" s="30"/>
    </row>
    <row r="6450" spans="2:9" ht="15.75" thickBot="1">
      <c r="B6450" s="50"/>
      <c r="C6450" s="52"/>
      <c r="D6450" s="52"/>
      <c r="E6450" s="52"/>
      <c r="F6450" s="52"/>
      <c r="G6450" s="53"/>
      <c r="H6450" s="48"/>
      <c r="I6450" s="30"/>
    </row>
    <row r="6451" spans="2:9" ht="15.75" thickBot="1">
      <c r="B6451" s="30"/>
      <c r="C6451" s="30"/>
      <c r="D6451" s="30"/>
      <c r="E6451" s="30"/>
      <c r="F6451" s="30"/>
      <c r="G6451" s="31" t="s">
        <v>855</v>
      </c>
      <c r="H6451" s="32">
        <f>SUM(G6448:G6450)</f>
        <v>57500</v>
      </c>
      <c r="I6451" s="554"/>
    </row>
    <row r="6452" spans="2:9" ht="15.75" thickBot="1">
      <c r="B6452" s="2605" t="s">
        <v>869</v>
      </c>
      <c r="C6452" s="2605"/>
      <c r="D6452" s="2605"/>
      <c r="E6452" s="2605"/>
      <c r="F6452" s="2605"/>
      <c r="G6452" s="2605"/>
      <c r="H6452" s="2605"/>
      <c r="I6452" s="1438"/>
    </row>
    <row r="6453" spans="2:9">
      <c r="B6453" s="54" t="s">
        <v>870</v>
      </c>
      <c r="C6453" s="42" t="s">
        <v>871</v>
      </c>
      <c r="D6453" s="42" t="s">
        <v>872</v>
      </c>
      <c r="E6453" s="55" t="s">
        <v>873</v>
      </c>
      <c r="F6453" s="55" t="s">
        <v>851</v>
      </c>
      <c r="G6453" s="43" t="s">
        <v>852</v>
      </c>
      <c r="H6453" s="34"/>
      <c r="I6453" s="30"/>
    </row>
    <row r="6454" spans="2:9">
      <c r="B6454" s="45" t="s">
        <v>914</v>
      </c>
      <c r="C6454" s="56">
        <f>'M.O. y F.prest.'!C38</f>
        <v>47450</v>
      </c>
      <c r="D6454" s="838">
        <f>+'M.O. y F.prest.'!$F$33</f>
        <v>1.7612000000000001</v>
      </c>
      <c r="E6454" s="58">
        <f>C6454*D6454*2</f>
        <v>167137.88</v>
      </c>
      <c r="F6454" s="49">
        <v>1</v>
      </c>
      <c r="G6454" s="24">
        <f>E6454/F6454</f>
        <v>167137.88</v>
      </c>
      <c r="H6454" s="19"/>
      <c r="I6454" s="30"/>
    </row>
    <row r="6455" spans="2:9">
      <c r="B6455" s="45" t="s">
        <v>927</v>
      </c>
      <c r="C6455" s="56">
        <f>'M.O. y F.prest.'!C39</f>
        <v>83568.94</v>
      </c>
      <c r="D6455" s="838">
        <f>+'M.O. y F.prest.'!$F$33</f>
        <v>1.7612000000000001</v>
      </c>
      <c r="E6455" s="58">
        <f>C6455*D6455</f>
        <v>147181.61712800001</v>
      </c>
      <c r="F6455" s="49">
        <v>1</v>
      </c>
      <c r="G6455" s="24">
        <f>E6455/F6455</f>
        <v>147181.61712800001</v>
      </c>
      <c r="H6455" s="19"/>
      <c r="I6455" s="30"/>
    </row>
    <row r="6456" spans="2:9">
      <c r="B6456" s="45"/>
      <c r="C6456" s="59"/>
      <c r="D6456" s="22"/>
      <c r="E6456" s="59"/>
      <c r="F6456" s="23"/>
      <c r="G6456" s="24"/>
      <c r="H6456" s="19"/>
      <c r="I6456" s="30"/>
    </row>
    <row r="6457" spans="2:9" ht="15.75" thickBot="1">
      <c r="B6457" s="50"/>
      <c r="C6457" s="51"/>
      <c r="D6457" s="51"/>
      <c r="E6457" s="51"/>
      <c r="F6457" s="51"/>
      <c r="G6457" s="29"/>
      <c r="H6457" s="29"/>
      <c r="I6457" s="30"/>
    </row>
    <row r="6458" spans="2:9" ht="15.75" thickBot="1">
      <c r="B6458" s="30"/>
      <c r="C6458" s="30"/>
      <c r="D6458" s="30"/>
      <c r="E6458" s="30"/>
      <c r="F6458" s="30"/>
      <c r="G6458" s="31" t="s">
        <v>855</v>
      </c>
      <c r="H6458" s="32">
        <f>SUM(G6454:G6457)</f>
        <v>314319.49712800002</v>
      </c>
      <c r="I6458" s="554"/>
    </row>
    <row r="6459" spans="2:9" ht="15.75" thickBot="1">
      <c r="B6459" s="30"/>
      <c r="C6459" s="30"/>
      <c r="D6459" s="30"/>
      <c r="E6459" s="30"/>
      <c r="F6459" s="30"/>
      <c r="G6459" s="60"/>
      <c r="H6459" s="30"/>
      <c r="I6459" s="30"/>
    </row>
    <row r="6460" spans="2:9" ht="15.75" thickBot="1">
      <c r="B6460" s="30"/>
      <c r="C6460" s="30"/>
      <c r="D6460" s="30"/>
      <c r="E6460" s="61" t="s">
        <v>876</v>
      </c>
      <c r="F6460" s="62"/>
      <c r="G6460" s="62"/>
      <c r="H6460" s="71">
        <f>H6438+H6445+H6451+H6458</f>
        <v>15156415.471984401</v>
      </c>
      <c r="I6460" s="182"/>
    </row>
    <row r="6467" spans="2:9" ht="15.75" thickBot="1"/>
    <row r="6468" spans="2:9" ht="39" customHeight="1">
      <c r="B6468" s="393"/>
      <c r="C6468" s="2617" t="s">
        <v>211</v>
      </c>
      <c r="D6468" s="2618"/>
      <c r="E6468" s="2618"/>
      <c r="F6468" s="2619"/>
      <c r="G6468" s="2620"/>
      <c r="H6468" s="2621"/>
      <c r="I6468" s="1586"/>
    </row>
    <row r="6469" spans="2:9" ht="26.25">
      <c r="B6469" s="2622" t="s">
        <v>840</v>
      </c>
      <c r="C6469" s="2623"/>
      <c r="D6469" s="2623"/>
      <c r="E6469" s="2623"/>
      <c r="F6469" s="2623"/>
      <c r="G6469" s="2623"/>
      <c r="H6469" s="2624"/>
      <c r="I6469" s="1587"/>
    </row>
    <row r="6470" spans="2:9">
      <c r="B6470" s="2625" t="s">
        <v>841</v>
      </c>
      <c r="C6470" s="2626"/>
      <c r="D6470" s="2584" t="str">
        <f>D3</f>
        <v>Elaboró: Yeiner J. Ogaza Diaz</v>
      </c>
      <c r="E6470" s="2585"/>
      <c r="F6470" s="2586"/>
      <c r="G6470" s="11" t="s">
        <v>843</v>
      </c>
      <c r="H6470" s="12" t="s">
        <v>459</v>
      </c>
      <c r="I6470" s="60"/>
    </row>
    <row r="6471" spans="2:9" ht="20.45" customHeight="1">
      <c r="B6471" s="2590" t="s">
        <v>1419</v>
      </c>
      <c r="C6471" s="2591"/>
      <c r="D6471" s="2587"/>
      <c r="E6471" s="2588"/>
      <c r="F6471" s="2589"/>
      <c r="G6471" s="13" t="s">
        <v>845</v>
      </c>
      <c r="H6471" s="14">
        <f>'Pres. OBRA'!B209</f>
        <v>13.2</v>
      </c>
      <c r="I6471" s="30"/>
    </row>
    <row r="6472" spans="2:9" ht="27.75" customHeight="1">
      <c r="B6472" s="428" t="s">
        <v>295</v>
      </c>
      <c r="C6472" s="2592" t="str">
        <f>C5</f>
        <v xml:space="preserve"> "CONSTRUCCION DEL PARQUE LA FAMILIA DEL MUNICIPIO DE GIRARDOTA"</v>
      </c>
      <c r="D6472" s="2593"/>
      <c r="E6472" s="2593"/>
      <c r="F6472" s="2593"/>
      <c r="G6472" s="2593"/>
      <c r="H6472" s="2594"/>
      <c r="I6472" s="31"/>
    </row>
    <row r="6473" spans="2:9" ht="35.25" customHeight="1" thickBot="1">
      <c r="B6473" s="15" t="s">
        <v>847</v>
      </c>
      <c r="C6473" s="2596" t="str">
        <f>'Pres. OBRA'!C209</f>
        <v>Suministro de TORRE PECHO   , en tubería galvanizada. Acabados en epoxipoliester base anticorrosiva y esmalte sintético.</v>
      </c>
      <c r="D6473" s="2596"/>
      <c r="E6473" s="2596"/>
      <c r="F6473" s="2596"/>
      <c r="G6473" s="2596"/>
      <c r="H6473" s="2597"/>
      <c r="I6473" s="231"/>
    </row>
    <row r="6474" spans="2:9" ht="15.75" thickBot="1">
      <c r="B6474" s="166" t="s">
        <v>848</v>
      </c>
      <c r="C6474" s="30"/>
      <c r="D6474" s="30"/>
      <c r="E6474" s="30"/>
      <c r="F6474" s="30"/>
      <c r="G6474" s="30"/>
      <c r="H6474" s="167"/>
      <c r="I6474" s="30"/>
    </row>
    <row r="6475" spans="2:9">
      <c r="B6475" s="2598" t="s">
        <v>300</v>
      </c>
      <c r="C6475" s="2599"/>
      <c r="D6475" s="42" t="s">
        <v>849</v>
      </c>
      <c r="E6475" s="42" t="s">
        <v>850</v>
      </c>
      <c r="F6475" s="42" t="s">
        <v>851</v>
      </c>
      <c r="G6475" s="43" t="s">
        <v>852</v>
      </c>
      <c r="H6475" s="34"/>
      <c r="I6475" s="30"/>
    </row>
    <row r="6476" spans="2:9">
      <c r="B6476" s="2600" t="s">
        <v>877</v>
      </c>
      <c r="C6476" s="2601"/>
      <c r="D6476" s="78"/>
      <c r="E6476" s="189"/>
      <c r="F6476" s="190">
        <v>0.05</v>
      </c>
      <c r="G6476" s="24">
        <f>H6499*F6476</f>
        <v>7857.987428200001</v>
      </c>
      <c r="H6476" s="19"/>
      <c r="I6476" s="30"/>
    </row>
    <row r="6477" spans="2:9">
      <c r="B6477" s="2590"/>
      <c r="C6477" s="2591"/>
      <c r="D6477" s="191"/>
      <c r="E6477" s="23"/>
      <c r="F6477" s="68"/>
      <c r="G6477" s="192"/>
      <c r="H6477" s="19"/>
      <c r="I6477" s="30"/>
    </row>
    <row r="6478" spans="2:9" ht="15.75" thickBot="1">
      <c r="B6478" s="2602"/>
      <c r="C6478" s="2603"/>
      <c r="D6478" s="187"/>
      <c r="E6478" s="27"/>
      <c r="F6478" s="178"/>
      <c r="G6478" s="188"/>
      <c r="H6478" s="29"/>
      <c r="I6478" s="30"/>
    </row>
    <row r="6479" spans="2:9" ht="15.75" thickBot="1">
      <c r="B6479" s="30"/>
      <c r="C6479" s="30"/>
      <c r="D6479" s="30"/>
      <c r="E6479" s="30"/>
      <c r="F6479" s="30"/>
      <c r="G6479" s="31" t="s">
        <v>855</v>
      </c>
      <c r="H6479" s="32">
        <f>SUM(G6476:G6478)</f>
        <v>7857.987428200001</v>
      </c>
      <c r="I6479" s="554"/>
    </row>
    <row r="6480" spans="2:9" ht="15.75" thickBot="1">
      <c r="B6480" s="2604" t="s">
        <v>856</v>
      </c>
      <c r="C6480" s="2604"/>
      <c r="D6480" s="2604"/>
      <c r="E6480" s="2604"/>
      <c r="F6480" s="2604"/>
      <c r="G6480" s="2604"/>
      <c r="H6480" s="2604"/>
      <c r="I6480" s="1438"/>
    </row>
    <row r="6481" spans="2:9">
      <c r="B6481" s="391" t="s">
        <v>300</v>
      </c>
      <c r="C6481" s="160" t="s">
        <v>857</v>
      </c>
      <c r="D6481" s="159" t="s">
        <v>310</v>
      </c>
      <c r="E6481" s="159" t="s">
        <v>858</v>
      </c>
      <c r="F6481" s="171" t="s">
        <v>859</v>
      </c>
      <c r="G6481" s="202" t="s">
        <v>852</v>
      </c>
      <c r="H6481" s="44"/>
      <c r="I6481" s="30"/>
    </row>
    <row r="6482" spans="2:9">
      <c r="B6482" s="20" t="s">
        <v>1424</v>
      </c>
      <c r="C6482" s="68">
        <v>1</v>
      </c>
      <c r="D6482" s="22" t="s">
        <v>383</v>
      </c>
      <c r="E6482" s="168"/>
      <c r="F6482" s="59">
        <f>+insum!E716</f>
        <v>5780000</v>
      </c>
      <c r="G6482" s="217">
        <f>+F6482*C6482</f>
        <v>5780000</v>
      </c>
      <c r="H6482" s="48"/>
      <c r="I6482" s="30"/>
    </row>
    <row r="6483" spans="2:9">
      <c r="B6483" s="20" t="s">
        <v>1421</v>
      </c>
      <c r="C6483" s="68">
        <v>4</v>
      </c>
      <c r="D6483" s="22" t="s">
        <v>424</v>
      </c>
      <c r="E6483" s="180"/>
      <c r="F6483" s="59">
        <f>+insum!E70</f>
        <v>3200</v>
      </c>
      <c r="G6483" s="217">
        <f>+F6483*C6483</f>
        <v>12800</v>
      </c>
      <c r="H6483" s="48"/>
      <c r="I6483" s="30"/>
    </row>
    <row r="6484" spans="2:9">
      <c r="B6484" s="214" t="s">
        <v>1422</v>
      </c>
      <c r="C6484" s="190">
        <v>4</v>
      </c>
      <c r="D6484" s="22" t="s">
        <v>424</v>
      </c>
      <c r="E6484" s="215"/>
      <c r="F6484" s="59">
        <f>+insum!E71</f>
        <v>220</v>
      </c>
      <c r="G6484" s="217">
        <f>+F6484*C6484</f>
        <v>880</v>
      </c>
      <c r="H6484" s="48"/>
      <c r="I6484" s="30"/>
    </row>
    <row r="6485" spans="2:9" ht="15.75" thickBot="1">
      <c r="B6485" s="390" t="s">
        <v>1423</v>
      </c>
      <c r="C6485" s="178">
        <v>4</v>
      </c>
      <c r="D6485" s="25" t="s">
        <v>424</v>
      </c>
      <c r="E6485" s="181"/>
      <c r="F6485" s="27">
        <f>+insum!E72</f>
        <v>300</v>
      </c>
      <c r="G6485" s="218">
        <f>+F6485*C6485</f>
        <v>1200</v>
      </c>
      <c r="H6485" s="79"/>
      <c r="I6485" s="30"/>
    </row>
    <row r="6486" spans="2:9" ht="15.75" thickBot="1">
      <c r="B6486" s="30"/>
      <c r="C6486" s="30"/>
      <c r="D6486" s="30"/>
      <c r="E6486" s="30"/>
      <c r="F6486" s="30"/>
      <c r="G6486" s="31" t="s">
        <v>855</v>
      </c>
      <c r="H6486" s="198">
        <f>SUM(G6482:G6485)</f>
        <v>5794880</v>
      </c>
      <c r="I6486" s="1588"/>
    </row>
    <row r="6487" spans="2:9" ht="15.75" thickBot="1">
      <c r="B6487" s="2605" t="s">
        <v>864</v>
      </c>
      <c r="C6487" s="2605"/>
      <c r="D6487" s="2605"/>
      <c r="E6487" s="2605"/>
      <c r="F6487" s="2605"/>
      <c r="G6487" s="2605"/>
      <c r="H6487" s="2605"/>
      <c r="I6487" s="1438"/>
    </row>
    <row r="6488" spans="2:9" ht="22.5">
      <c r="B6488" s="39" t="s">
        <v>865</v>
      </c>
      <c r="C6488" s="41" t="s">
        <v>866</v>
      </c>
      <c r="D6488" s="42" t="s">
        <v>867</v>
      </c>
      <c r="E6488" s="42" t="s">
        <v>868</v>
      </c>
      <c r="F6488" s="42" t="s">
        <v>850</v>
      </c>
      <c r="G6488" s="43" t="s">
        <v>852</v>
      </c>
      <c r="H6488" s="44"/>
      <c r="I6488" s="30"/>
    </row>
    <row r="6489" spans="2:9" ht="26.45" customHeight="1">
      <c r="B6489" s="20" t="s">
        <v>1388</v>
      </c>
      <c r="C6489" s="46" t="s">
        <v>424</v>
      </c>
      <c r="D6489" s="47">
        <v>23</v>
      </c>
      <c r="E6489" s="23"/>
      <c r="F6489" s="59">
        <v>2500</v>
      </c>
      <c r="G6489" s="23">
        <f>F6489*D6489</f>
        <v>57500</v>
      </c>
      <c r="H6489" s="48"/>
      <c r="I6489" s="30"/>
    </row>
    <row r="6490" spans="2:9">
      <c r="B6490" s="45"/>
      <c r="C6490" s="46"/>
      <c r="D6490" s="22"/>
      <c r="E6490" s="49"/>
      <c r="F6490" s="23"/>
      <c r="G6490" s="23"/>
      <c r="H6490" s="48"/>
      <c r="I6490" s="30"/>
    </row>
    <row r="6491" spans="2:9" ht="15.75" thickBot="1">
      <c r="B6491" s="50"/>
      <c r="C6491" s="52"/>
      <c r="D6491" s="52"/>
      <c r="E6491" s="52"/>
      <c r="F6491" s="52"/>
      <c r="G6491" s="53"/>
      <c r="H6491" s="48"/>
      <c r="I6491" s="30"/>
    </row>
    <row r="6492" spans="2:9" ht="15.75" thickBot="1">
      <c r="B6492" s="30"/>
      <c r="C6492" s="30"/>
      <c r="D6492" s="30"/>
      <c r="E6492" s="30"/>
      <c r="F6492" s="30"/>
      <c r="G6492" s="31" t="s">
        <v>855</v>
      </c>
      <c r="H6492" s="32">
        <f>SUM(G6489:G6491)</f>
        <v>57500</v>
      </c>
      <c r="I6492" s="554"/>
    </row>
    <row r="6493" spans="2:9" ht="15.75" thickBot="1">
      <c r="B6493" s="2605" t="s">
        <v>869</v>
      </c>
      <c r="C6493" s="2605"/>
      <c r="D6493" s="2605"/>
      <c r="E6493" s="2605"/>
      <c r="F6493" s="2605"/>
      <c r="G6493" s="2605"/>
      <c r="H6493" s="2605"/>
      <c r="I6493" s="1438"/>
    </row>
    <row r="6494" spans="2:9">
      <c r="B6494" s="54" t="s">
        <v>870</v>
      </c>
      <c r="C6494" s="42" t="s">
        <v>871</v>
      </c>
      <c r="D6494" s="42" t="s">
        <v>872</v>
      </c>
      <c r="E6494" s="55" t="s">
        <v>873</v>
      </c>
      <c r="F6494" s="55" t="s">
        <v>851</v>
      </c>
      <c r="G6494" s="43" t="s">
        <v>852</v>
      </c>
      <c r="H6494" s="34"/>
      <c r="I6494" s="30"/>
    </row>
    <row r="6495" spans="2:9">
      <c r="B6495" s="45" t="s">
        <v>914</v>
      </c>
      <c r="C6495" s="56">
        <f>'M.O. y F.prest.'!C38</f>
        <v>47450</v>
      </c>
      <c r="D6495" s="838">
        <f>+'M.O. y F.prest.'!$F$33</f>
        <v>1.7612000000000001</v>
      </c>
      <c r="E6495" s="58">
        <f>C6495*D6495*2</f>
        <v>167137.88</v>
      </c>
      <c r="F6495" s="49">
        <v>2</v>
      </c>
      <c r="G6495" s="24">
        <f>E6495/F6495</f>
        <v>83568.94</v>
      </c>
      <c r="H6495" s="19"/>
      <c r="I6495" s="30"/>
    </row>
    <row r="6496" spans="2:9">
      <c r="B6496" s="45" t="s">
        <v>927</v>
      </c>
      <c r="C6496" s="56">
        <f>'M.O. y F.prest.'!C39</f>
        <v>83568.94</v>
      </c>
      <c r="D6496" s="838">
        <f>+'M.O. y F.prest.'!$F$33</f>
        <v>1.7612000000000001</v>
      </c>
      <c r="E6496" s="58">
        <f>C6496*D6496</f>
        <v>147181.61712800001</v>
      </c>
      <c r="F6496" s="49">
        <v>2</v>
      </c>
      <c r="G6496" s="24">
        <f>E6496/F6496</f>
        <v>73590.808564000006</v>
      </c>
      <c r="H6496" s="19"/>
      <c r="I6496" s="30"/>
    </row>
    <row r="6497" spans="2:9">
      <c r="B6497" s="45"/>
      <c r="C6497" s="59"/>
      <c r="D6497" s="22"/>
      <c r="E6497" s="59"/>
      <c r="F6497" s="23"/>
      <c r="G6497" s="24"/>
      <c r="H6497" s="19"/>
      <c r="I6497" s="30"/>
    </row>
    <row r="6498" spans="2:9" ht="15.75" thickBot="1">
      <c r="B6498" s="50"/>
      <c r="C6498" s="51"/>
      <c r="D6498" s="51"/>
      <c r="E6498" s="51"/>
      <c r="F6498" s="51"/>
      <c r="G6498" s="29"/>
      <c r="H6498" s="29"/>
      <c r="I6498" s="30"/>
    </row>
    <row r="6499" spans="2:9" ht="15.75" thickBot="1">
      <c r="B6499" s="30"/>
      <c r="C6499" s="30"/>
      <c r="D6499" s="30"/>
      <c r="E6499" s="30"/>
      <c r="F6499" s="30"/>
      <c r="G6499" s="31" t="s">
        <v>855</v>
      </c>
      <c r="H6499" s="32">
        <f>SUM(G6495:G6498)</f>
        <v>157159.74856400001</v>
      </c>
      <c r="I6499" s="554"/>
    </row>
    <row r="6500" spans="2:9" ht="15.75" thickBot="1">
      <c r="B6500" s="30"/>
      <c r="C6500" s="30"/>
      <c r="D6500" s="30"/>
      <c r="E6500" s="30"/>
      <c r="F6500" s="30"/>
      <c r="G6500" s="60"/>
      <c r="H6500" s="30"/>
      <c r="I6500" s="30"/>
    </row>
    <row r="6501" spans="2:9" ht="15.75" thickBot="1">
      <c r="B6501" s="30"/>
      <c r="C6501" s="30"/>
      <c r="D6501" s="30"/>
      <c r="E6501" s="61" t="s">
        <v>876</v>
      </c>
      <c r="F6501" s="62"/>
      <c r="G6501" s="62"/>
      <c r="H6501" s="71">
        <f>H6479+H6486+H6492+H6499</f>
        <v>6017397.7359922007</v>
      </c>
      <c r="I6501" s="182"/>
    </row>
    <row r="6502" spans="2:9" ht="15.75" thickBot="1"/>
    <row r="6503" spans="2:9" ht="36.75" customHeight="1">
      <c r="B6503" s="393"/>
      <c r="C6503" s="2617" t="s">
        <v>211</v>
      </c>
      <c r="D6503" s="2618"/>
      <c r="E6503" s="2618"/>
      <c r="F6503" s="2619"/>
      <c r="G6503" s="2620"/>
      <c r="H6503" s="2621"/>
      <c r="I6503" s="1586"/>
    </row>
    <row r="6504" spans="2:9" ht="26.25">
      <c r="B6504" s="2622" t="s">
        <v>840</v>
      </c>
      <c r="C6504" s="2623"/>
      <c r="D6504" s="2623"/>
      <c r="E6504" s="2623"/>
      <c r="F6504" s="2623"/>
      <c r="G6504" s="2623"/>
      <c r="H6504" s="2624"/>
      <c r="I6504" s="1587"/>
    </row>
    <row r="6505" spans="2:9">
      <c r="B6505" s="2625" t="s">
        <v>841</v>
      </c>
      <c r="C6505" s="2626"/>
      <c r="D6505" s="2584" t="str">
        <f>D3</f>
        <v>Elaboró: Yeiner J. Ogaza Diaz</v>
      </c>
      <c r="E6505" s="2585"/>
      <c r="F6505" s="2586"/>
      <c r="G6505" s="11" t="s">
        <v>843</v>
      </c>
      <c r="H6505" s="12" t="s">
        <v>459</v>
      </c>
      <c r="I6505" s="60"/>
    </row>
    <row r="6506" spans="2:9" ht="19.149999999999999" customHeight="1">
      <c r="B6506" s="2590" t="s">
        <v>1425</v>
      </c>
      <c r="C6506" s="2591"/>
      <c r="D6506" s="2587"/>
      <c r="E6506" s="2588"/>
      <c r="F6506" s="2589"/>
      <c r="G6506" s="13" t="s">
        <v>845</v>
      </c>
      <c r="H6506" s="14">
        <f>'Pres. OBRA'!B211</f>
        <v>13.3</v>
      </c>
      <c r="I6506" s="30"/>
    </row>
    <row r="6507" spans="2:9" ht="24" customHeight="1">
      <c r="B6507" s="428" t="s">
        <v>295</v>
      </c>
      <c r="C6507" s="2592"/>
      <c r="D6507" s="2593"/>
      <c r="E6507" s="2593"/>
      <c r="F6507" s="2593"/>
      <c r="G6507" s="2593"/>
      <c r="H6507" s="2594"/>
      <c r="I6507" s="31"/>
    </row>
    <row r="6508" spans="2:9" ht="33" customHeight="1" thickBot="1">
      <c r="B6508" s="15" t="s">
        <v>847</v>
      </c>
      <c r="C6508" s="2596" t="str">
        <f>'Pres. OBRA'!C211</f>
        <v>Suministro de instalación EQUIPO PARA FLEXIONES DE PECHO Y TRICEPS AL PISO  , en tubería galvanizada. Acabados en epoxipoliester base anticorrosiva y esmalte sintético.</v>
      </c>
      <c r="D6508" s="2596"/>
      <c r="E6508" s="2596"/>
      <c r="F6508" s="2596"/>
      <c r="G6508" s="2596"/>
      <c r="H6508" s="2597"/>
      <c r="I6508" s="231"/>
    </row>
    <row r="6509" spans="2:9" ht="15.75" thickBot="1">
      <c r="B6509" s="166" t="s">
        <v>848</v>
      </c>
      <c r="C6509" s="30"/>
      <c r="D6509" s="30"/>
      <c r="E6509" s="30"/>
      <c r="F6509" s="30"/>
      <c r="G6509" s="30"/>
      <c r="H6509" s="167"/>
      <c r="I6509" s="30"/>
    </row>
    <row r="6510" spans="2:9">
      <c r="B6510" s="2598" t="s">
        <v>300</v>
      </c>
      <c r="C6510" s="2599"/>
      <c r="D6510" s="42" t="s">
        <v>849</v>
      </c>
      <c r="E6510" s="42" t="s">
        <v>850</v>
      </c>
      <c r="F6510" s="42" t="s">
        <v>851</v>
      </c>
      <c r="G6510" s="43" t="s">
        <v>852</v>
      </c>
      <c r="H6510" s="34"/>
      <c r="I6510" s="30"/>
    </row>
    <row r="6511" spans="2:9">
      <c r="B6511" s="2600" t="s">
        <v>877</v>
      </c>
      <c r="C6511" s="2601"/>
      <c r="D6511" s="78"/>
      <c r="E6511" s="189"/>
      <c r="F6511" s="190">
        <v>0.05</v>
      </c>
      <c r="G6511" s="24">
        <f>H6534*F6511</f>
        <v>7986.4850650000008</v>
      </c>
      <c r="H6511" s="19"/>
      <c r="I6511" s="30"/>
    </row>
    <row r="6512" spans="2:9">
      <c r="B6512" s="2590"/>
      <c r="C6512" s="2591"/>
      <c r="D6512" s="191"/>
      <c r="E6512" s="23"/>
      <c r="F6512" s="68"/>
      <c r="G6512" s="192"/>
      <c r="H6512" s="19"/>
      <c r="I6512" s="30"/>
    </row>
    <row r="6513" spans="2:9" ht="15.75" thickBot="1">
      <c r="B6513" s="2602"/>
      <c r="C6513" s="2603"/>
      <c r="D6513" s="187"/>
      <c r="E6513" s="27"/>
      <c r="F6513" s="178"/>
      <c r="G6513" s="188"/>
      <c r="H6513" s="29"/>
      <c r="I6513" s="30"/>
    </row>
    <row r="6514" spans="2:9" ht="15.75" thickBot="1">
      <c r="B6514" s="30"/>
      <c r="C6514" s="30"/>
      <c r="D6514" s="30"/>
      <c r="E6514" s="30"/>
      <c r="F6514" s="30"/>
      <c r="G6514" s="31" t="s">
        <v>855</v>
      </c>
      <c r="H6514" s="32">
        <f>SUM(G6511:G6513)</f>
        <v>7986.4850650000008</v>
      </c>
      <c r="I6514" s="554"/>
    </row>
    <row r="6515" spans="2:9" ht="15.75" thickBot="1">
      <c r="B6515" s="2604" t="s">
        <v>856</v>
      </c>
      <c r="C6515" s="2604"/>
      <c r="D6515" s="2604"/>
      <c r="E6515" s="2604"/>
      <c r="F6515" s="2604"/>
      <c r="G6515" s="2604"/>
      <c r="H6515" s="2604"/>
      <c r="I6515" s="1438"/>
    </row>
    <row r="6516" spans="2:9">
      <c r="B6516" s="391" t="s">
        <v>300</v>
      </c>
      <c r="C6516" s="160" t="s">
        <v>857</v>
      </c>
      <c r="D6516" s="159" t="s">
        <v>310</v>
      </c>
      <c r="E6516" s="159" t="s">
        <v>858</v>
      </c>
      <c r="F6516" s="171" t="s">
        <v>859</v>
      </c>
      <c r="G6516" s="202" t="s">
        <v>852</v>
      </c>
      <c r="H6516" s="44"/>
      <c r="I6516" s="30"/>
    </row>
    <row r="6517" spans="2:9" ht="21" customHeight="1">
      <c r="B6517" s="20" t="s">
        <v>1426</v>
      </c>
      <c r="C6517" s="68">
        <v>1</v>
      </c>
      <c r="D6517" s="22" t="s">
        <v>383</v>
      </c>
      <c r="E6517" s="168"/>
      <c r="F6517" s="59">
        <f>+insum!E717</f>
        <v>3641000</v>
      </c>
      <c r="G6517" s="217">
        <f>+F6517*C6517</f>
        <v>3641000</v>
      </c>
      <c r="H6517" s="48"/>
      <c r="I6517" s="30"/>
    </row>
    <row r="6518" spans="2:9">
      <c r="B6518" s="20" t="s">
        <v>1421</v>
      </c>
      <c r="C6518" s="68">
        <v>4</v>
      </c>
      <c r="D6518" s="22" t="s">
        <v>424</v>
      </c>
      <c r="E6518" s="180"/>
      <c r="F6518" s="59">
        <f>+insum!E70</f>
        <v>3200</v>
      </c>
      <c r="G6518" s="217">
        <f>+F6518*C6518</f>
        <v>12800</v>
      </c>
      <c r="H6518" s="48"/>
      <c r="I6518" s="30"/>
    </row>
    <row r="6519" spans="2:9">
      <c r="B6519" s="214" t="s">
        <v>1422</v>
      </c>
      <c r="C6519" s="190">
        <v>4</v>
      </c>
      <c r="D6519" s="22" t="s">
        <v>424</v>
      </c>
      <c r="E6519" s="215"/>
      <c r="F6519" s="59">
        <f>+insum!E71</f>
        <v>220</v>
      </c>
      <c r="G6519" s="217">
        <f>+F6519*C6519</f>
        <v>880</v>
      </c>
      <c r="H6519" s="48"/>
      <c r="I6519" s="30"/>
    </row>
    <row r="6520" spans="2:9" ht="15.75" thickBot="1">
      <c r="B6520" s="390" t="s">
        <v>1423</v>
      </c>
      <c r="C6520" s="178">
        <v>4</v>
      </c>
      <c r="D6520" s="25" t="s">
        <v>424</v>
      </c>
      <c r="E6520" s="181"/>
      <c r="F6520" s="59">
        <f>+insum!E72</f>
        <v>300</v>
      </c>
      <c r="G6520" s="218">
        <f>+F6520*C6520</f>
        <v>1200</v>
      </c>
      <c r="H6520" s="79"/>
      <c r="I6520" s="30"/>
    </row>
    <row r="6521" spans="2:9" ht="15.75" thickBot="1">
      <c r="B6521" s="30"/>
      <c r="C6521" s="30"/>
      <c r="D6521" s="30"/>
      <c r="E6521" s="30"/>
      <c r="F6521" s="30"/>
      <c r="G6521" s="31" t="s">
        <v>855</v>
      </c>
      <c r="H6521" s="198">
        <f>SUM(G6517:G6520)</f>
        <v>3655880</v>
      </c>
      <c r="I6521" s="1588"/>
    </row>
    <row r="6522" spans="2:9" ht="15.75" thickBot="1">
      <c r="B6522" s="2605" t="s">
        <v>864</v>
      </c>
      <c r="C6522" s="2605"/>
      <c r="D6522" s="2605"/>
      <c r="E6522" s="2605"/>
      <c r="F6522" s="2605"/>
      <c r="G6522" s="2605"/>
      <c r="H6522" s="2605"/>
      <c r="I6522" s="1438"/>
    </row>
    <row r="6523" spans="2:9" ht="22.5">
      <c r="B6523" s="39" t="s">
        <v>865</v>
      </c>
      <c r="C6523" s="41" t="s">
        <v>866</v>
      </c>
      <c r="D6523" s="42" t="s">
        <v>867</v>
      </c>
      <c r="E6523" s="42" t="s">
        <v>868</v>
      </c>
      <c r="F6523" s="42" t="s">
        <v>850</v>
      </c>
      <c r="G6523" s="43" t="s">
        <v>852</v>
      </c>
      <c r="H6523" s="44"/>
      <c r="I6523" s="30"/>
    </row>
    <row r="6524" spans="2:9" ht="15" customHeight="1">
      <c r="B6524" s="20" t="s">
        <v>1388</v>
      </c>
      <c r="C6524" s="46" t="s">
        <v>424</v>
      </c>
      <c r="D6524" s="47">
        <v>23</v>
      </c>
      <c r="E6524" s="23"/>
      <c r="F6524" s="59">
        <v>2500</v>
      </c>
      <c r="G6524" s="23">
        <f>F6524*D6524</f>
        <v>57500</v>
      </c>
      <c r="H6524" s="48"/>
      <c r="I6524" s="30"/>
    </row>
    <row r="6525" spans="2:9">
      <c r="B6525" s="45"/>
      <c r="C6525" s="46"/>
      <c r="D6525" s="22"/>
      <c r="E6525" s="49"/>
      <c r="F6525" s="23"/>
      <c r="G6525" s="23"/>
      <c r="H6525" s="48"/>
      <c r="I6525" s="30"/>
    </row>
    <row r="6526" spans="2:9" ht="15.75" thickBot="1">
      <c r="B6526" s="50"/>
      <c r="C6526" s="52"/>
      <c r="D6526" s="52"/>
      <c r="E6526" s="52"/>
      <c r="F6526" s="52"/>
      <c r="G6526" s="53"/>
      <c r="H6526" s="48"/>
      <c r="I6526" s="30"/>
    </row>
    <row r="6527" spans="2:9" ht="15.75" thickBot="1">
      <c r="B6527" s="30"/>
      <c r="C6527" s="30"/>
      <c r="D6527" s="30"/>
      <c r="E6527" s="30"/>
      <c r="F6527" s="30"/>
      <c r="G6527" s="31" t="s">
        <v>855</v>
      </c>
      <c r="H6527" s="32">
        <f>SUM(G6524:G6526)</f>
        <v>57500</v>
      </c>
      <c r="I6527" s="554"/>
    </row>
    <row r="6528" spans="2:9" ht="15.75" thickBot="1">
      <c r="B6528" s="2605" t="s">
        <v>869</v>
      </c>
      <c r="C6528" s="2605"/>
      <c r="D6528" s="2605"/>
      <c r="E6528" s="2605"/>
      <c r="F6528" s="2605"/>
      <c r="G6528" s="2605"/>
      <c r="H6528" s="2605"/>
      <c r="I6528" s="1438"/>
    </row>
    <row r="6529" spans="2:9">
      <c r="B6529" s="54" t="s">
        <v>870</v>
      </c>
      <c r="C6529" s="42" t="s">
        <v>871</v>
      </c>
      <c r="D6529" s="42" t="s">
        <v>872</v>
      </c>
      <c r="E6529" s="55" t="s">
        <v>873</v>
      </c>
      <c r="F6529" s="55" t="s">
        <v>851</v>
      </c>
      <c r="G6529" s="43" t="s">
        <v>852</v>
      </c>
      <c r="H6529" s="34"/>
      <c r="I6529" s="30"/>
    </row>
    <row r="6530" spans="2:9">
      <c r="B6530" s="45" t="s">
        <v>914</v>
      </c>
      <c r="C6530" s="56">
        <f>'M.O. y F.prest.'!C38</f>
        <v>47450</v>
      </c>
      <c r="D6530" s="838">
        <f>+'M.O. y F.prest.'!$F$33</f>
        <v>1.7612000000000001</v>
      </c>
      <c r="E6530" s="58">
        <f>C6530*1.79*2</f>
        <v>169871</v>
      </c>
      <c r="F6530" s="49">
        <v>2</v>
      </c>
      <c r="G6530" s="24">
        <f>E6530/F6530</f>
        <v>84935.5</v>
      </c>
      <c r="H6530" s="19"/>
      <c r="I6530" s="30"/>
    </row>
    <row r="6531" spans="2:9">
      <c r="B6531" s="45" t="s">
        <v>927</v>
      </c>
      <c r="C6531" s="56">
        <f>'M.O. y F.prest.'!C39</f>
        <v>83568.94</v>
      </c>
      <c r="D6531" s="838">
        <f>+'M.O. y F.prest.'!$F$33</f>
        <v>1.7612000000000001</v>
      </c>
      <c r="E6531" s="58">
        <f>C6531*1.79</f>
        <v>149588.4026</v>
      </c>
      <c r="F6531" s="49">
        <v>2</v>
      </c>
      <c r="G6531" s="24">
        <f>E6531/F6531</f>
        <v>74794.201300000001</v>
      </c>
      <c r="H6531" s="19"/>
      <c r="I6531" s="30"/>
    </row>
    <row r="6532" spans="2:9">
      <c r="B6532" s="45"/>
      <c r="C6532" s="59"/>
      <c r="D6532" s="22"/>
      <c r="E6532" s="59"/>
      <c r="F6532" s="23"/>
      <c r="G6532" s="24"/>
      <c r="H6532" s="19"/>
      <c r="I6532" s="30"/>
    </row>
    <row r="6533" spans="2:9" ht="15.75" thickBot="1">
      <c r="B6533" s="50"/>
      <c r="C6533" s="51"/>
      <c r="D6533" s="51"/>
      <c r="E6533" s="51"/>
      <c r="F6533" s="51"/>
      <c r="G6533" s="29"/>
      <c r="H6533" s="29"/>
      <c r="I6533" s="30"/>
    </row>
    <row r="6534" spans="2:9" ht="15.75" thickBot="1">
      <c r="B6534" s="30"/>
      <c r="C6534" s="30"/>
      <c r="D6534" s="30"/>
      <c r="E6534" s="30"/>
      <c r="F6534" s="30"/>
      <c r="G6534" s="31" t="s">
        <v>855</v>
      </c>
      <c r="H6534" s="32">
        <f>SUM(G6530:G6533)</f>
        <v>159729.70130000002</v>
      </c>
      <c r="I6534" s="554"/>
    </row>
    <row r="6535" spans="2:9" ht="15.75" thickBot="1">
      <c r="B6535" s="30"/>
      <c r="C6535" s="30"/>
      <c r="D6535" s="30"/>
      <c r="E6535" s="30"/>
      <c r="F6535" s="30"/>
      <c r="G6535" s="60"/>
      <c r="H6535" s="30"/>
      <c r="I6535" s="30"/>
    </row>
    <row r="6536" spans="2:9" ht="15.75" thickBot="1">
      <c r="B6536" s="30"/>
      <c r="C6536" s="30"/>
      <c r="D6536" s="30"/>
      <c r="E6536" s="61" t="s">
        <v>876</v>
      </c>
      <c r="F6536" s="62"/>
      <c r="G6536" s="62"/>
      <c r="H6536" s="71">
        <f>H6514+H6521+H6527+H6534</f>
        <v>3881096.186365</v>
      </c>
      <c r="I6536" s="182"/>
    </row>
    <row r="6542" spans="2:9" ht="15.75" thickBot="1"/>
    <row r="6543" spans="2:9" ht="44.25" customHeight="1">
      <c r="B6543" s="393"/>
      <c r="C6543" s="2617" t="s">
        <v>211</v>
      </c>
      <c r="D6543" s="2618"/>
      <c r="E6543" s="2618"/>
      <c r="F6543" s="2619"/>
      <c r="G6543" s="2620"/>
      <c r="H6543" s="2621"/>
      <c r="I6543" s="1586"/>
    </row>
    <row r="6544" spans="2:9" ht="26.25">
      <c r="B6544" s="2622" t="s">
        <v>840</v>
      </c>
      <c r="C6544" s="2623"/>
      <c r="D6544" s="2623"/>
      <c r="E6544" s="2623"/>
      <c r="F6544" s="2623"/>
      <c r="G6544" s="2623"/>
      <c r="H6544" s="2624"/>
      <c r="I6544" s="1587"/>
    </row>
    <row r="6545" spans="2:9">
      <c r="B6545" s="2625" t="s">
        <v>841</v>
      </c>
      <c r="C6545" s="2626"/>
      <c r="D6545" s="2584" t="str">
        <f>D3</f>
        <v>Elaboró: Yeiner J. Ogaza Diaz</v>
      </c>
      <c r="E6545" s="2585"/>
      <c r="F6545" s="2586"/>
      <c r="G6545" s="11" t="s">
        <v>843</v>
      </c>
      <c r="H6545" s="12" t="s">
        <v>459</v>
      </c>
      <c r="I6545" s="60"/>
    </row>
    <row r="6546" spans="2:9" ht="17.25" customHeight="1">
      <c r="B6546" s="2590" t="s">
        <v>1427</v>
      </c>
      <c r="C6546" s="2591"/>
      <c r="D6546" s="2587"/>
      <c r="E6546" s="2588"/>
      <c r="F6546" s="2589"/>
      <c r="G6546" s="13" t="s">
        <v>845</v>
      </c>
      <c r="H6546" s="14">
        <f>'Pres. OBRA'!B213</f>
        <v>13.4</v>
      </c>
      <c r="I6546" s="30"/>
    </row>
    <row r="6547" spans="2:9" ht="25.5" customHeight="1">
      <c r="B6547" s="392" t="s">
        <v>295</v>
      </c>
      <c r="C6547" s="2592"/>
      <c r="D6547" s="2593"/>
      <c r="E6547" s="2593"/>
      <c r="F6547" s="2593"/>
      <c r="G6547" s="2593"/>
      <c r="H6547" s="2594"/>
      <c r="I6547" s="31"/>
    </row>
    <row r="6548" spans="2:9" ht="36.75" customHeight="1" thickBot="1">
      <c r="B6548" s="15" t="s">
        <v>847</v>
      </c>
      <c r="C6548" s="2596" t="str">
        <f>'Pres. OBRA'!C213</f>
        <v>Suministro de  ELIPTICA magnetica, en tubería galv.PTS Y tubular Alta resistencia, asientos fibra , estribos metálicos y accesorios galvanizados. Acabados en epoxipoliester base anticorrosiva y esmalte sintético.</v>
      </c>
      <c r="D6548" s="2596"/>
      <c r="E6548" s="2596"/>
      <c r="F6548" s="2596"/>
      <c r="G6548" s="2596"/>
      <c r="H6548" s="2597"/>
      <c r="I6548" s="231"/>
    </row>
    <row r="6549" spans="2:9" ht="15.75" thickBot="1">
      <c r="B6549" s="166" t="s">
        <v>848</v>
      </c>
      <c r="C6549" s="30"/>
      <c r="D6549" s="30"/>
      <c r="E6549" s="30"/>
      <c r="F6549" s="30"/>
      <c r="G6549" s="30"/>
      <c r="H6549" s="167"/>
      <c r="I6549" s="30"/>
    </row>
    <row r="6550" spans="2:9">
      <c r="B6550" s="2598" t="s">
        <v>300</v>
      </c>
      <c r="C6550" s="2599"/>
      <c r="D6550" s="42" t="s">
        <v>849</v>
      </c>
      <c r="E6550" s="42" t="s">
        <v>850</v>
      </c>
      <c r="F6550" s="42" t="s">
        <v>851</v>
      </c>
      <c r="G6550" s="43" t="s">
        <v>852</v>
      </c>
      <c r="H6550" s="34"/>
      <c r="I6550" s="30"/>
    </row>
    <row r="6551" spans="2:9">
      <c r="B6551" s="2600" t="s">
        <v>877</v>
      </c>
      <c r="C6551" s="2601"/>
      <c r="D6551" s="78"/>
      <c r="E6551" s="189"/>
      <c r="F6551" s="190">
        <v>0.05</v>
      </c>
      <c r="G6551" s="24">
        <f>H6574*F6551</f>
        <v>7857.987428200001</v>
      </c>
      <c r="H6551" s="19"/>
      <c r="I6551" s="30"/>
    </row>
    <row r="6552" spans="2:9">
      <c r="B6552" s="2590"/>
      <c r="C6552" s="2591"/>
      <c r="D6552" s="191"/>
      <c r="E6552" s="23"/>
      <c r="F6552" s="68"/>
      <c r="G6552" s="192"/>
      <c r="H6552" s="19"/>
      <c r="I6552" s="30"/>
    </row>
    <row r="6553" spans="2:9" ht="15.75" thickBot="1">
      <c r="B6553" s="2602"/>
      <c r="C6553" s="2603"/>
      <c r="D6553" s="187"/>
      <c r="E6553" s="27"/>
      <c r="F6553" s="178"/>
      <c r="G6553" s="188"/>
      <c r="H6553" s="29"/>
      <c r="I6553" s="30"/>
    </row>
    <row r="6554" spans="2:9" ht="15.75" thickBot="1">
      <c r="B6554" s="30"/>
      <c r="C6554" s="30"/>
      <c r="D6554" s="30"/>
      <c r="E6554" s="30"/>
      <c r="F6554" s="30"/>
      <c r="G6554" s="31" t="s">
        <v>855</v>
      </c>
      <c r="H6554" s="32">
        <f>SUM(G6551:G6553)</f>
        <v>7857.987428200001</v>
      </c>
      <c r="I6554" s="554"/>
    </row>
    <row r="6555" spans="2:9" ht="15.75" thickBot="1">
      <c r="B6555" s="2604" t="s">
        <v>856</v>
      </c>
      <c r="C6555" s="2604"/>
      <c r="D6555" s="2604"/>
      <c r="E6555" s="2604"/>
      <c r="F6555" s="2604"/>
      <c r="G6555" s="2604"/>
      <c r="H6555" s="2604"/>
      <c r="I6555" s="1438"/>
    </row>
    <row r="6556" spans="2:9">
      <c r="B6556" s="2606" t="s">
        <v>300</v>
      </c>
      <c r="C6556" s="2607"/>
      <c r="D6556" s="159" t="s">
        <v>310</v>
      </c>
      <c r="E6556" s="160" t="s">
        <v>857</v>
      </c>
      <c r="F6556" s="159" t="s">
        <v>859</v>
      </c>
      <c r="G6556" s="431" t="s">
        <v>852</v>
      </c>
      <c r="H6556" s="34"/>
      <c r="I6556" s="30"/>
    </row>
    <row r="6557" spans="2:9" ht="15" customHeight="1">
      <c r="B6557" s="2629" t="s">
        <v>1428</v>
      </c>
      <c r="C6557" s="2630"/>
      <c r="D6557" s="22" t="s">
        <v>383</v>
      </c>
      <c r="E6557" s="68">
        <v>1</v>
      </c>
      <c r="F6557" s="59">
        <f>+insum!E718</f>
        <v>9947000</v>
      </c>
      <c r="G6557" s="64">
        <f>+F6557*E6557</f>
        <v>9947000</v>
      </c>
      <c r="H6557" s="19"/>
      <c r="I6557" s="30"/>
    </row>
    <row r="6558" spans="2:9">
      <c r="B6558" s="2629" t="s">
        <v>1421</v>
      </c>
      <c r="C6558" s="2630"/>
      <c r="D6558" s="22" t="s">
        <v>424</v>
      </c>
      <c r="E6558" s="68">
        <v>4</v>
      </c>
      <c r="F6558" s="59">
        <f>+insum!E70</f>
        <v>3200</v>
      </c>
      <c r="G6558" s="64">
        <f>+F6558*E6558</f>
        <v>12800</v>
      </c>
      <c r="H6558" s="19"/>
      <c r="I6558" s="30"/>
    </row>
    <row r="6559" spans="2:9">
      <c r="B6559" s="2629" t="s">
        <v>1422</v>
      </c>
      <c r="C6559" s="2630"/>
      <c r="D6559" s="22" t="s">
        <v>424</v>
      </c>
      <c r="E6559" s="68">
        <v>4</v>
      </c>
      <c r="F6559" s="59">
        <f>+insum!E71</f>
        <v>220</v>
      </c>
      <c r="G6559" s="64">
        <f>+F6559*E6559</f>
        <v>880</v>
      </c>
      <c r="H6559" s="19"/>
      <c r="I6559" s="30"/>
    </row>
    <row r="6560" spans="2:9" ht="15.75" thickBot="1">
      <c r="B6560" s="2614" t="s">
        <v>1423</v>
      </c>
      <c r="C6560" s="2615"/>
      <c r="D6560" s="25" t="s">
        <v>424</v>
      </c>
      <c r="E6560" s="178">
        <v>4</v>
      </c>
      <c r="F6560" s="59">
        <f>+insum!E72</f>
        <v>300</v>
      </c>
      <c r="G6560" s="213">
        <f>+F6560*E6560</f>
        <v>1200</v>
      </c>
      <c r="H6560" s="29"/>
      <c r="I6560" s="30"/>
    </row>
    <row r="6561" spans="2:9" ht="15.75" thickBot="1">
      <c r="B6561" s="30"/>
      <c r="C6561" s="30"/>
      <c r="D6561" s="30"/>
      <c r="E6561" s="30"/>
      <c r="F6561" s="30"/>
      <c r="G6561" s="31" t="s">
        <v>855</v>
      </c>
      <c r="H6561" s="198">
        <f>SUM(G6557:G6560)</f>
        <v>9961880</v>
      </c>
      <c r="I6561" s="1588"/>
    </row>
    <row r="6562" spans="2:9" ht="15.75" thickBot="1">
      <c r="B6562" s="2605" t="s">
        <v>864</v>
      </c>
      <c r="C6562" s="2605"/>
      <c r="D6562" s="2605"/>
      <c r="E6562" s="2605"/>
      <c r="F6562" s="2605"/>
      <c r="G6562" s="2605"/>
      <c r="H6562" s="2605"/>
      <c r="I6562" s="1438"/>
    </row>
    <row r="6563" spans="2:9" ht="22.5">
      <c r="B6563" s="39" t="s">
        <v>865</v>
      </c>
      <c r="C6563" s="41" t="s">
        <v>866</v>
      </c>
      <c r="D6563" s="42" t="s">
        <v>867</v>
      </c>
      <c r="E6563" s="42" t="s">
        <v>868</v>
      </c>
      <c r="F6563" s="42" t="s">
        <v>850</v>
      </c>
      <c r="G6563" s="43" t="s">
        <v>852</v>
      </c>
      <c r="H6563" s="44"/>
      <c r="I6563" s="30"/>
    </row>
    <row r="6564" spans="2:9" ht="23.25" customHeight="1">
      <c r="B6564" s="20" t="s">
        <v>1388</v>
      </c>
      <c r="C6564" s="46" t="s">
        <v>424</v>
      </c>
      <c r="D6564" s="47">
        <v>23</v>
      </c>
      <c r="E6564" s="23"/>
      <c r="F6564" s="59">
        <v>2500</v>
      </c>
      <c r="G6564" s="23">
        <f>F6564*D6564</f>
        <v>57500</v>
      </c>
      <c r="H6564" s="48"/>
      <c r="I6564" s="30"/>
    </row>
    <row r="6565" spans="2:9">
      <c r="B6565" s="45"/>
      <c r="C6565" s="46"/>
      <c r="D6565" s="22"/>
      <c r="E6565" s="49"/>
      <c r="F6565" s="23"/>
      <c r="G6565" s="23"/>
      <c r="H6565" s="48"/>
      <c r="I6565" s="30"/>
    </row>
    <row r="6566" spans="2:9" ht="15.75" thickBot="1">
      <c r="B6566" s="50"/>
      <c r="C6566" s="52"/>
      <c r="D6566" s="52"/>
      <c r="E6566" s="52"/>
      <c r="F6566" s="52"/>
      <c r="G6566" s="53"/>
      <c r="H6566" s="48"/>
      <c r="I6566" s="30"/>
    </row>
    <row r="6567" spans="2:9" ht="15.75" thickBot="1">
      <c r="B6567" s="30"/>
      <c r="C6567" s="30"/>
      <c r="D6567" s="30"/>
      <c r="E6567" s="30"/>
      <c r="F6567" s="30"/>
      <c r="G6567" s="31" t="s">
        <v>855</v>
      </c>
      <c r="H6567" s="32">
        <f>SUM(G6564:G6566)</f>
        <v>57500</v>
      </c>
      <c r="I6567" s="554"/>
    </row>
    <row r="6568" spans="2:9" ht="15.75" thickBot="1">
      <c r="B6568" s="2605" t="s">
        <v>869</v>
      </c>
      <c r="C6568" s="2605"/>
      <c r="D6568" s="2605"/>
      <c r="E6568" s="2605"/>
      <c r="F6568" s="2605"/>
      <c r="G6568" s="2605"/>
      <c r="H6568" s="2605"/>
      <c r="I6568" s="1438"/>
    </row>
    <row r="6569" spans="2:9">
      <c r="B6569" s="54" t="s">
        <v>870</v>
      </c>
      <c r="C6569" s="42" t="s">
        <v>871</v>
      </c>
      <c r="D6569" s="42" t="s">
        <v>872</v>
      </c>
      <c r="E6569" s="55" t="s">
        <v>873</v>
      </c>
      <c r="F6569" s="55" t="s">
        <v>851</v>
      </c>
      <c r="G6569" s="43" t="s">
        <v>852</v>
      </c>
      <c r="H6569" s="34"/>
      <c r="I6569" s="30"/>
    </row>
    <row r="6570" spans="2:9">
      <c r="B6570" s="45" t="s">
        <v>914</v>
      </c>
      <c r="C6570" s="56">
        <f>'M.O. y F.prest.'!C38</f>
        <v>47450</v>
      </c>
      <c r="D6570" s="838">
        <f>+'M.O. y F.prest.'!$F$33</f>
        <v>1.7612000000000001</v>
      </c>
      <c r="E6570" s="58">
        <f>C6570*D6570*2</f>
        <v>167137.88</v>
      </c>
      <c r="F6570" s="49">
        <v>2</v>
      </c>
      <c r="G6570" s="24">
        <f>E6570/F6570</f>
        <v>83568.94</v>
      </c>
      <c r="H6570" s="19"/>
      <c r="I6570" s="30"/>
    </row>
    <row r="6571" spans="2:9">
      <c r="B6571" s="45" t="s">
        <v>927</v>
      </c>
      <c r="C6571" s="56">
        <f>'M.O. y F.prest.'!C39</f>
        <v>83568.94</v>
      </c>
      <c r="D6571" s="838">
        <f>+'M.O. y F.prest.'!$F$33</f>
        <v>1.7612000000000001</v>
      </c>
      <c r="E6571" s="58">
        <f>C6571*D6571</f>
        <v>147181.61712800001</v>
      </c>
      <c r="F6571" s="49">
        <v>2</v>
      </c>
      <c r="G6571" s="24">
        <f>E6571/F6571</f>
        <v>73590.808564000006</v>
      </c>
      <c r="H6571" s="19"/>
      <c r="I6571" s="30"/>
    </row>
    <row r="6572" spans="2:9">
      <c r="B6572" s="45"/>
      <c r="C6572" s="59"/>
      <c r="D6572" s="22"/>
      <c r="E6572" s="59"/>
      <c r="F6572" s="23"/>
      <c r="G6572" s="24"/>
      <c r="H6572" s="19"/>
      <c r="I6572" s="30"/>
    </row>
    <row r="6573" spans="2:9" ht="15.75" thickBot="1">
      <c r="B6573" s="50"/>
      <c r="C6573" s="51"/>
      <c r="D6573" s="51"/>
      <c r="E6573" s="51"/>
      <c r="F6573" s="51"/>
      <c r="G6573" s="29"/>
      <c r="H6573" s="29"/>
      <c r="I6573" s="30"/>
    </row>
    <row r="6574" spans="2:9" ht="15.75" thickBot="1">
      <c r="B6574" s="30"/>
      <c r="C6574" s="30"/>
      <c r="D6574" s="30"/>
      <c r="E6574" s="30"/>
      <c r="F6574" s="30"/>
      <c r="G6574" s="31" t="s">
        <v>855</v>
      </c>
      <c r="H6574" s="32">
        <f>SUM(G6570:G6573)</f>
        <v>157159.74856400001</v>
      </c>
      <c r="I6574" s="554"/>
    </row>
    <row r="6575" spans="2:9" ht="15.75" thickBot="1">
      <c r="B6575" s="30"/>
      <c r="C6575" s="30"/>
      <c r="D6575" s="30"/>
      <c r="E6575" s="30"/>
      <c r="F6575" s="30"/>
      <c r="G6575" s="60"/>
      <c r="H6575" s="30"/>
      <c r="I6575" s="30"/>
    </row>
    <row r="6576" spans="2:9" ht="15.75" thickBot="1">
      <c r="B6576" s="30"/>
      <c r="C6576" s="30"/>
      <c r="D6576" s="30"/>
      <c r="E6576" s="61" t="s">
        <v>876</v>
      </c>
      <c r="F6576" s="62"/>
      <c r="G6576" s="62"/>
      <c r="H6576" s="71">
        <f>H6554+H6561+H6567+H6574</f>
        <v>10184397.735992199</v>
      </c>
      <c r="I6576" s="182"/>
    </row>
    <row r="6581" spans="2:9" ht="15.75" thickBot="1"/>
    <row r="6582" spans="2:9" ht="35.25" customHeight="1">
      <c r="B6582" s="393"/>
      <c r="C6582" s="2617" t="s">
        <v>211</v>
      </c>
      <c r="D6582" s="2618"/>
      <c r="E6582" s="2618"/>
      <c r="F6582" s="2619"/>
      <c r="G6582" s="2620"/>
      <c r="H6582" s="2621"/>
      <c r="I6582" s="1586"/>
    </row>
    <row r="6583" spans="2:9" ht="26.25">
      <c r="B6583" s="2622" t="s">
        <v>840</v>
      </c>
      <c r="C6583" s="2623"/>
      <c r="D6583" s="2623"/>
      <c r="E6583" s="2623"/>
      <c r="F6583" s="2623"/>
      <c r="G6583" s="2623"/>
      <c r="H6583" s="2624"/>
      <c r="I6583" s="1587"/>
    </row>
    <row r="6584" spans="2:9">
      <c r="B6584" s="2625" t="s">
        <v>841</v>
      </c>
      <c r="C6584" s="2626"/>
      <c r="D6584" s="2584" t="str">
        <f>D3</f>
        <v>Elaboró: Yeiner J. Ogaza Diaz</v>
      </c>
      <c r="E6584" s="2585"/>
      <c r="F6584" s="2586"/>
      <c r="G6584" s="11" t="s">
        <v>843</v>
      </c>
      <c r="H6584" s="12" t="s">
        <v>459</v>
      </c>
      <c r="I6584" s="60"/>
    </row>
    <row r="6585" spans="2:9" ht="20.25" customHeight="1">
      <c r="B6585" s="2590" t="s">
        <v>1429</v>
      </c>
      <c r="C6585" s="2591"/>
      <c r="D6585" s="2587"/>
      <c r="E6585" s="2588"/>
      <c r="F6585" s="2589"/>
      <c r="G6585" s="13" t="s">
        <v>845</v>
      </c>
      <c r="H6585" s="14" t="e">
        <f>'Pres. OBRA'!#REF!</f>
        <v>#REF!</v>
      </c>
      <c r="I6585" s="30"/>
    </row>
    <row r="6586" spans="2:9" ht="26.25" customHeight="1">
      <c r="B6586" s="392" t="s">
        <v>295</v>
      </c>
      <c r="C6586" s="2592" t="str">
        <f>C5</f>
        <v xml:space="preserve"> "CONSTRUCCION DEL PARQUE LA FAMILIA DEL MUNICIPIO DE GIRARDOTA"</v>
      </c>
      <c r="D6586" s="2593"/>
      <c r="E6586" s="2593"/>
      <c r="F6586" s="2593"/>
      <c r="G6586" s="2593"/>
      <c r="H6586" s="2594"/>
      <c r="I6586" s="31"/>
    </row>
    <row r="6587" spans="2:9" ht="35.25" customHeight="1" thickBot="1">
      <c r="B6587" s="15" t="s">
        <v>847</v>
      </c>
      <c r="C6587" s="2596" t="e">
        <f>'Pres. OBRA'!#REF!</f>
        <v>#REF!</v>
      </c>
      <c r="D6587" s="2596"/>
      <c r="E6587" s="2596"/>
      <c r="F6587" s="2596"/>
      <c r="G6587" s="2596"/>
      <c r="H6587" s="2597"/>
      <c r="I6587" s="231"/>
    </row>
    <row r="6588" spans="2:9" ht="15.75" thickBot="1">
      <c r="B6588" s="166" t="s">
        <v>848</v>
      </c>
      <c r="C6588" s="30"/>
      <c r="D6588" s="30"/>
      <c r="E6588" s="30"/>
      <c r="F6588" s="30"/>
      <c r="G6588" s="30"/>
      <c r="H6588" s="167"/>
      <c r="I6588" s="30"/>
    </row>
    <row r="6589" spans="2:9">
      <c r="B6589" s="2598" t="s">
        <v>300</v>
      </c>
      <c r="C6589" s="2599"/>
      <c r="D6589" s="42" t="s">
        <v>849</v>
      </c>
      <c r="E6589" s="42" t="s">
        <v>850</v>
      </c>
      <c r="F6589" s="42" t="s">
        <v>851</v>
      </c>
      <c r="G6589" s="43" t="s">
        <v>852</v>
      </c>
      <c r="H6589" s="34"/>
      <c r="I6589" s="30"/>
    </row>
    <row r="6590" spans="2:9">
      <c r="B6590" s="2600" t="s">
        <v>877</v>
      </c>
      <c r="C6590" s="2601"/>
      <c r="D6590" s="78"/>
      <c r="E6590" s="189"/>
      <c r="F6590" s="190">
        <v>0.05</v>
      </c>
      <c r="G6590" s="24">
        <f>H6613*0.05</f>
        <v>7857.987428200001</v>
      </c>
      <c r="H6590" s="19"/>
      <c r="I6590" s="30"/>
    </row>
    <row r="6591" spans="2:9">
      <c r="B6591" s="2590"/>
      <c r="C6591" s="2591"/>
      <c r="D6591" s="191"/>
      <c r="E6591" s="23"/>
      <c r="F6591" s="68"/>
      <c r="G6591" s="192"/>
      <c r="H6591" s="19"/>
      <c r="I6591" s="30"/>
    </row>
    <row r="6592" spans="2:9" ht="15.75" thickBot="1">
      <c r="B6592" s="2602"/>
      <c r="C6592" s="2603"/>
      <c r="D6592" s="187"/>
      <c r="E6592" s="27"/>
      <c r="F6592" s="178"/>
      <c r="G6592" s="188"/>
      <c r="H6592" s="29"/>
      <c r="I6592" s="30"/>
    </row>
    <row r="6593" spans="2:9" ht="15.75" thickBot="1">
      <c r="B6593" s="30"/>
      <c r="C6593" s="30"/>
      <c r="D6593" s="30"/>
      <c r="E6593" s="30"/>
      <c r="F6593" s="30"/>
      <c r="G6593" s="31" t="s">
        <v>855</v>
      </c>
      <c r="H6593" s="32">
        <f>SUM(G6590:G6592)</f>
        <v>7857.987428200001</v>
      </c>
      <c r="I6593" s="554"/>
    </row>
    <row r="6594" spans="2:9" ht="15.75" thickBot="1">
      <c r="B6594" s="2604" t="s">
        <v>856</v>
      </c>
      <c r="C6594" s="2604"/>
      <c r="D6594" s="2604"/>
      <c r="E6594" s="2604"/>
      <c r="F6594" s="2604"/>
      <c r="G6594" s="2604"/>
      <c r="H6594" s="2604"/>
      <c r="I6594" s="1438"/>
    </row>
    <row r="6595" spans="2:9">
      <c r="B6595" s="391" t="s">
        <v>300</v>
      </c>
      <c r="C6595" s="160" t="s">
        <v>857</v>
      </c>
      <c r="D6595" s="159" t="s">
        <v>310</v>
      </c>
      <c r="E6595" s="159" t="s">
        <v>858</v>
      </c>
      <c r="F6595" s="171" t="s">
        <v>859</v>
      </c>
      <c r="G6595" s="202" t="s">
        <v>852</v>
      </c>
      <c r="H6595" s="44"/>
      <c r="I6595" s="30"/>
    </row>
    <row r="6596" spans="2:9" ht="18" customHeight="1">
      <c r="B6596" s="20" t="s">
        <v>1430</v>
      </c>
      <c r="C6596" s="68">
        <v>1</v>
      </c>
      <c r="D6596" s="22" t="s">
        <v>383</v>
      </c>
      <c r="E6596" s="168"/>
      <c r="F6596" s="59">
        <f>+insum!E719</f>
        <v>5889000</v>
      </c>
      <c r="G6596" s="217">
        <f>+F6596*C6596</f>
        <v>5889000</v>
      </c>
      <c r="H6596" s="48"/>
      <c r="I6596" s="30"/>
    </row>
    <row r="6597" spans="2:9">
      <c r="B6597" s="20" t="s">
        <v>1421</v>
      </c>
      <c r="C6597" s="68">
        <v>4</v>
      </c>
      <c r="D6597" s="22" t="s">
        <v>424</v>
      </c>
      <c r="E6597" s="180"/>
      <c r="F6597" s="59">
        <f>+insum!E70</f>
        <v>3200</v>
      </c>
      <c r="G6597" s="217">
        <f>+F6597*C6597</f>
        <v>12800</v>
      </c>
      <c r="H6597" s="48"/>
      <c r="I6597" s="30"/>
    </row>
    <row r="6598" spans="2:9">
      <c r="B6598" s="214" t="s">
        <v>1422</v>
      </c>
      <c r="C6598" s="190">
        <v>4</v>
      </c>
      <c r="D6598" s="22" t="s">
        <v>424</v>
      </c>
      <c r="E6598" s="215"/>
      <c r="F6598" s="59">
        <f>+insum!E71</f>
        <v>220</v>
      </c>
      <c r="G6598" s="217">
        <f>+F6598*C6598</f>
        <v>880</v>
      </c>
      <c r="H6598" s="48"/>
      <c r="I6598" s="30"/>
    </row>
    <row r="6599" spans="2:9" ht="15.75" thickBot="1">
      <c r="B6599" s="390" t="s">
        <v>1423</v>
      </c>
      <c r="C6599" s="178">
        <v>4</v>
      </c>
      <c r="D6599" s="25" t="s">
        <v>424</v>
      </c>
      <c r="E6599" s="181"/>
      <c r="F6599" s="59">
        <f>+insum!E72</f>
        <v>300</v>
      </c>
      <c r="G6599" s="218">
        <f>+F6599*C6599</f>
        <v>1200</v>
      </c>
      <c r="H6599" s="79"/>
      <c r="I6599" s="30"/>
    </row>
    <row r="6600" spans="2:9" ht="15.75" thickBot="1">
      <c r="B6600" s="30"/>
      <c r="C6600" s="30"/>
      <c r="D6600" s="30"/>
      <c r="E6600" s="30"/>
      <c r="F6600" s="30"/>
      <c r="G6600" s="31" t="s">
        <v>855</v>
      </c>
      <c r="H6600" s="198">
        <f>SUM(G6596:G6599)</f>
        <v>5903880</v>
      </c>
      <c r="I6600" s="1588"/>
    </row>
    <row r="6601" spans="2:9" ht="15.75" thickBot="1">
      <c r="B6601" s="2605" t="s">
        <v>864</v>
      </c>
      <c r="C6601" s="2605"/>
      <c r="D6601" s="2605"/>
      <c r="E6601" s="2605"/>
      <c r="F6601" s="2605"/>
      <c r="G6601" s="2605"/>
      <c r="H6601" s="2605"/>
      <c r="I6601" s="1438"/>
    </row>
    <row r="6602" spans="2:9" ht="22.5">
      <c r="B6602" s="39" t="s">
        <v>865</v>
      </c>
      <c r="C6602" s="41" t="s">
        <v>866</v>
      </c>
      <c r="D6602" s="42" t="s">
        <v>867</v>
      </c>
      <c r="E6602" s="42" t="s">
        <v>868</v>
      </c>
      <c r="F6602" s="42" t="s">
        <v>850</v>
      </c>
      <c r="G6602" s="43" t="s">
        <v>852</v>
      </c>
      <c r="H6602" s="44"/>
      <c r="I6602" s="30"/>
    </row>
    <row r="6603" spans="2:9" ht="15" customHeight="1">
      <c r="B6603" s="20" t="s">
        <v>1388</v>
      </c>
      <c r="C6603" s="46" t="s">
        <v>424</v>
      </c>
      <c r="D6603" s="47">
        <v>23</v>
      </c>
      <c r="E6603" s="23"/>
      <c r="F6603" s="59">
        <v>2500</v>
      </c>
      <c r="G6603" s="23">
        <f>F6603*D6603</f>
        <v>57500</v>
      </c>
      <c r="H6603" s="48"/>
      <c r="I6603" s="30"/>
    </row>
    <row r="6604" spans="2:9">
      <c r="B6604" s="45"/>
      <c r="C6604" s="46"/>
      <c r="D6604" s="22"/>
      <c r="E6604" s="49"/>
      <c r="F6604" s="23"/>
      <c r="G6604" s="23"/>
      <c r="H6604" s="48"/>
      <c r="I6604" s="30"/>
    </row>
    <row r="6605" spans="2:9" ht="15.75" thickBot="1">
      <c r="B6605" s="50"/>
      <c r="C6605" s="52"/>
      <c r="D6605" s="52"/>
      <c r="E6605" s="52"/>
      <c r="F6605" s="52"/>
      <c r="G6605" s="53"/>
      <c r="H6605" s="48"/>
      <c r="I6605" s="30"/>
    </row>
    <row r="6606" spans="2:9" ht="15.75" thickBot="1">
      <c r="B6606" s="30"/>
      <c r="C6606" s="30"/>
      <c r="D6606" s="30"/>
      <c r="E6606" s="30"/>
      <c r="F6606" s="30"/>
      <c r="G6606" s="31" t="s">
        <v>855</v>
      </c>
      <c r="H6606" s="32">
        <f>SUM(G6603:G6605)</f>
        <v>57500</v>
      </c>
      <c r="I6606" s="554"/>
    </row>
    <row r="6607" spans="2:9" ht="15.75" thickBot="1">
      <c r="B6607" s="2605" t="s">
        <v>869</v>
      </c>
      <c r="C6607" s="2605"/>
      <c r="D6607" s="2605"/>
      <c r="E6607" s="2605"/>
      <c r="F6607" s="2605"/>
      <c r="G6607" s="2605"/>
      <c r="H6607" s="2605"/>
      <c r="I6607" s="1438"/>
    </row>
    <row r="6608" spans="2:9">
      <c r="B6608" s="54" t="s">
        <v>870</v>
      </c>
      <c r="C6608" s="42" t="s">
        <v>871</v>
      </c>
      <c r="D6608" s="42" t="s">
        <v>872</v>
      </c>
      <c r="E6608" s="55" t="s">
        <v>873</v>
      </c>
      <c r="F6608" s="55" t="s">
        <v>851</v>
      </c>
      <c r="G6608" s="43" t="s">
        <v>852</v>
      </c>
      <c r="H6608" s="34"/>
      <c r="I6608" s="30"/>
    </row>
    <row r="6609" spans="2:9">
      <c r="B6609" s="45" t="s">
        <v>914</v>
      </c>
      <c r="C6609" s="56">
        <f>'M.O. y F.prest.'!C38</f>
        <v>47450</v>
      </c>
      <c r="D6609" s="838">
        <f>+'M.O. y F.prest.'!$F$33</f>
        <v>1.7612000000000001</v>
      </c>
      <c r="E6609" s="58">
        <f>C6609*D6609*2</f>
        <v>167137.88</v>
      </c>
      <c r="F6609" s="49">
        <v>2</v>
      </c>
      <c r="G6609" s="24">
        <f>E6609/F6609</f>
        <v>83568.94</v>
      </c>
      <c r="H6609" s="19"/>
      <c r="I6609" s="30"/>
    </row>
    <row r="6610" spans="2:9">
      <c r="B6610" s="45" t="s">
        <v>927</v>
      </c>
      <c r="C6610" s="56">
        <f>'M.O. y F.prest.'!C39</f>
        <v>83568.94</v>
      </c>
      <c r="D6610" s="838">
        <f>+'M.O. y F.prest.'!$F$33</f>
        <v>1.7612000000000001</v>
      </c>
      <c r="E6610" s="58">
        <f>C6610*D6610</f>
        <v>147181.61712800001</v>
      </c>
      <c r="F6610" s="49">
        <v>2</v>
      </c>
      <c r="G6610" s="24">
        <f>E6610/F6610</f>
        <v>73590.808564000006</v>
      </c>
      <c r="H6610" s="19"/>
      <c r="I6610" s="30"/>
    </row>
    <row r="6611" spans="2:9">
      <c r="B6611" s="45"/>
      <c r="C6611" s="59"/>
      <c r="D6611" s="22"/>
      <c r="E6611" s="59"/>
      <c r="F6611" s="23"/>
      <c r="G6611" s="24"/>
      <c r="H6611" s="19"/>
      <c r="I6611" s="30"/>
    </row>
    <row r="6612" spans="2:9" ht="15.75" thickBot="1">
      <c r="B6612" s="50"/>
      <c r="C6612" s="51"/>
      <c r="D6612" s="51"/>
      <c r="E6612" s="51"/>
      <c r="F6612" s="51"/>
      <c r="G6612" s="29"/>
      <c r="H6612" s="29"/>
      <c r="I6612" s="30"/>
    </row>
    <row r="6613" spans="2:9" ht="15.75" thickBot="1">
      <c r="B6613" s="30"/>
      <c r="C6613" s="30"/>
      <c r="D6613" s="30"/>
      <c r="E6613" s="30"/>
      <c r="F6613" s="30"/>
      <c r="G6613" s="31" t="s">
        <v>855</v>
      </c>
      <c r="H6613" s="32">
        <f>SUM(G6609:G6612)</f>
        <v>157159.74856400001</v>
      </c>
      <c r="I6613" s="554"/>
    </row>
    <row r="6614" spans="2:9" ht="15.75" thickBot="1">
      <c r="B6614" s="30"/>
      <c r="C6614" s="30"/>
      <c r="D6614" s="30"/>
      <c r="E6614" s="30"/>
      <c r="F6614" s="30"/>
      <c r="G6614" s="60"/>
      <c r="H6614" s="30"/>
      <c r="I6614" s="30"/>
    </row>
    <row r="6615" spans="2:9" ht="15.75" thickBot="1">
      <c r="B6615" s="30"/>
      <c r="C6615" s="30"/>
      <c r="D6615" s="30"/>
      <c r="E6615" s="61" t="s">
        <v>876</v>
      </c>
      <c r="F6615" s="62"/>
      <c r="G6615" s="62"/>
      <c r="H6615" s="71">
        <f>H6593+H6600+H6606+H6613</f>
        <v>6126397.7359922007</v>
      </c>
      <c r="I6615" s="182"/>
    </row>
    <row r="6621" spans="2:9" ht="15.75" thickBot="1"/>
    <row r="6622" spans="2:9" ht="36.75" customHeight="1">
      <c r="B6622" s="393"/>
      <c r="C6622" s="2617" t="s">
        <v>211</v>
      </c>
      <c r="D6622" s="2618"/>
      <c r="E6622" s="2618"/>
      <c r="F6622" s="2619"/>
      <c r="G6622" s="2620"/>
      <c r="H6622" s="2621"/>
      <c r="I6622" s="1586"/>
    </row>
    <row r="6623" spans="2:9" ht="26.25">
      <c r="B6623" s="2622" t="s">
        <v>840</v>
      </c>
      <c r="C6623" s="2623"/>
      <c r="D6623" s="2623"/>
      <c r="E6623" s="2623"/>
      <c r="F6623" s="2623"/>
      <c r="G6623" s="2623"/>
      <c r="H6623" s="2624"/>
      <c r="I6623" s="1587"/>
    </row>
    <row r="6624" spans="2:9">
      <c r="B6624" s="2625" t="s">
        <v>841</v>
      </c>
      <c r="C6624" s="2626"/>
      <c r="D6624" s="2584" t="str">
        <f>D3</f>
        <v>Elaboró: Yeiner J. Ogaza Diaz</v>
      </c>
      <c r="E6624" s="2585"/>
      <c r="F6624" s="2586"/>
      <c r="G6624" s="11" t="s">
        <v>843</v>
      </c>
      <c r="H6624" s="12" t="s">
        <v>459</v>
      </c>
      <c r="I6624" s="60"/>
    </row>
    <row r="6625" spans="2:9">
      <c r="B6625" s="2590"/>
      <c r="C6625" s="2591"/>
      <c r="D6625" s="2587"/>
      <c r="E6625" s="2588"/>
      <c r="F6625" s="2589"/>
      <c r="G6625" s="13" t="s">
        <v>845</v>
      </c>
      <c r="H6625" s="14">
        <f>'Pres. OBRA'!B216</f>
        <v>13.5</v>
      </c>
      <c r="I6625" s="30"/>
    </row>
    <row r="6626" spans="2:9" ht="26.25" customHeight="1">
      <c r="B6626" s="428" t="s">
        <v>295</v>
      </c>
      <c r="C6626" s="2592" t="str">
        <f>C5</f>
        <v xml:space="preserve"> "CONSTRUCCION DEL PARQUE LA FAMILIA DEL MUNICIPIO DE GIRARDOTA"</v>
      </c>
      <c r="D6626" s="2593"/>
      <c r="E6626" s="2593"/>
      <c r="F6626" s="2593"/>
      <c r="G6626" s="2593"/>
      <c r="H6626" s="2594"/>
      <c r="I6626" s="31"/>
    </row>
    <row r="6627" spans="2:9" ht="44.25" customHeight="1" thickBot="1">
      <c r="B6627" s="15" t="s">
        <v>847</v>
      </c>
      <c r="C6627" s="2596" t="str">
        <f>'Pres. OBRA'!C216</f>
        <v>Suministro de instalación Juego JINETE, en tubería galv.PTS Y tubular Alta resistencia, asientos fibra , estribos metálicos y accesorios galvanizados. Acabados en epoxipoliester base anticorrosiva y esmalte sintético.</v>
      </c>
      <c r="D6627" s="2596"/>
      <c r="E6627" s="2596"/>
      <c r="F6627" s="2596"/>
      <c r="G6627" s="2596"/>
      <c r="H6627" s="2597"/>
      <c r="I6627" s="231"/>
    </row>
    <row r="6628" spans="2:9" ht="15.75" thickBot="1">
      <c r="B6628" s="166" t="s">
        <v>848</v>
      </c>
      <c r="C6628" s="30"/>
      <c r="D6628" s="30"/>
      <c r="E6628" s="30"/>
      <c r="F6628" s="30"/>
      <c r="G6628" s="30"/>
      <c r="H6628" s="167"/>
      <c r="I6628" s="30"/>
    </row>
    <row r="6629" spans="2:9">
      <c r="B6629" s="2598" t="s">
        <v>300</v>
      </c>
      <c r="C6629" s="2599"/>
      <c r="D6629" s="42" t="s">
        <v>849</v>
      </c>
      <c r="E6629" s="42" t="s">
        <v>850</v>
      </c>
      <c r="F6629" s="42" t="s">
        <v>851</v>
      </c>
      <c r="G6629" s="43" t="s">
        <v>852</v>
      </c>
      <c r="H6629" s="34"/>
      <c r="I6629" s="30"/>
    </row>
    <row r="6630" spans="2:9">
      <c r="B6630" s="2600" t="s">
        <v>877</v>
      </c>
      <c r="C6630" s="2601"/>
      <c r="D6630" s="78"/>
      <c r="E6630" s="189"/>
      <c r="F6630" s="190">
        <v>0.05</v>
      </c>
      <c r="G6630" s="24">
        <f>H6653*0.05</f>
        <v>7857.987428200001</v>
      </c>
      <c r="H6630" s="19"/>
      <c r="I6630" s="30"/>
    </row>
    <row r="6631" spans="2:9">
      <c r="B6631" s="2590"/>
      <c r="C6631" s="2591"/>
      <c r="D6631" s="191"/>
      <c r="E6631" s="23"/>
      <c r="F6631" s="68"/>
      <c r="G6631" s="192"/>
      <c r="H6631" s="19"/>
      <c r="I6631" s="30"/>
    </row>
    <row r="6632" spans="2:9" ht="15.75" thickBot="1">
      <c r="B6632" s="2602"/>
      <c r="C6632" s="2603"/>
      <c r="D6632" s="187"/>
      <c r="E6632" s="27"/>
      <c r="F6632" s="178"/>
      <c r="G6632" s="188"/>
      <c r="H6632" s="29"/>
      <c r="I6632" s="30"/>
    </row>
    <row r="6633" spans="2:9" ht="15.75" thickBot="1">
      <c r="B6633" s="30"/>
      <c r="C6633" s="30"/>
      <c r="D6633" s="30"/>
      <c r="E6633" s="30"/>
      <c r="F6633" s="30"/>
      <c r="G6633" s="31" t="s">
        <v>855</v>
      </c>
      <c r="H6633" s="32">
        <f>SUM(G6630:G6632)</f>
        <v>7857.987428200001</v>
      </c>
      <c r="I6633" s="554"/>
    </row>
    <row r="6634" spans="2:9" ht="15.75" thickBot="1">
      <c r="B6634" s="2604" t="s">
        <v>856</v>
      </c>
      <c r="C6634" s="2604"/>
      <c r="D6634" s="2604"/>
      <c r="E6634" s="2604"/>
      <c r="F6634" s="2604"/>
      <c r="G6634" s="2604"/>
      <c r="H6634" s="2604"/>
      <c r="I6634" s="1438"/>
    </row>
    <row r="6635" spans="2:9">
      <c r="B6635" s="391" t="s">
        <v>300</v>
      </c>
      <c r="C6635" s="160" t="s">
        <v>857</v>
      </c>
      <c r="D6635" s="159" t="s">
        <v>310</v>
      </c>
      <c r="E6635" s="159" t="s">
        <v>858</v>
      </c>
      <c r="F6635" s="171" t="s">
        <v>859</v>
      </c>
      <c r="G6635" s="202" t="s">
        <v>852</v>
      </c>
      <c r="H6635" s="44"/>
      <c r="I6635" s="30"/>
    </row>
    <row r="6636" spans="2:9" ht="25.9" customHeight="1">
      <c r="B6636" s="20" t="s">
        <v>1431</v>
      </c>
      <c r="C6636" s="68">
        <v>1</v>
      </c>
      <c r="D6636" s="22" t="s">
        <v>383</v>
      </c>
      <c r="E6636" s="168"/>
      <c r="F6636" s="59">
        <f>+insum!E720</f>
        <v>4500000</v>
      </c>
      <c r="G6636" s="217">
        <f>+F6636*C6636</f>
        <v>4500000</v>
      </c>
      <c r="H6636" s="48"/>
      <c r="I6636" s="30"/>
    </row>
    <row r="6637" spans="2:9">
      <c r="B6637" s="20" t="s">
        <v>1421</v>
      </c>
      <c r="C6637" s="68">
        <v>4</v>
      </c>
      <c r="D6637" s="22" t="s">
        <v>424</v>
      </c>
      <c r="E6637" s="180"/>
      <c r="F6637" s="59">
        <f>insum!E70</f>
        <v>3200</v>
      </c>
      <c r="G6637" s="217">
        <f>+F6637*C6637</f>
        <v>12800</v>
      </c>
      <c r="H6637" s="48"/>
      <c r="I6637" s="30"/>
    </row>
    <row r="6638" spans="2:9">
      <c r="B6638" s="214" t="s">
        <v>1422</v>
      </c>
      <c r="C6638" s="190">
        <v>4</v>
      </c>
      <c r="D6638" s="22" t="s">
        <v>424</v>
      </c>
      <c r="E6638" s="215"/>
      <c r="F6638" s="59">
        <f>insum!E71</f>
        <v>220</v>
      </c>
      <c r="G6638" s="217">
        <f>+F6638*C6638</f>
        <v>880</v>
      </c>
      <c r="H6638" s="48"/>
      <c r="I6638" s="30"/>
    </row>
    <row r="6639" spans="2:9" ht="15.75" thickBot="1">
      <c r="B6639" s="390" t="s">
        <v>1423</v>
      </c>
      <c r="C6639" s="178">
        <v>4</v>
      </c>
      <c r="D6639" s="25" t="s">
        <v>424</v>
      </c>
      <c r="E6639" s="181"/>
      <c r="F6639" s="59">
        <f>insum!E72</f>
        <v>300</v>
      </c>
      <c r="G6639" s="218">
        <f>+F6639*C6639</f>
        <v>1200</v>
      </c>
      <c r="H6639" s="79"/>
      <c r="I6639" s="30"/>
    </row>
    <row r="6640" spans="2:9" ht="15.75" thickBot="1">
      <c r="B6640" s="30"/>
      <c r="C6640" s="30"/>
      <c r="D6640" s="30"/>
      <c r="E6640" s="30"/>
      <c r="F6640" s="30"/>
      <c r="G6640" s="31" t="s">
        <v>855</v>
      </c>
      <c r="H6640" s="198">
        <f>SUM(G6636:G6639)</f>
        <v>4514880</v>
      </c>
      <c r="I6640" s="1588"/>
    </row>
    <row r="6641" spans="2:9" ht="15.75" thickBot="1">
      <c r="B6641" s="2605" t="s">
        <v>864</v>
      </c>
      <c r="C6641" s="2605"/>
      <c r="D6641" s="2605"/>
      <c r="E6641" s="2605"/>
      <c r="F6641" s="2605"/>
      <c r="G6641" s="2605"/>
      <c r="H6641" s="2605"/>
      <c r="I6641" s="1438"/>
    </row>
    <row r="6642" spans="2:9" ht="22.5">
      <c r="B6642" s="39" t="s">
        <v>865</v>
      </c>
      <c r="C6642" s="41" t="s">
        <v>866</v>
      </c>
      <c r="D6642" s="42" t="s">
        <v>867</v>
      </c>
      <c r="E6642" s="42" t="s">
        <v>868</v>
      </c>
      <c r="F6642" s="42" t="s">
        <v>850</v>
      </c>
      <c r="G6642" s="43" t="s">
        <v>852</v>
      </c>
      <c r="H6642" s="44"/>
      <c r="I6642" s="30"/>
    </row>
    <row r="6643" spans="2:9" ht="15" customHeight="1">
      <c r="B6643" s="20" t="s">
        <v>1388</v>
      </c>
      <c r="C6643" s="46" t="s">
        <v>424</v>
      </c>
      <c r="D6643" s="47">
        <v>23</v>
      </c>
      <c r="E6643" s="23"/>
      <c r="F6643" s="59">
        <v>2500</v>
      </c>
      <c r="G6643" s="23">
        <f>F6643*D6643</f>
        <v>57500</v>
      </c>
      <c r="H6643" s="48"/>
      <c r="I6643" s="30"/>
    </row>
    <row r="6644" spans="2:9">
      <c r="B6644" s="45"/>
      <c r="C6644" s="46"/>
      <c r="D6644" s="22"/>
      <c r="E6644" s="49"/>
      <c r="F6644" s="23"/>
      <c r="G6644" s="23"/>
      <c r="H6644" s="48"/>
      <c r="I6644" s="30"/>
    </row>
    <row r="6645" spans="2:9" ht="15.75" thickBot="1">
      <c r="B6645" s="50"/>
      <c r="C6645" s="52"/>
      <c r="D6645" s="52"/>
      <c r="E6645" s="52"/>
      <c r="F6645" s="52"/>
      <c r="G6645" s="53"/>
      <c r="H6645" s="48"/>
      <c r="I6645" s="30"/>
    </row>
    <row r="6646" spans="2:9" ht="15.75" thickBot="1">
      <c r="B6646" s="30"/>
      <c r="C6646" s="30"/>
      <c r="D6646" s="30"/>
      <c r="E6646" s="30"/>
      <c r="F6646" s="30"/>
      <c r="G6646" s="31" t="s">
        <v>855</v>
      </c>
      <c r="H6646" s="32">
        <f>SUM(G6643:G6645)</f>
        <v>57500</v>
      </c>
      <c r="I6646" s="554"/>
    </row>
    <row r="6647" spans="2:9" ht="15.75" thickBot="1">
      <c r="B6647" s="2605" t="s">
        <v>869</v>
      </c>
      <c r="C6647" s="2605"/>
      <c r="D6647" s="2605"/>
      <c r="E6647" s="2605"/>
      <c r="F6647" s="2605"/>
      <c r="G6647" s="2605"/>
      <c r="H6647" s="2605"/>
      <c r="I6647" s="1438"/>
    </row>
    <row r="6648" spans="2:9">
      <c r="B6648" s="54" t="s">
        <v>870</v>
      </c>
      <c r="C6648" s="42" t="s">
        <v>871</v>
      </c>
      <c r="D6648" s="42" t="s">
        <v>872</v>
      </c>
      <c r="E6648" s="55" t="s">
        <v>873</v>
      </c>
      <c r="F6648" s="55" t="s">
        <v>851</v>
      </c>
      <c r="G6648" s="43" t="s">
        <v>852</v>
      </c>
      <c r="H6648" s="34"/>
      <c r="I6648" s="30"/>
    </row>
    <row r="6649" spans="2:9">
      <c r="B6649" s="45" t="s">
        <v>914</v>
      </c>
      <c r="C6649" s="56">
        <f>'M.O. y F.prest.'!C38</f>
        <v>47450</v>
      </c>
      <c r="D6649" s="838">
        <f>+'M.O. y F.prest.'!$F$33</f>
        <v>1.7612000000000001</v>
      </c>
      <c r="E6649" s="58">
        <f>C6649*D6649*2</f>
        <v>167137.88</v>
      </c>
      <c r="F6649" s="49">
        <v>2</v>
      </c>
      <c r="G6649" s="24">
        <f>E6649/F6649</f>
        <v>83568.94</v>
      </c>
      <c r="H6649" s="19"/>
      <c r="I6649" s="30"/>
    </row>
    <row r="6650" spans="2:9">
      <c r="B6650" s="45" t="s">
        <v>927</v>
      </c>
      <c r="C6650" s="56">
        <f>'M.O. y F.prest.'!C39</f>
        <v>83568.94</v>
      </c>
      <c r="D6650" s="838">
        <f>+'M.O. y F.prest.'!$F$33</f>
        <v>1.7612000000000001</v>
      </c>
      <c r="E6650" s="58">
        <f>C6650*D6650</f>
        <v>147181.61712800001</v>
      </c>
      <c r="F6650" s="49">
        <v>2</v>
      </c>
      <c r="G6650" s="24">
        <f>E6650/F6650</f>
        <v>73590.808564000006</v>
      </c>
      <c r="H6650" s="19"/>
      <c r="I6650" s="30"/>
    </row>
    <row r="6651" spans="2:9">
      <c r="B6651" s="45"/>
      <c r="C6651" s="59"/>
      <c r="D6651" s="22"/>
      <c r="E6651" s="59"/>
      <c r="F6651" s="23"/>
      <c r="G6651" s="24"/>
      <c r="H6651" s="19"/>
      <c r="I6651" s="30"/>
    </row>
    <row r="6652" spans="2:9" ht="15.75" thickBot="1">
      <c r="B6652" s="50"/>
      <c r="C6652" s="51"/>
      <c r="D6652" s="51"/>
      <c r="E6652" s="51"/>
      <c r="F6652" s="51"/>
      <c r="G6652" s="29"/>
      <c r="H6652" s="29"/>
      <c r="I6652" s="30"/>
    </row>
    <row r="6653" spans="2:9" ht="15.75" thickBot="1">
      <c r="B6653" s="30"/>
      <c r="C6653" s="30"/>
      <c r="D6653" s="30"/>
      <c r="E6653" s="30"/>
      <c r="F6653" s="30"/>
      <c r="G6653" s="31" t="s">
        <v>855</v>
      </c>
      <c r="H6653" s="32">
        <f>SUM(G6649:G6652)</f>
        <v>157159.74856400001</v>
      </c>
      <c r="I6653" s="554"/>
    </row>
    <row r="6654" spans="2:9" ht="15.75" thickBot="1">
      <c r="B6654" s="30"/>
      <c r="C6654" s="30"/>
      <c r="D6654" s="30"/>
      <c r="E6654" s="30"/>
      <c r="F6654" s="30"/>
      <c r="G6654" s="60"/>
      <c r="H6654" s="30"/>
      <c r="I6654" s="30"/>
    </row>
    <row r="6655" spans="2:9" ht="15.75" thickBot="1">
      <c r="B6655" s="30"/>
      <c r="C6655" s="30"/>
      <c r="D6655" s="30"/>
      <c r="E6655" s="61" t="s">
        <v>876</v>
      </c>
      <c r="F6655" s="62"/>
      <c r="G6655" s="62"/>
      <c r="H6655" s="71">
        <f>H6633+H6640+H6646+H6653</f>
        <v>4737397.7359922007</v>
      </c>
      <c r="I6655" s="182"/>
    </row>
    <row r="6661" spans="2:9" ht="15.75" thickBot="1"/>
    <row r="6662" spans="2:9" ht="38.25" customHeight="1">
      <c r="B6662" s="393"/>
      <c r="C6662" s="2617" t="s">
        <v>211</v>
      </c>
      <c r="D6662" s="2618"/>
      <c r="E6662" s="2618"/>
      <c r="F6662" s="2619"/>
      <c r="G6662" s="2620"/>
      <c r="H6662" s="2621"/>
      <c r="I6662" s="1586"/>
    </row>
    <row r="6663" spans="2:9" ht="26.25">
      <c r="B6663" s="2622" t="s">
        <v>840</v>
      </c>
      <c r="C6663" s="2623"/>
      <c r="D6663" s="2623"/>
      <c r="E6663" s="2623"/>
      <c r="F6663" s="2623"/>
      <c r="G6663" s="2623"/>
      <c r="H6663" s="2624"/>
      <c r="I6663" s="1587"/>
    </row>
    <row r="6664" spans="2:9">
      <c r="B6664" s="2625" t="s">
        <v>841</v>
      </c>
      <c r="C6664" s="2626"/>
      <c r="D6664" s="2584" t="str">
        <f>D3</f>
        <v>Elaboró: Yeiner J. Ogaza Diaz</v>
      </c>
      <c r="E6664" s="2585"/>
      <c r="F6664" s="2586"/>
      <c r="G6664" s="11" t="s">
        <v>843</v>
      </c>
      <c r="H6664" s="12" t="s">
        <v>459</v>
      </c>
      <c r="I6664" s="60"/>
    </row>
    <row r="6665" spans="2:9">
      <c r="B6665" s="2590" t="s">
        <v>1432</v>
      </c>
      <c r="C6665" s="2591"/>
      <c r="D6665" s="2587"/>
      <c r="E6665" s="2588"/>
      <c r="F6665" s="2589"/>
      <c r="G6665" s="13" t="s">
        <v>845</v>
      </c>
      <c r="H6665" s="14">
        <f>'Pres. OBRA'!B218</f>
        <v>13.6</v>
      </c>
      <c r="I6665" s="30"/>
    </row>
    <row r="6666" spans="2:9" ht="26.25" customHeight="1">
      <c r="B6666" s="392" t="s">
        <v>295</v>
      </c>
      <c r="C6666" s="2592" t="str">
        <f>C5</f>
        <v xml:space="preserve"> "CONSTRUCCION DEL PARQUE LA FAMILIA DEL MUNICIPIO DE GIRARDOTA"</v>
      </c>
      <c r="D6666" s="2593"/>
      <c r="E6666" s="2593"/>
      <c r="F6666" s="2593"/>
      <c r="G6666" s="2593"/>
      <c r="H6666" s="2594"/>
      <c r="I6666" s="31"/>
    </row>
    <row r="6667" spans="2:9" ht="40.5" customHeight="1" thickBot="1">
      <c r="B6667" s="15" t="s">
        <v>847</v>
      </c>
      <c r="C6667" s="2596" t="str">
        <f>'Pres. OBRA'!C218</f>
        <v>Suministro de Equipo para REMOS , en tubería galv. Alta resistencia, soportes metálicos y accesorios galvanizados. Acabados en epoxipoliester base anticorrosiva y esmalte sintético.</v>
      </c>
      <c r="D6667" s="2596"/>
      <c r="E6667" s="2596"/>
      <c r="F6667" s="2596"/>
      <c r="G6667" s="2596"/>
      <c r="H6667" s="2597"/>
      <c r="I6667" s="231"/>
    </row>
    <row r="6668" spans="2:9" ht="15.75" thickBot="1">
      <c r="B6668" s="166" t="s">
        <v>848</v>
      </c>
      <c r="C6668" s="30"/>
      <c r="D6668" s="30"/>
      <c r="E6668" s="30"/>
      <c r="F6668" s="30"/>
      <c r="G6668" s="30"/>
      <c r="H6668" s="167"/>
      <c r="I6668" s="30"/>
    </row>
    <row r="6669" spans="2:9">
      <c r="B6669" s="2598" t="s">
        <v>300</v>
      </c>
      <c r="C6669" s="2599"/>
      <c r="D6669" s="42" t="s">
        <v>849</v>
      </c>
      <c r="E6669" s="42" t="s">
        <v>850</v>
      </c>
      <c r="F6669" s="42" t="s">
        <v>851</v>
      </c>
      <c r="G6669" s="43" t="s">
        <v>852</v>
      </c>
      <c r="H6669" s="34"/>
      <c r="I6669" s="30"/>
    </row>
    <row r="6670" spans="2:9">
      <c r="B6670" s="2600" t="s">
        <v>877</v>
      </c>
      <c r="C6670" s="2601"/>
      <c r="D6670" s="78"/>
      <c r="E6670" s="189"/>
      <c r="F6670" s="190">
        <v>0.05</v>
      </c>
      <c r="G6670" s="24">
        <f>H6693*F6670</f>
        <v>7857.987428200001</v>
      </c>
      <c r="H6670" s="19"/>
      <c r="I6670" s="30"/>
    </row>
    <row r="6671" spans="2:9">
      <c r="B6671" s="2590"/>
      <c r="C6671" s="2591"/>
      <c r="D6671" s="191"/>
      <c r="E6671" s="23"/>
      <c r="F6671" s="68"/>
      <c r="G6671" s="192"/>
      <c r="H6671" s="19"/>
      <c r="I6671" s="30"/>
    </row>
    <row r="6672" spans="2:9" ht="15.75" thickBot="1">
      <c r="B6672" s="2602"/>
      <c r="C6672" s="2603"/>
      <c r="D6672" s="187"/>
      <c r="E6672" s="27"/>
      <c r="F6672" s="178"/>
      <c r="G6672" s="188"/>
      <c r="H6672" s="29"/>
      <c r="I6672" s="30"/>
    </row>
    <row r="6673" spans="2:9" ht="15.75" thickBot="1">
      <c r="B6673" s="30"/>
      <c r="C6673" s="30"/>
      <c r="D6673" s="30"/>
      <c r="E6673" s="30"/>
      <c r="F6673" s="30"/>
      <c r="G6673" s="31" t="s">
        <v>855</v>
      </c>
      <c r="H6673" s="32">
        <f>SUM(G6670:G6672)</f>
        <v>7857.987428200001</v>
      </c>
      <c r="I6673" s="554"/>
    </row>
    <row r="6674" spans="2:9" ht="15.75" thickBot="1">
      <c r="B6674" s="2604" t="s">
        <v>856</v>
      </c>
      <c r="C6674" s="2604"/>
      <c r="D6674" s="2604"/>
      <c r="E6674" s="2604"/>
      <c r="F6674" s="2604"/>
      <c r="G6674" s="2604"/>
      <c r="H6674" s="2604"/>
      <c r="I6674" s="1438"/>
    </row>
    <row r="6675" spans="2:9">
      <c r="B6675" s="391" t="s">
        <v>300</v>
      </c>
      <c r="C6675" s="160" t="s">
        <v>857</v>
      </c>
      <c r="D6675" s="159" t="s">
        <v>310</v>
      </c>
      <c r="E6675" s="159" t="s">
        <v>858</v>
      </c>
      <c r="F6675" s="171" t="s">
        <v>859</v>
      </c>
      <c r="G6675" s="202" t="s">
        <v>852</v>
      </c>
      <c r="H6675" s="44"/>
      <c r="I6675" s="30"/>
    </row>
    <row r="6676" spans="2:9" ht="31.9" customHeight="1">
      <c r="B6676" s="20" t="s">
        <v>1433</v>
      </c>
      <c r="C6676" s="68">
        <v>1</v>
      </c>
      <c r="D6676" s="22" t="s">
        <v>383</v>
      </c>
      <c r="E6676" s="168"/>
      <c r="F6676" s="59">
        <f>+insum!E721</f>
        <v>10889300</v>
      </c>
      <c r="G6676" s="217">
        <f>+F6676*C6676</f>
        <v>10889300</v>
      </c>
      <c r="H6676" s="48"/>
      <c r="I6676" s="30"/>
    </row>
    <row r="6677" spans="2:9">
      <c r="B6677" s="20" t="s">
        <v>1421</v>
      </c>
      <c r="C6677" s="68">
        <v>4</v>
      </c>
      <c r="D6677" s="22" t="s">
        <v>424</v>
      </c>
      <c r="E6677" s="180"/>
      <c r="F6677" s="59">
        <f>insum!E70</f>
        <v>3200</v>
      </c>
      <c r="G6677" s="217">
        <f>+F6677*C6677</f>
        <v>12800</v>
      </c>
      <c r="H6677" s="48"/>
      <c r="I6677" s="30"/>
    </row>
    <row r="6678" spans="2:9">
      <c r="B6678" s="214" t="s">
        <v>1422</v>
      </c>
      <c r="C6678" s="190">
        <v>4</v>
      </c>
      <c r="D6678" s="22" t="s">
        <v>424</v>
      </c>
      <c r="E6678" s="215"/>
      <c r="F6678" s="59">
        <f>insum!E71</f>
        <v>220</v>
      </c>
      <c r="G6678" s="217">
        <f>+F6678*C6678</f>
        <v>880</v>
      </c>
      <c r="H6678" s="48"/>
      <c r="I6678" s="30"/>
    </row>
    <row r="6679" spans="2:9" ht="15.75" thickBot="1">
      <c r="B6679" s="390" t="s">
        <v>1423</v>
      </c>
      <c r="C6679" s="178">
        <v>4</v>
      </c>
      <c r="D6679" s="25" t="s">
        <v>424</v>
      </c>
      <c r="E6679" s="181"/>
      <c r="F6679" s="59">
        <f>insum!E72</f>
        <v>300</v>
      </c>
      <c r="G6679" s="218">
        <f>+F6679*C6679</f>
        <v>1200</v>
      </c>
      <c r="H6679" s="79"/>
      <c r="I6679" s="30"/>
    </row>
    <row r="6680" spans="2:9" ht="15.75" thickBot="1">
      <c r="B6680" s="30"/>
      <c r="C6680" s="30"/>
      <c r="D6680" s="30"/>
      <c r="E6680" s="30"/>
      <c r="F6680" s="30"/>
      <c r="G6680" s="31" t="s">
        <v>855</v>
      </c>
      <c r="H6680" s="198">
        <f>SUM(G6676:G6679)</f>
        <v>10904180</v>
      </c>
      <c r="I6680" s="1588"/>
    </row>
    <row r="6681" spans="2:9" ht="15.75" thickBot="1">
      <c r="B6681" s="2605" t="s">
        <v>864</v>
      </c>
      <c r="C6681" s="2605"/>
      <c r="D6681" s="2605"/>
      <c r="E6681" s="2605"/>
      <c r="F6681" s="2605"/>
      <c r="G6681" s="2605"/>
      <c r="H6681" s="2605"/>
      <c r="I6681" s="1438"/>
    </row>
    <row r="6682" spans="2:9" ht="22.5">
      <c r="B6682" s="39" t="s">
        <v>865</v>
      </c>
      <c r="C6682" s="41" t="s">
        <v>866</v>
      </c>
      <c r="D6682" s="42" t="s">
        <v>867</v>
      </c>
      <c r="E6682" s="42" t="s">
        <v>868</v>
      </c>
      <c r="F6682" s="42" t="s">
        <v>850</v>
      </c>
      <c r="G6682" s="43" t="s">
        <v>852</v>
      </c>
      <c r="H6682" s="44"/>
      <c r="I6682" s="30"/>
    </row>
    <row r="6683" spans="2:9" ht="15" customHeight="1">
      <c r="B6683" s="20" t="s">
        <v>1388</v>
      </c>
      <c r="C6683" s="46" t="s">
        <v>424</v>
      </c>
      <c r="D6683" s="47">
        <v>23</v>
      </c>
      <c r="E6683" s="23"/>
      <c r="F6683" s="59">
        <v>2500</v>
      </c>
      <c r="G6683" s="23">
        <f>F6683*D6683</f>
        <v>57500</v>
      </c>
      <c r="H6683" s="48"/>
      <c r="I6683" s="30"/>
    </row>
    <row r="6684" spans="2:9">
      <c r="B6684" s="45"/>
      <c r="C6684" s="46"/>
      <c r="D6684" s="22"/>
      <c r="E6684" s="49"/>
      <c r="F6684" s="23"/>
      <c r="G6684" s="23"/>
      <c r="H6684" s="48"/>
      <c r="I6684" s="30"/>
    </row>
    <row r="6685" spans="2:9" ht="15.75" thickBot="1">
      <c r="B6685" s="50"/>
      <c r="C6685" s="52"/>
      <c r="D6685" s="52"/>
      <c r="E6685" s="52"/>
      <c r="F6685" s="52"/>
      <c r="G6685" s="53"/>
      <c r="H6685" s="48"/>
      <c r="I6685" s="30"/>
    </row>
    <row r="6686" spans="2:9" ht="15.75" thickBot="1">
      <c r="B6686" s="30"/>
      <c r="C6686" s="30"/>
      <c r="D6686" s="30"/>
      <c r="E6686" s="30"/>
      <c r="F6686" s="30"/>
      <c r="G6686" s="31" t="s">
        <v>855</v>
      </c>
      <c r="H6686" s="32">
        <f>SUM(G6683:G6685)</f>
        <v>57500</v>
      </c>
      <c r="I6686" s="554"/>
    </row>
    <row r="6687" spans="2:9" ht="15.75" thickBot="1">
      <c r="B6687" s="2605" t="s">
        <v>869</v>
      </c>
      <c r="C6687" s="2605"/>
      <c r="D6687" s="2605"/>
      <c r="E6687" s="2605"/>
      <c r="F6687" s="2605"/>
      <c r="G6687" s="2605"/>
      <c r="H6687" s="2605"/>
      <c r="I6687" s="1438"/>
    </row>
    <row r="6688" spans="2:9">
      <c r="B6688" s="54" t="s">
        <v>870</v>
      </c>
      <c r="C6688" s="42" t="s">
        <v>871</v>
      </c>
      <c r="D6688" s="42" t="s">
        <v>872</v>
      </c>
      <c r="E6688" s="55" t="s">
        <v>873</v>
      </c>
      <c r="F6688" s="55" t="s">
        <v>851</v>
      </c>
      <c r="G6688" s="43" t="s">
        <v>852</v>
      </c>
      <c r="H6688" s="34"/>
      <c r="I6688" s="30"/>
    </row>
    <row r="6689" spans="2:9">
      <c r="B6689" s="45" t="s">
        <v>914</v>
      </c>
      <c r="C6689" s="56">
        <f>'M.O. y F.prest.'!C38</f>
        <v>47450</v>
      </c>
      <c r="D6689" s="838">
        <f>+'M.O. y F.prest.'!$F$33</f>
        <v>1.7612000000000001</v>
      </c>
      <c r="E6689" s="58">
        <f>C6689*D6689*2</f>
        <v>167137.88</v>
      </c>
      <c r="F6689" s="49">
        <v>2</v>
      </c>
      <c r="G6689" s="24">
        <f>E6689/F6689</f>
        <v>83568.94</v>
      </c>
      <c r="H6689" s="19"/>
      <c r="I6689" s="30"/>
    </row>
    <row r="6690" spans="2:9">
      <c r="B6690" s="45" t="s">
        <v>927</v>
      </c>
      <c r="C6690" s="56">
        <f>'M.O. y F.prest.'!C39</f>
        <v>83568.94</v>
      </c>
      <c r="D6690" s="838">
        <f>+'M.O. y F.prest.'!$F$33</f>
        <v>1.7612000000000001</v>
      </c>
      <c r="E6690" s="58">
        <f>C6690*D6690</f>
        <v>147181.61712800001</v>
      </c>
      <c r="F6690" s="49">
        <v>2</v>
      </c>
      <c r="G6690" s="24">
        <f>E6690/F6690</f>
        <v>73590.808564000006</v>
      </c>
      <c r="H6690" s="19"/>
      <c r="I6690" s="30"/>
    </row>
    <row r="6691" spans="2:9">
      <c r="B6691" s="45"/>
      <c r="C6691" s="59"/>
      <c r="D6691" s="22"/>
      <c r="E6691" s="59"/>
      <c r="F6691" s="23"/>
      <c r="G6691" s="24"/>
      <c r="H6691" s="19"/>
      <c r="I6691" s="30"/>
    </row>
    <row r="6692" spans="2:9" ht="15.75" thickBot="1">
      <c r="B6692" s="50"/>
      <c r="C6692" s="51"/>
      <c r="D6692" s="51"/>
      <c r="E6692" s="51"/>
      <c r="F6692" s="51"/>
      <c r="G6692" s="29"/>
      <c r="H6692" s="29"/>
      <c r="I6692" s="30"/>
    </row>
    <row r="6693" spans="2:9" ht="15.75" thickBot="1">
      <c r="B6693" s="30"/>
      <c r="C6693" s="30"/>
      <c r="D6693" s="30"/>
      <c r="E6693" s="30"/>
      <c r="F6693" s="30"/>
      <c r="G6693" s="31" t="s">
        <v>855</v>
      </c>
      <c r="H6693" s="32">
        <f>SUM(G6689:G6692)</f>
        <v>157159.74856400001</v>
      </c>
      <c r="I6693" s="554"/>
    </row>
    <row r="6694" spans="2:9" ht="15.75" thickBot="1">
      <c r="B6694" s="30"/>
      <c r="C6694" s="30"/>
      <c r="D6694" s="30"/>
      <c r="E6694" s="30"/>
      <c r="F6694" s="30"/>
      <c r="G6694" s="60"/>
      <c r="H6694" s="30"/>
      <c r="I6694" s="30"/>
    </row>
    <row r="6695" spans="2:9" ht="15.75" thickBot="1">
      <c r="B6695" s="30"/>
      <c r="C6695" s="30"/>
      <c r="D6695" s="30"/>
      <c r="E6695" s="61" t="s">
        <v>876</v>
      </c>
      <c r="F6695" s="62"/>
      <c r="G6695" s="62"/>
      <c r="H6695" s="71">
        <f>H6673+H6680+H6686+H6693</f>
        <v>11126697.735992199</v>
      </c>
      <c r="I6695" s="182"/>
    </row>
    <row r="6697" spans="2:9" ht="15.75" thickBot="1"/>
    <row r="6698" spans="2:9" ht="43.15" customHeight="1">
      <c r="B6698" s="393"/>
      <c r="C6698" s="2617" t="s">
        <v>211</v>
      </c>
      <c r="D6698" s="2618"/>
      <c r="E6698" s="2618"/>
      <c r="F6698" s="2619"/>
      <c r="G6698" s="2620"/>
      <c r="H6698" s="2621"/>
      <c r="I6698" s="1586"/>
    </row>
    <row r="6699" spans="2:9" ht="26.25">
      <c r="B6699" s="2622" t="s">
        <v>840</v>
      </c>
      <c r="C6699" s="2623"/>
      <c r="D6699" s="2623"/>
      <c r="E6699" s="2623"/>
      <c r="F6699" s="2623"/>
      <c r="G6699" s="2623"/>
      <c r="H6699" s="2624"/>
      <c r="I6699" s="1587"/>
    </row>
    <row r="6700" spans="2:9">
      <c r="B6700" s="2625" t="s">
        <v>841</v>
      </c>
      <c r="C6700" s="2626"/>
      <c r="D6700" s="2584" t="str">
        <f>+D6664</f>
        <v>Elaboró: Yeiner J. Ogaza Diaz</v>
      </c>
      <c r="E6700" s="2585"/>
      <c r="F6700" s="2586"/>
      <c r="G6700" s="11" t="s">
        <v>843</v>
      </c>
      <c r="H6700" s="12" t="s">
        <v>459</v>
      </c>
      <c r="I6700" s="60"/>
    </row>
    <row r="6701" spans="2:9">
      <c r="B6701" s="2590" t="s">
        <v>1432</v>
      </c>
      <c r="C6701" s="2591"/>
      <c r="D6701" s="2587"/>
      <c r="E6701" s="2588"/>
      <c r="F6701" s="2589"/>
      <c r="G6701" s="13" t="s">
        <v>845</v>
      </c>
      <c r="H6701" s="14">
        <f>+'Pres. OBRA'!B219</f>
        <v>13.7</v>
      </c>
      <c r="I6701" s="30"/>
    </row>
    <row r="6702" spans="2:9" ht="18">
      <c r="B6702" s="392" t="s">
        <v>295</v>
      </c>
      <c r="C6702" s="2592" t="str">
        <f>+C6666</f>
        <v xml:space="preserve"> "CONSTRUCCION DEL PARQUE LA FAMILIA DEL MUNICIPIO DE GIRARDOTA"</v>
      </c>
      <c r="D6702" s="2593"/>
      <c r="E6702" s="2593"/>
      <c r="F6702" s="2593"/>
      <c r="G6702" s="2593"/>
      <c r="H6702" s="2594"/>
      <c r="I6702" s="31"/>
    </row>
    <row r="6703" spans="2:9" ht="28.15" customHeight="1" thickBot="1">
      <c r="B6703" s="15" t="s">
        <v>847</v>
      </c>
      <c r="C6703" s="2596" t="str">
        <f>+'Pres. OBRA'!C219</f>
        <v>Circuito completo de calistenia, en tuberia galvanizada de alta resistencia  de acuerdo a las dimensiones y especificaciones dadas en los planos.</v>
      </c>
      <c r="D6703" s="2596"/>
      <c r="E6703" s="2596"/>
      <c r="F6703" s="2596"/>
      <c r="G6703" s="2596"/>
      <c r="H6703" s="2597"/>
      <c r="I6703" s="231"/>
    </row>
    <row r="6704" spans="2:9" ht="15.75" thickBot="1">
      <c r="B6704" s="166" t="s">
        <v>848</v>
      </c>
      <c r="C6704" s="30"/>
      <c r="D6704" s="30"/>
      <c r="E6704" s="30"/>
      <c r="F6704" s="30"/>
      <c r="G6704" s="30"/>
      <c r="H6704" s="167"/>
      <c r="I6704" s="30"/>
    </row>
    <row r="6705" spans="2:9">
      <c r="B6705" s="2598" t="s">
        <v>300</v>
      </c>
      <c r="C6705" s="2599"/>
      <c r="D6705" s="42" t="s">
        <v>849</v>
      </c>
      <c r="E6705" s="42" t="s">
        <v>850</v>
      </c>
      <c r="F6705" s="42" t="s">
        <v>851</v>
      </c>
      <c r="G6705" s="43" t="s">
        <v>852</v>
      </c>
      <c r="H6705" s="34"/>
      <c r="I6705" s="30"/>
    </row>
    <row r="6706" spans="2:9">
      <c r="B6706" s="2600" t="s">
        <v>877</v>
      </c>
      <c r="C6706" s="2601"/>
      <c r="D6706" s="78"/>
      <c r="E6706" s="189"/>
      <c r="F6706" s="190">
        <v>0.05</v>
      </c>
      <c r="G6706" s="24">
        <f>H6729*F6706</f>
        <v>7857.987428200001</v>
      </c>
      <c r="H6706" s="19"/>
      <c r="I6706" s="30"/>
    </row>
    <row r="6707" spans="2:9">
      <c r="B6707" s="2590"/>
      <c r="C6707" s="2591"/>
      <c r="D6707" s="191"/>
      <c r="E6707" s="23"/>
      <c r="F6707" s="68"/>
      <c r="G6707" s="192"/>
      <c r="H6707" s="19"/>
      <c r="I6707" s="30"/>
    </row>
    <row r="6708" spans="2:9" ht="15.75" thickBot="1">
      <c r="B6708" s="2602"/>
      <c r="C6708" s="2603"/>
      <c r="D6708" s="187"/>
      <c r="E6708" s="27"/>
      <c r="F6708" s="178"/>
      <c r="G6708" s="188"/>
      <c r="H6708" s="29"/>
      <c r="I6708" s="30"/>
    </row>
    <row r="6709" spans="2:9" ht="15.75" thickBot="1">
      <c r="B6709" s="30"/>
      <c r="C6709" s="30"/>
      <c r="D6709" s="30"/>
      <c r="E6709" s="30"/>
      <c r="F6709" s="30"/>
      <c r="G6709" s="31" t="s">
        <v>855</v>
      </c>
      <c r="H6709" s="32">
        <f>SUM(G6706:G6708)</f>
        <v>7857.987428200001</v>
      </c>
      <c r="I6709" s="554"/>
    </row>
    <row r="6710" spans="2:9" ht="15.75" thickBot="1">
      <c r="B6710" s="2604" t="s">
        <v>856</v>
      </c>
      <c r="C6710" s="2604"/>
      <c r="D6710" s="2604"/>
      <c r="E6710" s="2604"/>
      <c r="F6710" s="2604"/>
      <c r="G6710" s="2604"/>
      <c r="H6710" s="2604"/>
      <c r="I6710" s="1438"/>
    </row>
    <row r="6711" spans="2:9">
      <c r="B6711" s="391" t="s">
        <v>300</v>
      </c>
      <c r="C6711" s="160" t="s">
        <v>857</v>
      </c>
      <c r="D6711" s="159" t="s">
        <v>310</v>
      </c>
      <c r="E6711" s="159" t="s">
        <v>858</v>
      </c>
      <c r="F6711" s="171" t="s">
        <v>859</v>
      </c>
      <c r="G6711" s="202" t="s">
        <v>852</v>
      </c>
      <c r="H6711" s="44"/>
      <c r="I6711" s="30"/>
    </row>
    <row r="6712" spans="2:9">
      <c r="B6712" s="20" t="s">
        <v>1434</v>
      </c>
      <c r="C6712" s="68">
        <v>1</v>
      </c>
      <c r="D6712" s="22" t="s">
        <v>424</v>
      </c>
      <c r="E6712" s="168"/>
      <c r="F6712" s="59">
        <f>+insum!E723</f>
        <v>19367280</v>
      </c>
      <c r="G6712" s="217">
        <f>+F6712*C6712</f>
        <v>19367280</v>
      </c>
      <c r="H6712" s="48"/>
      <c r="I6712" s="30"/>
    </row>
    <row r="6713" spans="2:9">
      <c r="B6713" s="20" t="s">
        <v>1421</v>
      </c>
      <c r="C6713" s="68">
        <v>4</v>
      </c>
      <c r="D6713" s="22" t="s">
        <v>424</v>
      </c>
      <c r="E6713" s="180"/>
      <c r="F6713" s="59">
        <f>insum!E70</f>
        <v>3200</v>
      </c>
      <c r="G6713" s="217">
        <f>+F6713*C6713</f>
        <v>12800</v>
      </c>
      <c r="H6713" s="48"/>
      <c r="I6713" s="30"/>
    </row>
    <row r="6714" spans="2:9">
      <c r="B6714" s="214" t="s">
        <v>1422</v>
      </c>
      <c r="C6714" s="190">
        <v>4</v>
      </c>
      <c r="D6714" s="22" t="s">
        <v>424</v>
      </c>
      <c r="E6714" s="215"/>
      <c r="F6714" s="59">
        <f>insum!E71</f>
        <v>220</v>
      </c>
      <c r="G6714" s="217">
        <f>+F6714*C6714</f>
        <v>880</v>
      </c>
      <c r="H6714" s="48"/>
      <c r="I6714" s="30"/>
    </row>
    <row r="6715" spans="2:9" ht="15.75" thickBot="1">
      <c r="B6715" s="390" t="s">
        <v>1423</v>
      </c>
      <c r="C6715" s="178">
        <v>4</v>
      </c>
      <c r="D6715" s="25" t="s">
        <v>424</v>
      </c>
      <c r="E6715" s="181"/>
      <c r="F6715" s="59">
        <f>insum!E72</f>
        <v>300</v>
      </c>
      <c r="G6715" s="218">
        <f>+F6715*C6715</f>
        <v>1200</v>
      </c>
      <c r="H6715" s="79"/>
      <c r="I6715" s="30"/>
    </row>
    <row r="6716" spans="2:9" ht="15.75" thickBot="1">
      <c r="B6716" s="30"/>
      <c r="C6716" s="30"/>
      <c r="D6716" s="30"/>
      <c r="E6716" s="30"/>
      <c r="F6716" s="30"/>
      <c r="G6716" s="31" t="s">
        <v>855</v>
      </c>
      <c r="H6716" s="198">
        <f>SUM(G6712:G6715)</f>
        <v>19382160</v>
      </c>
      <c r="I6716" s="1588"/>
    </row>
    <row r="6717" spans="2:9" ht="15.75" thickBot="1">
      <c r="B6717" s="2605" t="s">
        <v>864</v>
      </c>
      <c r="C6717" s="2605"/>
      <c r="D6717" s="2605"/>
      <c r="E6717" s="2605"/>
      <c r="F6717" s="2605"/>
      <c r="G6717" s="2605"/>
      <c r="H6717" s="2605"/>
      <c r="I6717" s="1438"/>
    </row>
    <row r="6718" spans="2:9" ht="22.5">
      <c r="B6718" s="39" t="s">
        <v>865</v>
      </c>
      <c r="C6718" s="41" t="s">
        <v>866</v>
      </c>
      <c r="D6718" s="42" t="s">
        <v>867</v>
      </c>
      <c r="E6718" s="42" t="s">
        <v>868</v>
      </c>
      <c r="F6718" s="42" t="s">
        <v>850</v>
      </c>
      <c r="G6718" s="43" t="s">
        <v>852</v>
      </c>
      <c r="H6718" s="44"/>
      <c r="I6718" s="30"/>
    </row>
    <row r="6719" spans="2:9">
      <c r="B6719" s="20" t="s">
        <v>1388</v>
      </c>
      <c r="C6719" s="46" t="s">
        <v>424</v>
      </c>
      <c r="D6719" s="47">
        <v>23</v>
      </c>
      <c r="E6719" s="23"/>
      <c r="F6719" s="59">
        <v>2500</v>
      </c>
      <c r="G6719" s="23">
        <f>F6719*D6719</f>
        <v>57500</v>
      </c>
      <c r="H6719" s="48"/>
      <c r="I6719" s="30"/>
    </row>
    <row r="6720" spans="2:9">
      <c r="B6720" s="45"/>
      <c r="C6720" s="46"/>
      <c r="D6720" s="22"/>
      <c r="E6720" s="49"/>
      <c r="F6720" s="23"/>
      <c r="G6720" s="23"/>
      <c r="H6720" s="48"/>
      <c r="I6720" s="30"/>
    </row>
    <row r="6721" spans="2:9" ht="15.75" thickBot="1">
      <c r="B6721" s="50"/>
      <c r="C6721" s="52"/>
      <c r="D6721" s="52"/>
      <c r="E6721" s="52"/>
      <c r="F6721" s="52"/>
      <c r="G6721" s="53"/>
      <c r="H6721" s="48"/>
      <c r="I6721" s="30"/>
    </row>
    <row r="6722" spans="2:9" ht="15.75" thickBot="1">
      <c r="B6722" s="30"/>
      <c r="C6722" s="30"/>
      <c r="D6722" s="30"/>
      <c r="E6722" s="30"/>
      <c r="F6722" s="30"/>
      <c r="G6722" s="31" t="s">
        <v>855</v>
      </c>
      <c r="H6722" s="32">
        <f>SUM(G6719:G6721)</f>
        <v>57500</v>
      </c>
      <c r="I6722" s="554"/>
    </row>
    <row r="6723" spans="2:9" ht="15.75" thickBot="1">
      <c r="B6723" s="2605" t="s">
        <v>869</v>
      </c>
      <c r="C6723" s="2605"/>
      <c r="D6723" s="2605"/>
      <c r="E6723" s="2605"/>
      <c r="F6723" s="2605"/>
      <c r="G6723" s="2605"/>
      <c r="H6723" s="2605"/>
      <c r="I6723" s="1438"/>
    </row>
    <row r="6724" spans="2:9">
      <c r="B6724" s="54" t="s">
        <v>870</v>
      </c>
      <c r="C6724" s="42" t="s">
        <v>871</v>
      </c>
      <c r="D6724" s="42" t="s">
        <v>872</v>
      </c>
      <c r="E6724" s="55" t="s">
        <v>873</v>
      </c>
      <c r="F6724" s="55" t="s">
        <v>851</v>
      </c>
      <c r="G6724" s="43" t="s">
        <v>852</v>
      </c>
      <c r="H6724" s="34"/>
      <c r="I6724" s="30"/>
    </row>
    <row r="6725" spans="2:9">
      <c r="B6725" s="45" t="s">
        <v>914</v>
      </c>
      <c r="C6725" s="56">
        <f>'M.O. y F.prest.'!C38</f>
        <v>47450</v>
      </c>
      <c r="D6725" s="838">
        <f>+'M.O. y F.prest.'!$F$33</f>
        <v>1.7612000000000001</v>
      </c>
      <c r="E6725" s="58">
        <f>C6725*D6725*2</f>
        <v>167137.88</v>
      </c>
      <c r="F6725" s="49">
        <v>2</v>
      </c>
      <c r="G6725" s="24">
        <f>E6725/F6725</f>
        <v>83568.94</v>
      </c>
      <c r="H6725" s="19"/>
      <c r="I6725" s="30"/>
    </row>
    <row r="6726" spans="2:9">
      <c r="B6726" s="45" t="s">
        <v>927</v>
      </c>
      <c r="C6726" s="56">
        <f>'M.O. y F.prest.'!C39</f>
        <v>83568.94</v>
      </c>
      <c r="D6726" s="838">
        <f>+'M.O. y F.prest.'!$F$33</f>
        <v>1.7612000000000001</v>
      </c>
      <c r="E6726" s="58">
        <f>C6726*D6726</f>
        <v>147181.61712800001</v>
      </c>
      <c r="F6726" s="49">
        <v>2</v>
      </c>
      <c r="G6726" s="24">
        <f>E6726/F6726</f>
        <v>73590.808564000006</v>
      </c>
      <c r="H6726" s="19"/>
      <c r="I6726" s="30"/>
    </row>
    <row r="6727" spans="2:9">
      <c r="B6727" s="45"/>
      <c r="C6727" s="59"/>
      <c r="D6727" s="22"/>
      <c r="E6727" s="59"/>
      <c r="F6727" s="23"/>
      <c r="G6727" s="24"/>
      <c r="H6727" s="19"/>
      <c r="I6727" s="30"/>
    </row>
    <row r="6728" spans="2:9" ht="15.75" thickBot="1">
      <c r="B6728" s="50"/>
      <c r="C6728" s="51"/>
      <c r="D6728" s="51"/>
      <c r="E6728" s="51"/>
      <c r="F6728" s="51"/>
      <c r="G6728" s="29"/>
      <c r="H6728" s="29"/>
      <c r="I6728" s="30"/>
    </row>
    <row r="6729" spans="2:9" ht="15.75" thickBot="1">
      <c r="B6729" s="30"/>
      <c r="C6729" s="30"/>
      <c r="D6729" s="30"/>
      <c r="E6729" s="30"/>
      <c r="F6729" s="30"/>
      <c r="G6729" s="31" t="s">
        <v>855</v>
      </c>
      <c r="H6729" s="32">
        <f>SUM(G6725:G6728)</f>
        <v>157159.74856400001</v>
      </c>
      <c r="I6729" s="554"/>
    </row>
    <row r="6730" spans="2:9" ht="15.75" thickBot="1">
      <c r="B6730" s="30"/>
      <c r="C6730" s="30"/>
      <c r="D6730" s="30"/>
      <c r="E6730" s="30"/>
      <c r="F6730" s="30"/>
      <c r="G6730" s="60"/>
      <c r="H6730" s="30"/>
      <c r="I6730" s="30"/>
    </row>
    <row r="6731" spans="2:9" ht="15.75" thickBot="1">
      <c r="B6731" s="30"/>
      <c r="C6731" s="30"/>
      <c r="D6731" s="30"/>
      <c r="E6731" s="61" t="s">
        <v>876</v>
      </c>
      <c r="F6731" s="62"/>
      <c r="G6731" s="62"/>
      <c r="H6731" s="71">
        <f>H6709+H6716+H6722+H6729</f>
        <v>19604677.735992201</v>
      </c>
      <c r="I6731" s="182"/>
    </row>
    <row r="6733" spans="2:9" ht="15.75" thickBot="1"/>
    <row r="6734" spans="2:9" ht="45.6" customHeight="1">
      <c r="B6734" s="393"/>
      <c r="C6734" s="2617" t="s">
        <v>211</v>
      </c>
      <c r="D6734" s="2618"/>
      <c r="E6734" s="2618"/>
      <c r="F6734" s="2619"/>
      <c r="G6734" s="2620"/>
      <c r="H6734" s="2621"/>
      <c r="I6734" s="1586"/>
    </row>
    <row r="6735" spans="2:9" ht="26.25">
      <c r="B6735" s="2622" t="s">
        <v>840</v>
      </c>
      <c r="C6735" s="2623"/>
      <c r="D6735" s="2623"/>
      <c r="E6735" s="2623"/>
      <c r="F6735" s="2623"/>
      <c r="G6735" s="2623"/>
      <c r="H6735" s="2624"/>
      <c r="I6735" s="1587"/>
    </row>
    <row r="6736" spans="2:9">
      <c r="B6736" s="2625" t="s">
        <v>841</v>
      </c>
      <c r="C6736" s="2626"/>
      <c r="D6736" s="2584" t="str">
        <f>+D6700</f>
        <v>Elaboró: Yeiner J. Ogaza Diaz</v>
      </c>
      <c r="E6736" s="2585"/>
      <c r="F6736" s="2586"/>
      <c r="G6736" s="11" t="s">
        <v>843</v>
      </c>
      <c r="H6736" s="12" t="s">
        <v>459</v>
      </c>
      <c r="I6736" s="60"/>
    </row>
    <row r="6737" spans="2:9">
      <c r="B6737" s="2590" t="s">
        <v>1432</v>
      </c>
      <c r="C6737" s="2591"/>
      <c r="D6737" s="2587"/>
      <c r="E6737" s="2588"/>
      <c r="F6737" s="2589"/>
      <c r="G6737" s="13" t="s">
        <v>845</v>
      </c>
      <c r="H6737" s="14">
        <f>+'Pres. OBRA'!B220</f>
        <v>13.799999999999999</v>
      </c>
      <c r="I6737" s="30"/>
    </row>
    <row r="6738" spans="2:9" ht="18">
      <c r="B6738" s="392" t="s">
        <v>295</v>
      </c>
      <c r="C6738" s="2592" t="str">
        <f>+C6702</f>
        <v xml:space="preserve"> "CONSTRUCCION DEL PARQUE LA FAMILIA DEL MUNICIPIO DE GIRARDOTA"</v>
      </c>
      <c r="D6738" s="2593"/>
      <c r="E6738" s="2593"/>
      <c r="F6738" s="2593"/>
      <c r="G6738" s="2593"/>
      <c r="H6738" s="2594"/>
      <c r="I6738" s="31"/>
    </row>
    <row r="6739" spans="2:9" ht="48" customHeight="1" thickBot="1">
      <c r="B6739" s="15" t="s">
        <v>847</v>
      </c>
      <c r="C6739" s="2596" t="str">
        <f>+'Pres. OBRA'!C220</f>
        <v>Suministro de parque infantil ref. KD0202 en madera plastica estructural ecologica 100% reciclada, plastico rotomoldeado reciclable (PELBD) con aditivos de proteccion UV y estructuras de acero galvanizadas con pintura electrostatica libre de plomo, incluye culumpios,torre, tobogan y todo los necesario para la recreacion infantil</v>
      </c>
      <c r="D6739" s="2596"/>
      <c r="E6739" s="2596"/>
      <c r="F6739" s="2596"/>
      <c r="G6739" s="2596"/>
      <c r="H6739" s="2597"/>
      <c r="I6739" s="231"/>
    </row>
    <row r="6740" spans="2:9" ht="15.75" thickBot="1">
      <c r="B6740" s="166" t="s">
        <v>848</v>
      </c>
      <c r="C6740" s="30"/>
      <c r="D6740" s="30"/>
      <c r="E6740" s="30"/>
      <c r="F6740" s="30"/>
      <c r="G6740" s="30"/>
      <c r="H6740" s="167"/>
      <c r="I6740" s="30"/>
    </row>
    <row r="6741" spans="2:9">
      <c r="B6741" s="2598" t="s">
        <v>300</v>
      </c>
      <c r="C6741" s="2599"/>
      <c r="D6741" s="42" t="s">
        <v>849</v>
      </c>
      <c r="E6741" s="42" t="s">
        <v>850</v>
      </c>
      <c r="F6741" s="42" t="s">
        <v>851</v>
      </c>
      <c r="G6741" s="43" t="s">
        <v>852</v>
      </c>
      <c r="H6741" s="34"/>
      <c r="I6741" s="30"/>
    </row>
    <row r="6742" spans="2:9">
      <c r="B6742" s="2600" t="s">
        <v>877</v>
      </c>
      <c r="C6742" s="2601"/>
      <c r="D6742" s="78"/>
      <c r="E6742" s="189"/>
      <c r="F6742" s="190">
        <v>0.05</v>
      </c>
      <c r="G6742" s="24">
        <f>H6765*F6742</f>
        <v>7857.987428200001</v>
      </c>
      <c r="H6742" s="19"/>
      <c r="I6742" s="30"/>
    </row>
    <row r="6743" spans="2:9">
      <c r="B6743" s="2590"/>
      <c r="C6743" s="2591"/>
      <c r="D6743" s="191"/>
      <c r="E6743" s="23"/>
      <c r="F6743" s="68"/>
      <c r="G6743" s="192"/>
      <c r="H6743" s="19"/>
      <c r="I6743" s="30"/>
    </row>
    <row r="6744" spans="2:9" ht="15.75" thickBot="1">
      <c r="B6744" s="2602"/>
      <c r="C6744" s="2603"/>
      <c r="D6744" s="187"/>
      <c r="E6744" s="27"/>
      <c r="F6744" s="178"/>
      <c r="G6744" s="188"/>
      <c r="H6744" s="29"/>
      <c r="I6744" s="30"/>
    </row>
    <row r="6745" spans="2:9" ht="15.75" thickBot="1">
      <c r="B6745" s="30"/>
      <c r="C6745" s="30"/>
      <c r="D6745" s="30"/>
      <c r="E6745" s="30"/>
      <c r="F6745" s="30"/>
      <c r="G6745" s="31" t="s">
        <v>855</v>
      </c>
      <c r="H6745" s="32">
        <f>SUM(G6742:G6744)</f>
        <v>7857.987428200001</v>
      </c>
      <c r="I6745" s="554"/>
    </row>
    <row r="6746" spans="2:9" ht="15.75" thickBot="1">
      <c r="B6746" s="2604" t="s">
        <v>856</v>
      </c>
      <c r="C6746" s="2604"/>
      <c r="D6746" s="2604"/>
      <c r="E6746" s="2604"/>
      <c r="F6746" s="2604"/>
      <c r="G6746" s="2604"/>
      <c r="H6746" s="2604"/>
      <c r="I6746" s="1438"/>
    </row>
    <row r="6747" spans="2:9">
      <c r="B6747" s="391" t="s">
        <v>300</v>
      </c>
      <c r="C6747" s="160" t="s">
        <v>857</v>
      </c>
      <c r="D6747" s="159" t="s">
        <v>310</v>
      </c>
      <c r="E6747" s="159" t="s">
        <v>858</v>
      </c>
      <c r="F6747" s="171" t="s">
        <v>859</v>
      </c>
      <c r="G6747" s="202" t="s">
        <v>852</v>
      </c>
      <c r="H6747" s="44"/>
      <c r="I6747" s="30"/>
    </row>
    <row r="6748" spans="2:9">
      <c r="B6748" s="20" t="s">
        <v>1435</v>
      </c>
      <c r="C6748" s="68">
        <v>1</v>
      </c>
      <c r="D6748" s="22" t="s">
        <v>424</v>
      </c>
      <c r="E6748" s="168"/>
      <c r="F6748" s="59">
        <f>+insum!E724</f>
        <v>25466000</v>
      </c>
      <c r="G6748" s="217">
        <f>+F6748*C6748</f>
        <v>25466000</v>
      </c>
      <c r="H6748" s="48"/>
      <c r="I6748" s="30"/>
    </row>
    <row r="6749" spans="2:9">
      <c r="B6749" s="20" t="s">
        <v>1421</v>
      </c>
      <c r="C6749" s="68">
        <v>4</v>
      </c>
      <c r="D6749" s="22" t="s">
        <v>424</v>
      </c>
      <c r="E6749" s="180"/>
      <c r="F6749" s="59">
        <f>insum!E70</f>
        <v>3200</v>
      </c>
      <c r="G6749" s="217">
        <f>+F6749*C6749</f>
        <v>12800</v>
      </c>
      <c r="H6749" s="48"/>
      <c r="I6749" s="30"/>
    </row>
    <row r="6750" spans="2:9">
      <c r="B6750" s="214" t="s">
        <v>1422</v>
      </c>
      <c r="C6750" s="190">
        <v>4</v>
      </c>
      <c r="D6750" s="22" t="s">
        <v>424</v>
      </c>
      <c r="E6750" s="215"/>
      <c r="F6750" s="59">
        <f>insum!E71</f>
        <v>220</v>
      </c>
      <c r="G6750" s="217">
        <f>+F6750*C6750</f>
        <v>880</v>
      </c>
      <c r="H6750" s="48"/>
      <c r="I6750" s="30"/>
    </row>
    <row r="6751" spans="2:9" ht="15.75" thickBot="1">
      <c r="B6751" s="390" t="s">
        <v>1423</v>
      </c>
      <c r="C6751" s="178">
        <v>4</v>
      </c>
      <c r="D6751" s="25" t="s">
        <v>424</v>
      </c>
      <c r="E6751" s="181"/>
      <c r="F6751" s="59">
        <f>insum!E72</f>
        <v>300</v>
      </c>
      <c r="G6751" s="218">
        <f>+F6751*C6751</f>
        <v>1200</v>
      </c>
      <c r="H6751" s="79"/>
      <c r="I6751" s="30"/>
    </row>
    <row r="6752" spans="2:9" ht="15.75" thickBot="1">
      <c r="B6752" s="30"/>
      <c r="C6752" s="30"/>
      <c r="D6752" s="30"/>
      <c r="E6752" s="30"/>
      <c r="F6752" s="30"/>
      <c r="G6752" s="31" t="s">
        <v>855</v>
      </c>
      <c r="H6752" s="198">
        <f>SUM(G6748:G6751)</f>
        <v>25480880</v>
      </c>
      <c r="I6752" s="1588"/>
    </row>
    <row r="6753" spans="2:9" ht="15.75" thickBot="1">
      <c r="B6753" s="2605" t="s">
        <v>864</v>
      </c>
      <c r="C6753" s="2605"/>
      <c r="D6753" s="2605"/>
      <c r="E6753" s="2605"/>
      <c r="F6753" s="2605"/>
      <c r="G6753" s="2605"/>
      <c r="H6753" s="2605"/>
      <c r="I6753" s="1438"/>
    </row>
    <row r="6754" spans="2:9" ht="22.5">
      <c r="B6754" s="39" t="s">
        <v>865</v>
      </c>
      <c r="C6754" s="41" t="s">
        <v>866</v>
      </c>
      <c r="D6754" s="42" t="s">
        <v>867</v>
      </c>
      <c r="E6754" s="42" t="s">
        <v>868</v>
      </c>
      <c r="F6754" s="42" t="s">
        <v>850</v>
      </c>
      <c r="G6754" s="43" t="s">
        <v>852</v>
      </c>
      <c r="H6754" s="44"/>
      <c r="I6754" s="30"/>
    </row>
    <row r="6755" spans="2:9">
      <c r="B6755" s="20" t="s">
        <v>1388</v>
      </c>
      <c r="C6755" s="46" t="s">
        <v>424</v>
      </c>
      <c r="D6755" s="47">
        <v>23</v>
      </c>
      <c r="E6755" s="23"/>
      <c r="F6755" s="59">
        <v>2500</v>
      </c>
      <c r="G6755" s="23">
        <f>F6755*D6755</f>
        <v>57500</v>
      </c>
      <c r="H6755" s="48"/>
      <c r="I6755" s="30"/>
    </row>
    <row r="6756" spans="2:9">
      <c r="B6756" s="45"/>
      <c r="C6756" s="46"/>
      <c r="D6756" s="22"/>
      <c r="E6756" s="49"/>
      <c r="F6756" s="23"/>
      <c r="G6756" s="23"/>
      <c r="H6756" s="48"/>
      <c r="I6756" s="30"/>
    </row>
    <row r="6757" spans="2:9" ht="15.75" thickBot="1">
      <c r="B6757" s="50"/>
      <c r="C6757" s="52"/>
      <c r="D6757" s="52"/>
      <c r="E6757" s="52"/>
      <c r="F6757" s="52"/>
      <c r="G6757" s="53"/>
      <c r="H6757" s="48"/>
      <c r="I6757" s="30"/>
    </row>
    <row r="6758" spans="2:9" ht="15.75" thickBot="1">
      <c r="B6758" s="30"/>
      <c r="C6758" s="30"/>
      <c r="D6758" s="30"/>
      <c r="E6758" s="30"/>
      <c r="F6758" s="30"/>
      <c r="G6758" s="31" t="s">
        <v>855</v>
      </c>
      <c r="H6758" s="32">
        <f>SUM(G6755:G6757)</f>
        <v>57500</v>
      </c>
      <c r="I6758" s="554"/>
    </row>
    <row r="6759" spans="2:9" ht="15.75" thickBot="1">
      <c r="B6759" s="2605" t="s">
        <v>869</v>
      </c>
      <c r="C6759" s="2605"/>
      <c r="D6759" s="2605"/>
      <c r="E6759" s="2605"/>
      <c r="F6759" s="2605"/>
      <c r="G6759" s="2605"/>
      <c r="H6759" s="2605"/>
      <c r="I6759" s="1438"/>
    </row>
    <row r="6760" spans="2:9">
      <c r="B6760" s="54" t="s">
        <v>870</v>
      </c>
      <c r="C6760" s="42" t="s">
        <v>871</v>
      </c>
      <c r="D6760" s="42" t="s">
        <v>872</v>
      </c>
      <c r="E6760" s="55" t="s">
        <v>873</v>
      </c>
      <c r="F6760" s="55" t="s">
        <v>851</v>
      </c>
      <c r="G6760" s="43" t="s">
        <v>852</v>
      </c>
      <c r="H6760" s="34"/>
      <c r="I6760" s="30"/>
    </row>
    <row r="6761" spans="2:9">
      <c r="B6761" s="45" t="s">
        <v>914</v>
      </c>
      <c r="C6761" s="56">
        <f>'M.O. y F.prest.'!C38</f>
        <v>47450</v>
      </c>
      <c r="D6761" s="838">
        <f>+'M.O. y F.prest.'!$F$33</f>
        <v>1.7612000000000001</v>
      </c>
      <c r="E6761" s="58">
        <f>C6761*D6761*2</f>
        <v>167137.88</v>
      </c>
      <c r="F6761" s="49">
        <v>2</v>
      </c>
      <c r="G6761" s="24">
        <f>E6761/F6761</f>
        <v>83568.94</v>
      </c>
      <c r="H6761" s="19"/>
      <c r="I6761" s="30"/>
    </row>
    <row r="6762" spans="2:9">
      <c r="B6762" s="45" t="s">
        <v>927</v>
      </c>
      <c r="C6762" s="56">
        <f>'M.O. y F.prest.'!C39</f>
        <v>83568.94</v>
      </c>
      <c r="D6762" s="838">
        <f>+'M.O. y F.prest.'!$F$33</f>
        <v>1.7612000000000001</v>
      </c>
      <c r="E6762" s="58">
        <f>C6762*D6762</f>
        <v>147181.61712800001</v>
      </c>
      <c r="F6762" s="49">
        <v>2</v>
      </c>
      <c r="G6762" s="24">
        <f>E6762/F6762</f>
        <v>73590.808564000006</v>
      </c>
      <c r="H6762" s="19"/>
      <c r="I6762" s="30"/>
    </row>
    <row r="6763" spans="2:9">
      <c r="B6763" s="45"/>
      <c r="C6763" s="59"/>
      <c r="D6763" s="22"/>
      <c r="E6763" s="59"/>
      <c r="F6763" s="23"/>
      <c r="G6763" s="24"/>
      <c r="H6763" s="19"/>
      <c r="I6763" s="30"/>
    </row>
    <row r="6764" spans="2:9" ht="15.75" thickBot="1">
      <c r="B6764" s="50"/>
      <c r="C6764" s="51"/>
      <c r="D6764" s="51"/>
      <c r="E6764" s="51"/>
      <c r="F6764" s="51"/>
      <c r="G6764" s="29"/>
      <c r="H6764" s="29"/>
      <c r="I6764" s="30"/>
    </row>
    <row r="6765" spans="2:9" ht="15.75" thickBot="1">
      <c r="B6765" s="30"/>
      <c r="C6765" s="30"/>
      <c r="D6765" s="30"/>
      <c r="E6765" s="30"/>
      <c r="F6765" s="30"/>
      <c r="G6765" s="31" t="s">
        <v>855</v>
      </c>
      <c r="H6765" s="32">
        <f>SUM(G6761:G6764)</f>
        <v>157159.74856400001</v>
      </c>
      <c r="I6765" s="554"/>
    </row>
    <row r="6766" spans="2:9" ht="15.75" thickBot="1">
      <c r="B6766" s="30"/>
      <c r="C6766" s="30"/>
      <c r="D6766" s="30"/>
      <c r="E6766" s="30"/>
      <c r="F6766" s="30"/>
      <c r="G6766" s="60"/>
      <c r="H6766" s="30"/>
      <c r="I6766" s="30"/>
    </row>
    <row r="6767" spans="2:9" ht="15.75" thickBot="1">
      <c r="B6767" s="30"/>
      <c r="C6767" s="30"/>
      <c r="D6767" s="30"/>
      <c r="E6767" s="61" t="s">
        <v>876</v>
      </c>
      <c r="F6767" s="62"/>
      <c r="G6767" s="62"/>
      <c r="H6767" s="71">
        <f>H6745+H6752+H6758+H6765</f>
        <v>25703397.735992201</v>
      </c>
      <c r="I6767" s="182"/>
    </row>
    <row r="6768" spans="2:9" ht="15.75" thickBot="1"/>
    <row r="6769" spans="2:9" ht="45" customHeight="1">
      <c r="B6769" s="393"/>
      <c r="C6769" s="2617" t="s">
        <v>211</v>
      </c>
      <c r="D6769" s="2618"/>
      <c r="E6769" s="2618"/>
      <c r="F6769" s="2619"/>
      <c r="G6769" s="2620"/>
      <c r="H6769" s="2621"/>
      <c r="I6769" s="1586"/>
    </row>
    <row r="6770" spans="2:9" ht="26.25">
      <c r="B6770" s="2622" t="s">
        <v>840</v>
      </c>
      <c r="C6770" s="2623"/>
      <c r="D6770" s="2623"/>
      <c r="E6770" s="2623"/>
      <c r="F6770" s="2623"/>
      <c r="G6770" s="2623"/>
      <c r="H6770" s="2624"/>
      <c r="I6770" s="1587"/>
    </row>
    <row r="6771" spans="2:9">
      <c r="B6771" s="2625" t="s">
        <v>841</v>
      </c>
      <c r="C6771" s="2626"/>
      <c r="D6771" s="2584" t="str">
        <f>D3</f>
        <v>Elaboró: Yeiner J. Ogaza Diaz</v>
      </c>
      <c r="E6771" s="2585"/>
      <c r="F6771" s="2586"/>
      <c r="G6771" s="11" t="s">
        <v>843</v>
      </c>
      <c r="H6771" s="12" t="s">
        <v>459</v>
      </c>
      <c r="I6771" s="60"/>
    </row>
    <row r="6772" spans="2:9" ht="23.25" customHeight="1">
      <c r="B6772" s="2590" t="s">
        <v>1436</v>
      </c>
      <c r="C6772" s="2591"/>
      <c r="D6772" s="2587"/>
      <c r="E6772" s="2588"/>
      <c r="F6772" s="2589"/>
      <c r="G6772" s="13" t="s">
        <v>845</v>
      </c>
      <c r="H6772" s="219">
        <f>+'Pres. OBRA'!B221</f>
        <v>13.899999999999999</v>
      </c>
      <c r="I6772" s="1594"/>
    </row>
    <row r="6773" spans="2:9" ht="22.5" customHeight="1">
      <c r="B6773" s="392" t="s">
        <v>295</v>
      </c>
      <c r="C6773" s="2592" t="str">
        <f>C5</f>
        <v xml:space="preserve"> "CONSTRUCCION DEL PARQUE LA FAMILIA DEL MUNICIPIO DE GIRARDOTA"</v>
      </c>
      <c r="D6773" s="2593"/>
      <c r="E6773" s="2593"/>
      <c r="F6773" s="2593"/>
      <c r="G6773" s="2593"/>
      <c r="H6773" s="2594"/>
      <c r="I6773" s="31"/>
    </row>
    <row r="6774" spans="2:9" ht="55.5" customHeight="1" thickBot="1">
      <c r="B6774" s="15" t="s">
        <v>847</v>
      </c>
      <c r="C6774" s="2596" t="str">
        <f>'Pres. OBRA'!C221</f>
        <v>Suministro, transporte y colocación, de integrado de baloncesto, micro -fùtbol  y voleibol según diseño y especificaciones técnicas, (Incluye pintura anticorrosiva y base aceite acabado final con los colores reglamentarios de todos los elementos, suministro e instalación de todos los asitamentos necesarios para su correcta utilización y puesta en funcionamiento)</v>
      </c>
      <c r="D6774" s="2596"/>
      <c r="E6774" s="2596"/>
      <c r="F6774" s="2596"/>
      <c r="G6774" s="2596"/>
      <c r="H6774" s="2597"/>
      <c r="I6774" s="231"/>
    </row>
    <row r="6775" spans="2:9" ht="15.75" thickBot="1">
      <c r="B6775" s="166" t="s">
        <v>848</v>
      </c>
      <c r="C6775" s="30"/>
      <c r="D6775" s="30"/>
      <c r="E6775" s="30"/>
      <c r="F6775" s="30"/>
      <c r="G6775" s="30"/>
      <c r="H6775" s="167"/>
      <c r="I6775" s="30"/>
    </row>
    <row r="6776" spans="2:9">
      <c r="B6776" s="2598" t="s">
        <v>300</v>
      </c>
      <c r="C6776" s="2599"/>
      <c r="D6776" s="42" t="s">
        <v>849</v>
      </c>
      <c r="E6776" s="42" t="s">
        <v>850</v>
      </c>
      <c r="F6776" s="42" t="s">
        <v>851</v>
      </c>
      <c r="G6776" s="43" t="s">
        <v>852</v>
      </c>
      <c r="H6776" s="34"/>
      <c r="I6776" s="30"/>
    </row>
    <row r="6777" spans="2:9">
      <c r="B6777" s="2600" t="s">
        <v>877</v>
      </c>
      <c r="C6777" s="2601"/>
      <c r="D6777" s="78"/>
      <c r="E6777" s="189"/>
      <c r="F6777" s="190">
        <v>0.05</v>
      </c>
      <c r="G6777" s="24">
        <f>H6800*0.05</f>
        <v>31431.949712800004</v>
      </c>
      <c r="H6777" s="19"/>
      <c r="I6777" s="30"/>
    </row>
    <row r="6778" spans="2:9">
      <c r="B6778" s="2590"/>
      <c r="C6778" s="2591"/>
      <c r="D6778" s="191"/>
      <c r="E6778" s="23"/>
      <c r="F6778" s="68"/>
      <c r="G6778" s="192"/>
      <c r="H6778" s="19"/>
      <c r="I6778" s="30"/>
    </row>
    <row r="6779" spans="2:9" ht="15.75" thickBot="1">
      <c r="B6779" s="2602"/>
      <c r="C6779" s="2603"/>
      <c r="D6779" s="187"/>
      <c r="E6779" s="27"/>
      <c r="F6779" s="178"/>
      <c r="G6779" s="188"/>
      <c r="H6779" s="29"/>
      <c r="I6779" s="30"/>
    </row>
    <row r="6780" spans="2:9" ht="15.75" thickBot="1">
      <c r="B6780" s="30"/>
      <c r="C6780" s="30"/>
      <c r="D6780" s="30"/>
      <c r="E6780" s="30"/>
      <c r="F6780" s="30"/>
      <c r="G6780" s="31" t="s">
        <v>855</v>
      </c>
      <c r="H6780" s="32">
        <f>SUM(G6777:G6779)</f>
        <v>31431.949712800004</v>
      </c>
      <c r="I6780" s="554"/>
    </row>
    <row r="6781" spans="2:9" ht="15.75" thickBot="1">
      <c r="B6781" s="2604" t="s">
        <v>856</v>
      </c>
      <c r="C6781" s="2604"/>
      <c r="D6781" s="2604"/>
      <c r="E6781" s="2604"/>
      <c r="F6781" s="2604"/>
      <c r="G6781" s="2604"/>
      <c r="H6781" s="2604"/>
      <c r="I6781" s="1438"/>
    </row>
    <row r="6782" spans="2:9">
      <c r="B6782" s="391" t="s">
        <v>300</v>
      </c>
      <c r="C6782" s="160" t="s">
        <v>857</v>
      </c>
      <c r="D6782" s="159" t="s">
        <v>310</v>
      </c>
      <c r="E6782" s="159" t="s">
        <v>858</v>
      </c>
      <c r="F6782" s="171" t="s">
        <v>859</v>
      </c>
      <c r="G6782" s="202" t="s">
        <v>852</v>
      </c>
      <c r="H6782" s="44"/>
      <c r="I6782" s="30"/>
    </row>
    <row r="6783" spans="2:9" ht="21" customHeight="1">
      <c r="B6783" s="2846" t="s">
        <v>1437</v>
      </c>
      <c r="C6783" s="68">
        <v>1</v>
      </c>
      <c r="D6783" s="2831" t="s">
        <v>424</v>
      </c>
      <c r="E6783" s="168"/>
      <c r="F6783" s="2831">
        <f>+insum!E722</f>
        <v>14240074</v>
      </c>
      <c r="G6783" s="217">
        <f>+F6783*C6783</f>
        <v>14240074</v>
      </c>
      <c r="H6783" s="48"/>
      <c r="I6783" s="30"/>
    </row>
    <row r="6784" spans="2:9">
      <c r="B6784" s="2847"/>
      <c r="C6784" s="68"/>
      <c r="D6784" s="2832"/>
      <c r="E6784" s="180"/>
      <c r="F6784" s="2832"/>
      <c r="G6784" s="217">
        <f>+F6784*C6784</f>
        <v>0</v>
      </c>
      <c r="H6784" s="48"/>
      <c r="I6784" s="30"/>
    </row>
    <row r="6785" spans="2:9">
      <c r="B6785" s="214"/>
      <c r="C6785" s="190"/>
      <c r="D6785" s="22" t="s">
        <v>424</v>
      </c>
      <c r="E6785" s="215"/>
      <c r="F6785" s="59"/>
      <c r="G6785" s="217">
        <f>+F6785*C6785</f>
        <v>0</v>
      </c>
      <c r="H6785" s="48"/>
      <c r="I6785" s="30"/>
    </row>
    <row r="6786" spans="2:9" ht="15.75" thickBot="1">
      <c r="B6786" s="390"/>
      <c r="C6786" s="178"/>
      <c r="D6786" s="25" t="s">
        <v>424</v>
      </c>
      <c r="E6786" s="181"/>
      <c r="F6786" s="27"/>
      <c r="G6786" s="218">
        <f>+F6786*C6786</f>
        <v>0</v>
      </c>
      <c r="H6786" s="79"/>
      <c r="I6786" s="30"/>
    </row>
    <row r="6787" spans="2:9" ht="15.75" thickBot="1">
      <c r="B6787" s="30"/>
      <c r="C6787" s="30"/>
      <c r="D6787" s="30"/>
      <c r="E6787" s="30"/>
      <c r="F6787" s="30"/>
      <c r="G6787" s="31" t="s">
        <v>855</v>
      </c>
      <c r="H6787" s="198">
        <f>SUM(G6783:G6786)</f>
        <v>14240074</v>
      </c>
      <c r="I6787" s="1588"/>
    </row>
    <row r="6788" spans="2:9" ht="15.75" thickBot="1">
      <c r="B6788" s="2605" t="s">
        <v>864</v>
      </c>
      <c r="C6788" s="2605"/>
      <c r="D6788" s="2605"/>
      <c r="E6788" s="2605"/>
      <c r="F6788" s="2605"/>
      <c r="G6788" s="2605"/>
      <c r="H6788" s="2605"/>
      <c r="I6788" s="1438"/>
    </row>
    <row r="6789" spans="2:9" ht="22.5">
      <c r="B6789" s="39" t="s">
        <v>865</v>
      </c>
      <c r="C6789" s="41" t="s">
        <v>866</v>
      </c>
      <c r="D6789" s="42" t="s">
        <v>867</v>
      </c>
      <c r="E6789" s="42" t="s">
        <v>868</v>
      </c>
      <c r="F6789" s="42" t="s">
        <v>850</v>
      </c>
      <c r="G6789" s="43" t="s">
        <v>852</v>
      </c>
      <c r="H6789" s="44"/>
      <c r="I6789" s="30"/>
    </row>
    <row r="6790" spans="2:9" ht="15" customHeight="1">
      <c r="B6790" s="20" t="s">
        <v>1388</v>
      </c>
      <c r="C6790" s="46" t="s">
        <v>424</v>
      </c>
      <c r="D6790" s="47">
        <v>23</v>
      </c>
      <c r="E6790" s="23"/>
      <c r="F6790" s="59">
        <v>5000</v>
      </c>
      <c r="G6790" s="23">
        <f>F6790*D6790</f>
        <v>115000</v>
      </c>
      <c r="H6790" s="48"/>
      <c r="I6790" s="30"/>
    </row>
    <row r="6791" spans="2:9">
      <c r="B6791" s="45"/>
      <c r="C6791" s="46"/>
      <c r="D6791" s="22"/>
      <c r="E6791" s="49"/>
      <c r="F6791" s="23"/>
      <c r="G6791" s="23"/>
      <c r="H6791" s="48"/>
      <c r="I6791" s="30"/>
    </row>
    <row r="6792" spans="2:9" ht="15.75" thickBot="1">
      <c r="B6792" s="50"/>
      <c r="C6792" s="52"/>
      <c r="D6792" s="52"/>
      <c r="E6792" s="52"/>
      <c r="F6792" s="52"/>
      <c r="G6792" s="53"/>
      <c r="H6792" s="48"/>
      <c r="I6792" s="30"/>
    </row>
    <row r="6793" spans="2:9" ht="15.75" thickBot="1">
      <c r="B6793" s="30"/>
      <c r="C6793" s="30"/>
      <c r="D6793" s="30"/>
      <c r="E6793" s="30"/>
      <c r="F6793" s="30"/>
      <c r="G6793" s="31" t="s">
        <v>855</v>
      </c>
      <c r="H6793" s="32">
        <f>SUM(G6790:G6792)</f>
        <v>115000</v>
      </c>
      <c r="I6793" s="554"/>
    </row>
    <row r="6794" spans="2:9" ht="15.75" thickBot="1">
      <c r="B6794" s="2605" t="s">
        <v>869</v>
      </c>
      <c r="C6794" s="2605"/>
      <c r="D6794" s="2605"/>
      <c r="E6794" s="2605"/>
      <c r="F6794" s="2605"/>
      <c r="G6794" s="2605"/>
      <c r="H6794" s="2605"/>
      <c r="I6794" s="1438"/>
    </row>
    <row r="6795" spans="2:9">
      <c r="B6795" s="54" t="s">
        <v>870</v>
      </c>
      <c r="C6795" s="42" t="s">
        <v>871</v>
      </c>
      <c r="D6795" s="42" t="s">
        <v>872</v>
      </c>
      <c r="E6795" s="55" t="s">
        <v>873</v>
      </c>
      <c r="F6795" s="55" t="s">
        <v>851</v>
      </c>
      <c r="G6795" s="43" t="s">
        <v>852</v>
      </c>
      <c r="H6795" s="34"/>
      <c r="I6795" s="30"/>
    </row>
    <row r="6796" spans="2:9">
      <c r="B6796" s="45" t="s">
        <v>914</v>
      </c>
      <c r="C6796" s="56">
        <f>'M.O. y F.prest.'!C38</f>
        <v>47450</v>
      </c>
      <c r="D6796" s="838">
        <f>+'M.O. y F.prest.'!$F$33</f>
        <v>1.7612000000000001</v>
      </c>
      <c r="E6796" s="58">
        <f>C6796*D6796*2</f>
        <v>167137.88</v>
      </c>
      <c r="F6796" s="49">
        <v>0.5</v>
      </c>
      <c r="G6796" s="24">
        <f>E6796/F6796</f>
        <v>334275.76</v>
      </c>
      <c r="H6796" s="19"/>
      <c r="I6796" s="30"/>
    </row>
    <row r="6797" spans="2:9">
      <c r="B6797" s="45" t="s">
        <v>927</v>
      </c>
      <c r="C6797" s="56">
        <f>'M.O. y F.prest.'!C39</f>
        <v>83568.94</v>
      </c>
      <c r="D6797" s="838">
        <f>+'M.O. y F.prest.'!$F$33</f>
        <v>1.7612000000000001</v>
      </c>
      <c r="E6797" s="58">
        <f>C6797*D6797</f>
        <v>147181.61712800001</v>
      </c>
      <c r="F6797" s="49">
        <v>0.5</v>
      </c>
      <c r="G6797" s="24">
        <f>E6797/F6797</f>
        <v>294363.23425600003</v>
      </c>
      <c r="H6797" s="19"/>
      <c r="I6797" s="30"/>
    </row>
    <row r="6798" spans="2:9">
      <c r="B6798" s="45"/>
      <c r="C6798" s="59"/>
      <c r="D6798" s="22"/>
      <c r="E6798" s="59"/>
      <c r="F6798" s="23"/>
      <c r="G6798" s="24"/>
      <c r="H6798" s="19"/>
      <c r="I6798" s="30"/>
    </row>
    <row r="6799" spans="2:9" ht="15.75" thickBot="1">
      <c r="B6799" s="50"/>
      <c r="C6799" s="51"/>
      <c r="D6799" s="51"/>
      <c r="E6799" s="51"/>
      <c r="F6799" s="51"/>
      <c r="G6799" s="29"/>
      <c r="H6799" s="29"/>
      <c r="I6799" s="30"/>
    </row>
    <row r="6800" spans="2:9" ht="15.75" thickBot="1">
      <c r="B6800" s="30"/>
      <c r="C6800" s="30"/>
      <c r="D6800" s="30"/>
      <c r="E6800" s="30"/>
      <c r="F6800" s="30"/>
      <c r="G6800" s="31" t="s">
        <v>855</v>
      </c>
      <c r="H6800" s="32">
        <f>SUM(G6796:G6799)</f>
        <v>628638.99425600003</v>
      </c>
      <c r="I6800" s="554"/>
    </row>
    <row r="6801" spans="2:9" ht="15.75" thickBot="1">
      <c r="B6801" s="30"/>
      <c r="C6801" s="30"/>
      <c r="D6801" s="30"/>
      <c r="E6801" s="30"/>
      <c r="F6801" s="30"/>
      <c r="G6801" s="60"/>
      <c r="H6801" s="30"/>
      <c r="I6801" s="30"/>
    </row>
    <row r="6802" spans="2:9" ht="15.75" thickBot="1">
      <c r="B6802" s="30"/>
      <c r="C6802" s="30"/>
      <c r="D6802" s="30"/>
      <c r="E6802" s="61" t="s">
        <v>876</v>
      </c>
      <c r="F6802" s="62"/>
      <c r="G6802" s="62"/>
      <c r="H6802" s="71">
        <f>H6780+H6787+H6793+H6800</f>
        <v>15015144.943968799</v>
      </c>
      <c r="I6802" s="182"/>
    </row>
  </sheetData>
  <mergeCells count="2817">
    <mergeCell ref="B726:C726"/>
    <mergeCell ref="B720:C720"/>
    <mergeCell ref="B721:C721"/>
    <mergeCell ref="B852:C852"/>
    <mergeCell ref="B1803:C1803"/>
    <mergeCell ref="C2588:F2588"/>
    <mergeCell ref="G2588:H2588"/>
    <mergeCell ref="B2589:H2589"/>
    <mergeCell ref="B1276:C1276"/>
    <mergeCell ref="B1277:C1277"/>
    <mergeCell ref="B1497:C1497"/>
    <mergeCell ref="C1499:H1499"/>
    <mergeCell ref="G646:H646"/>
    <mergeCell ref="B647:H647"/>
    <mergeCell ref="B662:C662"/>
    <mergeCell ref="D650:H650"/>
    <mergeCell ref="B650:C650"/>
    <mergeCell ref="B653:C653"/>
    <mergeCell ref="B656:C656"/>
    <mergeCell ref="B658:H658"/>
    <mergeCell ref="B666:C666"/>
    <mergeCell ref="B660:C660"/>
    <mergeCell ref="B665:C665"/>
    <mergeCell ref="B621:C621"/>
    <mergeCell ref="B5391:D5391"/>
    <mergeCell ref="E5391:F5391"/>
    <mergeCell ref="B5350:D5350"/>
    <mergeCell ref="B737:C737"/>
    <mergeCell ref="B697:C697"/>
    <mergeCell ref="B776:C776"/>
    <mergeCell ref="B3280:C3280"/>
    <mergeCell ref="D3280:F3281"/>
    <mergeCell ref="B3281:C3281"/>
    <mergeCell ref="B3301:H3301"/>
    <mergeCell ref="B1043:C1043"/>
    <mergeCell ref="B3290:H3290"/>
    <mergeCell ref="B3291:C3291"/>
    <mergeCell ref="B3292:C3292"/>
    <mergeCell ref="B3293:C3293"/>
    <mergeCell ref="B3294:C3294"/>
    <mergeCell ref="B3296:H3296"/>
    <mergeCell ref="C3282:H3282"/>
    <mergeCell ref="C3283:H3283"/>
    <mergeCell ref="B725:C725"/>
    <mergeCell ref="C648:F649"/>
    <mergeCell ref="C682:F682"/>
    <mergeCell ref="G682:H682"/>
    <mergeCell ref="B683:H683"/>
    <mergeCell ref="C684:F685"/>
    <mergeCell ref="B686:C686"/>
    <mergeCell ref="D686:H686"/>
    <mergeCell ref="C687:H687"/>
    <mergeCell ref="B689:C689"/>
    <mergeCell ref="B690:C690"/>
    <mergeCell ref="B691:C691"/>
    <mergeCell ref="B692:C692"/>
    <mergeCell ref="B694:H694"/>
    <mergeCell ref="B695:C695"/>
    <mergeCell ref="B696:C696"/>
    <mergeCell ref="B699:C699"/>
    <mergeCell ref="B672:H672"/>
    <mergeCell ref="B664:C664"/>
    <mergeCell ref="B663:C663"/>
    <mergeCell ref="B3228:C3228"/>
    <mergeCell ref="B5355:F5355"/>
    <mergeCell ref="B3231:H3231"/>
    <mergeCell ref="B3236:H3236"/>
    <mergeCell ref="C3245:F3245"/>
    <mergeCell ref="G3245:H3245"/>
    <mergeCell ref="C3099:F3099"/>
    <mergeCell ref="B3100:H3100"/>
    <mergeCell ref="B3102:C3102"/>
    <mergeCell ref="B2601:C2601"/>
    <mergeCell ref="B2607:H2607"/>
    <mergeCell ref="B2624:H2624"/>
    <mergeCell ref="B2381:H2381"/>
    <mergeCell ref="B2386:H2386"/>
    <mergeCell ref="C2473:F2473"/>
    <mergeCell ref="G2473:H2473"/>
    <mergeCell ref="B2600:C2600"/>
    <mergeCell ref="B3064:C3064"/>
    <mergeCell ref="B3106:C3106"/>
    <mergeCell ref="C3104:H3104"/>
    <mergeCell ref="C3103:H3103"/>
    <mergeCell ref="B3077:C3077"/>
    <mergeCell ref="G3099:H3099"/>
    <mergeCell ref="C2555:H2555"/>
    <mergeCell ref="B2604:C2604"/>
    <mergeCell ref="B2605:C2605"/>
    <mergeCell ref="B2649:H2649"/>
    <mergeCell ref="C2924:H2924"/>
    <mergeCell ref="C2925:H2925"/>
    <mergeCell ref="B2927:C2927"/>
    <mergeCell ref="B2929:C2929"/>
    <mergeCell ref="B2931:H2931"/>
    <mergeCell ref="B3259:C3259"/>
    <mergeCell ref="B3285:C3285"/>
    <mergeCell ref="B3286:C3286"/>
    <mergeCell ref="B3287:C3287"/>
    <mergeCell ref="B6759:H6759"/>
    <mergeCell ref="B3261:C3261"/>
    <mergeCell ref="B3263:H3263"/>
    <mergeCell ref="B3268:H3268"/>
    <mergeCell ref="B6753:H6753"/>
    <mergeCell ref="B6743:C6743"/>
    <mergeCell ref="B6741:C6741"/>
    <mergeCell ref="B6742:C6742"/>
    <mergeCell ref="B6746:H6746"/>
    <mergeCell ref="B6744:C6744"/>
    <mergeCell ref="B3248:C3248"/>
    <mergeCell ref="C3249:H3249"/>
    <mergeCell ref="C3250:H3250"/>
    <mergeCell ref="B3260:C3260"/>
    <mergeCell ref="B5837:C5837"/>
    <mergeCell ref="B6076:C6076"/>
    <mergeCell ref="C5985:H5985"/>
    <mergeCell ref="B3288:C3288"/>
    <mergeCell ref="C3278:F3278"/>
    <mergeCell ref="B5861:H5861"/>
    <mergeCell ref="B5896:H5896"/>
    <mergeCell ref="C5871:F5871"/>
    <mergeCell ref="G5871:H5871"/>
    <mergeCell ref="C6734:F6734"/>
    <mergeCell ref="G6734:H6734"/>
    <mergeCell ref="B5395:D5395"/>
    <mergeCell ref="D3247:F3248"/>
    <mergeCell ref="B3116:C3116"/>
    <mergeCell ref="C2999:H2999"/>
    <mergeCell ref="C3067:H3067"/>
    <mergeCell ref="C3066:H3066"/>
    <mergeCell ref="B3195:C3195"/>
    <mergeCell ref="B3005:H3005"/>
    <mergeCell ref="C1494:F1494"/>
    <mergeCell ref="G1494:H1494"/>
    <mergeCell ref="B1495:H1495"/>
    <mergeCell ref="D1496:F1497"/>
    <mergeCell ref="B3255:C3255"/>
    <mergeCell ref="G1186:H1186"/>
    <mergeCell ref="B1187:H1187"/>
    <mergeCell ref="B1188:C1188"/>
    <mergeCell ref="D1188:F1189"/>
    <mergeCell ref="B1189:C1189"/>
    <mergeCell ref="C1190:H1190"/>
    <mergeCell ref="B1286:H1286"/>
    <mergeCell ref="B1274:C1274"/>
    <mergeCell ref="B1275:C1275"/>
    <mergeCell ref="B3196:C3196"/>
    <mergeCell ref="B3198:H3198"/>
    <mergeCell ref="B3203:H3203"/>
    <mergeCell ref="B2590:C2590"/>
    <mergeCell ref="D2590:F2591"/>
    <mergeCell ref="B2591:C2591"/>
    <mergeCell ref="B2569:C2569"/>
    <mergeCell ref="C3213:F3213"/>
    <mergeCell ref="G3213:H3213"/>
    <mergeCell ref="B3247:C3247"/>
    <mergeCell ref="B2803:H2803"/>
    <mergeCell ref="B3221:C3221"/>
    <mergeCell ref="B6737:C6737"/>
    <mergeCell ref="C6431:H6431"/>
    <mergeCell ref="B6182:C6182"/>
    <mergeCell ref="B6078:C6078"/>
    <mergeCell ref="B6103:C6103"/>
    <mergeCell ref="C6173:G6173"/>
    <mergeCell ref="B6429:C6429"/>
    <mergeCell ref="D6429:F6430"/>
    <mergeCell ref="B6399:C6399"/>
    <mergeCell ref="B6436:C6436"/>
    <mergeCell ref="C6432:H6432"/>
    <mergeCell ref="C6703:H6703"/>
    <mergeCell ref="C6702:H6702"/>
    <mergeCell ref="B6528:H6528"/>
    <mergeCell ref="C6547:H6547"/>
    <mergeCell ref="D6470:F6471"/>
    <mergeCell ref="B6446:H6446"/>
    <mergeCell ref="B6553:C6553"/>
    <mergeCell ref="B6475:C6475"/>
    <mergeCell ref="B6504:H6504"/>
    <mergeCell ref="C6503:F6503"/>
    <mergeCell ref="B6550:C6550"/>
    <mergeCell ref="B6437:C6437"/>
    <mergeCell ref="B6396:H6396"/>
    <mergeCell ref="B6397:C6397"/>
    <mergeCell ref="B6398:C6398"/>
    <mergeCell ref="B6361:H6361"/>
    <mergeCell ref="B6363:C6363"/>
    <mergeCell ref="B6324:H6324"/>
    <mergeCell ref="B6325:C6325"/>
    <mergeCell ref="B6624:C6624"/>
    <mergeCell ref="D6624:F6625"/>
    <mergeCell ref="B6062:C6062"/>
    <mergeCell ref="B5848:H5848"/>
    <mergeCell ref="B5855:C5855"/>
    <mergeCell ref="B5850:C5850"/>
    <mergeCell ref="B5843:C5843"/>
    <mergeCell ref="B5844:C5844"/>
    <mergeCell ref="B5845:C5845"/>
    <mergeCell ref="C5838:H5838"/>
    <mergeCell ref="B5836:C5836"/>
    <mergeCell ref="D5836:F5837"/>
    <mergeCell ref="B2612:H2612"/>
    <mergeCell ref="G3278:H3278"/>
    <mergeCell ref="B3279:H3279"/>
    <mergeCell ref="B3258:C3258"/>
    <mergeCell ref="C2628:H2628"/>
    <mergeCell ref="B2630:C2630"/>
    <mergeCell ref="B6557:C6557"/>
    <mergeCell ref="B6513:C6513"/>
    <mergeCell ref="B6404:C6404"/>
    <mergeCell ref="C6178:H6179"/>
    <mergeCell ref="B6181:C6181"/>
    <mergeCell ref="B6217:C6217"/>
    <mergeCell ref="B6218:C6218"/>
    <mergeCell ref="C6245:G6245"/>
    <mergeCell ref="B3252:C3252"/>
    <mergeCell ref="B3257:H3257"/>
    <mergeCell ref="B3253:C3253"/>
    <mergeCell ref="B3254:C3254"/>
    <mergeCell ref="B3246:H3246"/>
    <mergeCell ref="B3214:H3214"/>
    <mergeCell ref="B3215:C3215"/>
    <mergeCell ref="D3215:F3216"/>
    <mergeCell ref="B1202:C1202"/>
    <mergeCell ref="D1269:F1270"/>
    <mergeCell ref="B1270:C1270"/>
    <mergeCell ref="B1196:C1196"/>
    <mergeCell ref="B1269:C1269"/>
    <mergeCell ref="D1872:H1872"/>
    <mergeCell ref="B1198:H1198"/>
    <mergeCell ref="B1212:H1212"/>
    <mergeCell ref="B1203:C1203"/>
    <mergeCell ref="B1205:H1205"/>
    <mergeCell ref="C1271:H1271"/>
    <mergeCell ref="C1272:H1272"/>
    <mergeCell ref="B6061:H6061"/>
    <mergeCell ref="B5987:C5987"/>
    <mergeCell ref="B3216:C3216"/>
    <mergeCell ref="C3217:H3217"/>
    <mergeCell ref="C3218:H3218"/>
    <mergeCell ref="B3220:C3220"/>
    <mergeCell ref="B2946:H2946"/>
    <mergeCell ref="G3062:H3062"/>
    <mergeCell ref="C3062:F3062"/>
    <mergeCell ref="C3026:F3026"/>
    <mergeCell ref="G3026:H3026"/>
    <mergeCell ref="B3027:H3027"/>
    <mergeCell ref="B3028:C3028"/>
    <mergeCell ref="B3222:C3222"/>
    <mergeCell ref="B3223:C3223"/>
    <mergeCell ref="B3225:H3225"/>
    <mergeCell ref="B3226:C3226"/>
    <mergeCell ref="B3227:C3227"/>
    <mergeCell ref="C5952:H5952"/>
    <mergeCell ref="B3229:C3229"/>
    <mergeCell ref="B1132:H1132"/>
    <mergeCell ref="B2602:C2602"/>
    <mergeCell ref="B2487:C2487"/>
    <mergeCell ref="B2491:C2491"/>
    <mergeCell ref="B2493:C2493"/>
    <mergeCell ref="B2668:C2668"/>
    <mergeCell ref="B2669:C2669"/>
    <mergeCell ref="B2795:C2795"/>
    <mergeCell ref="B2796:C2796"/>
    <mergeCell ref="C2592:H2592"/>
    <mergeCell ref="C2593:H2593"/>
    <mergeCell ref="B2595:C2595"/>
    <mergeCell ref="B2596:C2596"/>
    <mergeCell ref="B2597:C2597"/>
    <mergeCell ref="B2599:H2599"/>
    <mergeCell ref="B2321:C2321"/>
    <mergeCell ref="B2361:H2361"/>
    <mergeCell ref="B2362:C2362"/>
    <mergeCell ref="D2362:F2363"/>
    <mergeCell ref="B2363:C2363"/>
    <mergeCell ref="B2372:C2372"/>
    <mergeCell ref="C2365:H2365"/>
    <mergeCell ref="B2367:C2367"/>
    <mergeCell ref="B2371:H2371"/>
    <mergeCell ref="B2373:C2373"/>
    <mergeCell ref="B2374:C2374"/>
    <mergeCell ref="B2375:C2375"/>
    <mergeCell ref="B2376:C2376"/>
    <mergeCell ref="C2627:H2627"/>
    <mergeCell ref="B2562:C2562"/>
    <mergeCell ref="B2635:H2635"/>
    <mergeCell ref="B2644:H2644"/>
    <mergeCell ref="B5959:H5959"/>
    <mergeCell ref="B5967:H5967"/>
    <mergeCell ref="B5960:C5960"/>
    <mergeCell ref="B5957:C5957"/>
    <mergeCell ref="C6136:H6136"/>
    <mergeCell ref="C6137:H6138"/>
    <mergeCell ref="C3031:H3031"/>
    <mergeCell ref="B3033:C3033"/>
    <mergeCell ref="B6515:H6515"/>
    <mergeCell ref="G6503:H6503"/>
    <mergeCell ref="B3101:C3101"/>
    <mergeCell ref="B3108:C3108"/>
    <mergeCell ref="B3107:C3107"/>
    <mergeCell ref="B3117:C3117"/>
    <mergeCell ref="B5854:C5854"/>
    <mergeCell ref="B3119:C3119"/>
    <mergeCell ref="C6472:H6472"/>
    <mergeCell ref="B5961:C5961"/>
    <mergeCell ref="B5879:C5879"/>
    <mergeCell ref="B6512:C6512"/>
    <mergeCell ref="B6510:C6510"/>
    <mergeCell ref="B5950:C5950"/>
    <mergeCell ref="B6086:H6086"/>
    <mergeCell ref="B6246:H6246"/>
    <mergeCell ref="B6247:C6247"/>
    <mergeCell ref="D6247:F6248"/>
    <mergeCell ref="B6248:C6248"/>
    <mergeCell ref="B6430:C6430"/>
    <mergeCell ref="B5853:C5853"/>
    <mergeCell ref="B5849:C5849"/>
    <mergeCell ref="B6428:H6428"/>
    <mergeCell ref="B3120:C3120"/>
    <mergeCell ref="D5950:F5951"/>
    <mergeCell ref="B5951:C5951"/>
    <mergeCell ref="C2554:H2554"/>
    <mergeCell ref="B2563:C2563"/>
    <mergeCell ref="B2625:C2625"/>
    <mergeCell ref="D2625:F2626"/>
    <mergeCell ref="B2626:C2626"/>
    <mergeCell ref="B2551:H2551"/>
    <mergeCell ref="C2994:F2994"/>
    <mergeCell ref="G2994:H2994"/>
    <mergeCell ref="B2995:H2995"/>
    <mergeCell ref="B2922:C2922"/>
    <mergeCell ref="D2922:F2923"/>
    <mergeCell ref="B2923:C2923"/>
    <mergeCell ref="C2920:F2920"/>
    <mergeCell ref="G2920:H2920"/>
    <mergeCell ref="B2921:H2921"/>
    <mergeCell ref="B2790:C2790"/>
    <mergeCell ref="B2791:C2791"/>
    <mergeCell ref="B2792:C2792"/>
    <mergeCell ref="B2793:C2793"/>
    <mergeCell ref="B2552:C2552"/>
    <mergeCell ref="D2552:F2553"/>
    <mergeCell ref="B2747:C2747"/>
    <mergeCell ref="D3101:F3102"/>
    <mergeCell ref="C5839:H5839"/>
    <mergeCell ref="B3115:C3115"/>
    <mergeCell ref="B2934:C2934"/>
    <mergeCell ref="B2935:C2935"/>
    <mergeCell ref="B2937:C2937"/>
    <mergeCell ref="B2928:C2928"/>
    <mergeCell ref="B2557:C2557"/>
    <mergeCell ref="B2564:C2564"/>
    <mergeCell ref="B2474:H2474"/>
    <mergeCell ref="B2475:C2475"/>
    <mergeCell ref="D2475:F2476"/>
    <mergeCell ref="B2476:C2476"/>
    <mergeCell ref="C2477:H2477"/>
    <mergeCell ref="C2478:H2478"/>
    <mergeCell ref="B2480:C2480"/>
    <mergeCell ref="B2481:C2481"/>
    <mergeCell ref="B2482:C2482"/>
    <mergeCell ref="B2484:H2484"/>
    <mergeCell ref="B2485:C2485"/>
    <mergeCell ref="D2779:F2780"/>
    <mergeCell ref="D2437:F2438"/>
    <mergeCell ref="B2438:C2438"/>
    <mergeCell ref="B2444:C2444"/>
    <mergeCell ref="B2778:H2778"/>
    <mergeCell ref="B2780:C2780"/>
    <mergeCell ref="B2765:H2765"/>
    <mergeCell ref="B2462:H2462"/>
    <mergeCell ref="B2449:C2449"/>
    <mergeCell ref="B2631:C2631"/>
    <mergeCell ref="B2752:C2752"/>
    <mergeCell ref="G2777:H2777"/>
    <mergeCell ref="C2777:F2777"/>
    <mergeCell ref="B2758:C2758"/>
    <mergeCell ref="B2378:C2378"/>
    <mergeCell ref="B2336:C2336"/>
    <mergeCell ref="B2337:C2337"/>
    <mergeCell ref="B2746:C2746"/>
    <mergeCell ref="B2749:H2749"/>
    <mergeCell ref="B2160:C2160"/>
    <mergeCell ref="H1893:H1897"/>
    <mergeCell ref="C2323:H2323"/>
    <mergeCell ref="B2330:C2330"/>
    <mergeCell ref="B2280:H2280"/>
    <mergeCell ref="B2281:C2281"/>
    <mergeCell ref="H1996:H1998"/>
    <mergeCell ref="B1997:C1997"/>
    <mergeCell ref="B1998:C1998"/>
    <mergeCell ref="B2002:C2002"/>
    <mergeCell ref="H2002:H2006"/>
    <mergeCell ref="B2143:H2143"/>
    <mergeCell ref="B2144:C2144"/>
    <mergeCell ref="B2296:C2296"/>
    <mergeCell ref="B2326:C2326"/>
    <mergeCell ref="D2321:F2322"/>
    <mergeCell ref="B2745:C2745"/>
    <mergeCell ref="C2360:F2360"/>
    <mergeCell ref="B2368:C2368"/>
    <mergeCell ref="B2369:C2369"/>
    <mergeCell ref="G2360:H2360"/>
    <mergeCell ref="B2162:C2162"/>
    <mergeCell ref="G2142:H2142"/>
    <mergeCell ref="B2553:C2553"/>
    <mergeCell ref="D2740:F2741"/>
    <mergeCell ref="B2741:C2741"/>
    <mergeCell ref="B2570:C2570"/>
    <mergeCell ref="C2364:H2364"/>
    <mergeCell ref="B2567:C2567"/>
    <mergeCell ref="C2660:F2660"/>
    <mergeCell ref="G2660:H2660"/>
    <mergeCell ref="B2661:H2661"/>
    <mergeCell ref="B2662:C2662"/>
    <mergeCell ref="D2662:F2663"/>
    <mergeCell ref="B2663:C2663"/>
    <mergeCell ref="C2664:H2664"/>
    <mergeCell ref="C2665:H2665"/>
    <mergeCell ref="B2667:C2667"/>
    <mergeCell ref="C2742:H2742"/>
    <mergeCell ref="B2486:C2486"/>
    <mergeCell ref="B2558:C2558"/>
    <mergeCell ref="B2559:C2559"/>
    <mergeCell ref="B2561:H2561"/>
    <mergeCell ref="B1579:C1579"/>
    <mergeCell ref="D1579:F1580"/>
    <mergeCell ref="B1580:C1580"/>
    <mergeCell ref="C1581:H1581"/>
    <mergeCell ref="C1582:H1583"/>
    <mergeCell ref="H1880:H1882"/>
    <mergeCell ref="E2310:F2310"/>
    <mergeCell ref="B2255:H2255"/>
    <mergeCell ref="B2256:C2256"/>
    <mergeCell ref="B1881:C1881"/>
    <mergeCell ref="B1886:C1886"/>
    <mergeCell ref="B1893:C1893"/>
    <mergeCell ref="C2146:H2146"/>
    <mergeCell ref="B2153:H2153"/>
    <mergeCell ref="B2151:C2151"/>
    <mergeCell ref="C2147:H2147"/>
    <mergeCell ref="B2322:C2322"/>
    <mergeCell ref="B1551:C1551"/>
    <mergeCell ref="B1593:C1593"/>
    <mergeCell ref="B1594:C1594"/>
    <mergeCell ref="B1585:C1585"/>
    <mergeCell ref="H1841:H1844"/>
    <mergeCell ref="B1842:C1842"/>
    <mergeCell ref="B1843:C1843"/>
    <mergeCell ref="B1591:C1591"/>
    <mergeCell ref="B1592:C1592"/>
    <mergeCell ref="B1629:C1629"/>
    <mergeCell ref="B1621:D1621"/>
    <mergeCell ref="E1621:F1622"/>
    <mergeCell ref="H1721:H1725"/>
    <mergeCell ref="B1722:C1722"/>
    <mergeCell ref="B1872:C1872"/>
    <mergeCell ref="B1636:C1636"/>
    <mergeCell ref="B1640:C1640"/>
    <mergeCell ref="B1868:H1868"/>
    <mergeCell ref="B1869:D1869"/>
    <mergeCell ref="E1869:F1870"/>
    <mergeCell ref="B1870:D1870"/>
    <mergeCell ref="D1871:H1871"/>
    <mergeCell ref="B1831:D1831"/>
    <mergeCell ref="B1828:C1828"/>
    <mergeCell ref="H1681:H1683"/>
    <mergeCell ref="H1686:H1689"/>
    <mergeCell ref="D1701:H1701"/>
    <mergeCell ref="B1702:C1703"/>
    <mergeCell ref="B1725:C1725"/>
    <mergeCell ref="D1833:H1833"/>
    <mergeCell ref="B1667:C1667"/>
    <mergeCell ref="B1496:C1496"/>
    <mergeCell ref="B1508:H1508"/>
    <mergeCell ref="B1515:H1515"/>
    <mergeCell ref="B1804:C1804"/>
    <mergeCell ref="B1787:C1788"/>
    <mergeCell ref="B1830:D1830"/>
    <mergeCell ref="B2145:C2145"/>
    <mergeCell ref="B2158:C2158"/>
    <mergeCell ref="C1462:H1462"/>
    <mergeCell ref="B1464:C1464"/>
    <mergeCell ref="B1483:H1483"/>
    <mergeCell ref="C1577:H1577"/>
    <mergeCell ref="C1537:H1537"/>
    <mergeCell ref="B2155:C2155"/>
    <mergeCell ref="B1877:C1877"/>
    <mergeCell ref="B1708:C1708"/>
    <mergeCell ref="B1701:C1701"/>
    <mergeCell ref="B1716:C1716"/>
    <mergeCell ref="B1714:C1714"/>
    <mergeCell ref="B1705:C1705"/>
    <mergeCell ref="H1705:H1711"/>
    <mergeCell ref="H1714:H1718"/>
    <mergeCell ref="B1715:C1715"/>
    <mergeCell ref="B1880:C1880"/>
    <mergeCell ref="B1871:C1871"/>
    <mergeCell ref="B1466:C1466"/>
    <mergeCell ref="B1795:C1795"/>
    <mergeCell ref="B2156:C2156"/>
    <mergeCell ref="B1784:D1784"/>
    <mergeCell ref="B1619:C1619"/>
    <mergeCell ref="C1498:H1498"/>
    <mergeCell ref="B1855:C1855"/>
    <mergeCell ref="B1553:C1553"/>
    <mergeCell ref="B1501:C1501"/>
    <mergeCell ref="B1502:C1502"/>
    <mergeCell ref="B1503:C1503"/>
    <mergeCell ref="C1541:H1541"/>
    <mergeCell ref="B1505:C1505"/>
    <mergeCell ref="B1506:C1506"/>
    <mergeCell ref="B1539:C1539"/>
    <mergeCell ref="B1504:C1504"/>
    <mergeCell ref="B1538:H1538"/>
    <mergeCell ref="B1721:C1721"/>
    <mergeCell ref="D1702:H1703"/>
    <mergeCell ref="B1707:C1707"/>
    <mergeCell ref="D1539:F1540"/>
    <mergeCell ref="B1540:C1540"/>
    <mergeCell ref="H1799:H1804"/>
    <mergeCell ref="B1793:C1793"/>
    <mergeCell ref="B1799:C1799"/>
    <mergeCell ref="B1724:C1724"/>
    <mergeCell ref="B1698:H1698"/>
    <mergeCell ref="B1700:D1700"/>
    <mergeCell ref="B1699:D1699"/>
    <mergeCell ref="B1832:C1832"/>
    <mergeCell ref="B1709:C1709"/>
    <mergeCell ref="D1787:H1788"/>
    <mergeCell ref="B1737:C1737"/>
    <mergeCell ref="B1833:C1833"/>
    <mergeCell ref="D1459:F1460"/>
    <mergeCell ref="B3122:H3122"/>
    <mergeCell ref="B1631:C1631"/>
    <mergeCell ref="H1886:H1890"/>
    <mergeCell ref="B1905:C1905"/>
    <mergeCell ref="D1905:G1905"/>
    <mergeCell ref="B1874:C1874"/>
    <mergeCell ref="B1876:C1876"/>
    <mergeCell ref="B2760:H2760"/>
    <mergeCell ref="B2754:C2754"/>
    <mergeCell ref="B1835:C1835"/>
    <mergeCell ref="H1835:H1838"/>
    <mergeCell ref="H1627:H1631"/>
    <mergeCell ref="B1520:H1520"/>
    <mergeCell ref="B1470:H1470"/>
    <mergeCell ref="B1471:C1471"/>
    <mergeCell ref="B1800:C1800"/>
    <mergeCell ref="B1660:H1660"/>
    <mergeCell ref="B1661:D1661"/>
    <mergeCell ref="B1555:C1555"/>
    <mergeCell ref="B1578:H1578"/>
    <mergeCell ref="B1556:C1556"/>
    <mergeCell ref="B1544:C1544"/>
    <mergeCell ref="B1630:C1630"/>
    <mergeCell ref="B1550:C1550"/>
    <mergeCell ref="B1554:C1554"/>
    <mergeCell ref="B2342:H2342"/>
    <mergeCell ref="B2401:C2401"/>
    <mergeCell ref="B2347:H2347"/>
    <mergeCell ref="C2319:F2319"/>
    <mergeCell ref="B2166:H2166"/>
    <mergeCell ref="G718:H718"/>
    <mergeCell ref="B719:H719"/>
    <mergeCell ref="C723:H723"/>
    <mergeCell ref="H1643:H1645"/>
    <mergeCell ref="B1623:C1623"/>
    <mergeCell ref="D1623:H1623"/>
    <mergeCell ref="D720:F721"/>
    <mergeCell ref="C1457:F1457"/>
    <mergeCell ref="G1457:H1457"/>
    <mergeCell ref="C1624:H1624"/>
    <mergeCell ref="C722:H722"/>
    <mergeCell ref="C1388:H1388"/>
    <mergeCell ref="B1390:C1390"/>
    <mergeCell ref="B1391:C1391"/>
    <mergeCell ref="B759:C759"/>
    <mergeCell ref="D759:F760"/>
    <mergeCell ref="B1385:C1385"/>
    <mergeCell ref="D1385:F1386"/>
    <mergeCell ref="B1386:C1386"/>
    <mergeCell ref="D1349:F1350"/>
    <mergeCell ref="B1350:C1350"/>
    <mergeCell ref="B1005:C1005"/>
    <mergeCell ref="B837:C837"/>
    <mergeCell ref="B883:C883"/>
    <mergeCell ref="B1004:C1004"/>
    <mergeCell ref="C994:H994"/>
    <mergeCell ref="B996:C996"/>
    <mergeCell ref="C1267:F1267"/>
    <mergeCell ref="G1267:H1267"/>
    <mergeCell ref="B1268:H1268"/>
    <mergeCell ref="B914:C914"/>
    <mergeCell ref="B991:C991"/>
    <mergeCell ref="B774:C774"/>
    <mergeCell ref="B1369:H1369"/>
    <mergeCell ref="C879:H879"/>
    <mergeCell ref="B881:C881"/>
    <mergeCell ref="B884:C884"/>
    <mergeCell ref="B926:C926"/>
    <mergeCell ref="B886:H886"/>
    <mergeCell ref="B1125:H1125"/>
    <mergeCell ref="B5883:H5883"/>
    <mergeCell ref="G5980:H5980"/>
    <mergeCell ref="B728:C728"/>
    <mergeCell ref="H1648:H1651"/>
    <mergeCell ref="B1620:H1620"/>
    <mergeCell ref="D1697:G1697"/>
    <mergeCell ref="B1397:H1397"/>
    <mergeCell ref="D1619:G1619"/>
    <mergeCell ref="B1622:D1622"/>
    <mergeCell ref="B1628:C1628"/>
    <mergeCell ref="B1634:C1634"/>
    <mergeCell ref="B1706:C1706"/>
    <mergeCell ref="B2298:H2298"/>
    <mergeCell ref="D991:F992"/>
    <mergeCell ref="B953:C953"/>
    <mergeCell ref="B992:C992"/>
    <mergeCell ref="D914:F915"/>
    <mergeCell ref="B965:C965"/>
    <mergeCell ref="C951:F951"/>
    <mergeCell ref="B924:H924"/>
    <mergeCell ref="C917:H917"/>
    <mergeCell ref="C838:H838"/>
    <mergeCell ref="C839:H839"/>
    <mergeCell ref="B1114:C1114"/>
    <mergeCell ref="B622:C622"/>
    <mergeCell ref="B1697:C1697"/>
    <mergeCell ref="B2149:C2149"/>
    <mergeCell ref="E1699:F1700"/>
    <mergeCell ref="C912:F912"/>
    <mergeCell ref="G912:H912"/>
    <mergeCell ref="B772:C772"/>
    <mergeCell ref="B735:C735"/>
    <mergeCell ref="B700:C700"/>
    <mergeCell ref="B701:C701"/>
    <mergeCell ref="B703:H703"/>
    <mergeCell ref="B707:H707"/>
    <mergeCell ref="C718:F718"/>
    <mergeCell ref="B775:C775"/>
    <mergeCell ref="B784:H784"/>
    <mergeCell ref="B842:C842"/>
    <mergeCell ref="B853:C853"/>
    <mergeCell ref="B854:C854"/>
    <mergeCell ref="C761:H761"/>
    <mergeCell ref="B875:H875"/>
    <mergeCell ref="B890:C890"/>
    <mergeCell ref="C874:F874"/>
    <mergeCell ref="B1465:C1465"/>
    <mergeCell ref="B773:C773"/>
    <mergeCell ref="B1356:C1356"/>
    <mergeCell ref="B888:C888"/>
    <mergeCell ref="B1317:C1317"/>
    <mergeCell ref="B1318:C1318"/>
    <mergeCell ref="B889:C889"/>
    <mergeCell ref="B891:C891"/>
    <mergeCell ref="B1357:C1357"/>
    <mergeCell ref="B1321:H1321"/>
    <mergeCell ref="B959:C959"/>
    <mergeCell ref="B960:C960"/>
    <mergeCell ref="B835:H835"/>
    <mergeCell ref="B913:H913"/>
    <mergeCell ref="E1661:F1662"/>
    <mergeCell ref="B1662:D1662"/>
    <mergeCell ref="B1663:C1663"/>
    <mergeCell ref="B882:C882"/>
    <mergeCell ref="B2294:C2294"/>
    <mergeCell ref="C2279:F2279"/>
    <mergeCell ref="G2279:H2279"/>
    <mergeCell ref="H1874:H1877"/>
    <mergeCell ref="B1875:C1875"/>
    <mergeCell ref="B2164:C2164"/>
    <mergeCell ref="B2119:C2119"/>
    <mergeCell ref="B2163:C2163"/>
    <mergeCell ref="B2253:C2253"/>
    <mergeCell ref="B1349:C1349"/>
    <mergeCell ref="G1383:H1383"/>
    <mergeCell ref="B1335:H1335"/>
    <mergeCell ref="B1330:H1330"/>
    <mergeCell ref="B1194:C1194"/>
    <mergeCell ref="C1191:H1191"/>
    <mergeCell ref="B1193:C1193"/>
    <mergeCell ref="B1152:C1152"/>
    <mergeCell ref="B1153:C1153"/>
    <mergeCell ref="B892:C892"/>
    <mergeCell ref="B990:H990"/>
    <mergeCell ref="C1307:F1307"/>
    <mergeCell ref="C1312:H1312"/>
    <mergeCell ref="B1308:H1308"/>
    <mergeCell ref="B1319:C1319"/>
    <mergeCell ref="B1401:C1401"/>
    <mergeCell ref="B1785:D1785"/>
    <mergeCell ref="B1786:C1786"/>
    <mergeCell ref="D1786:H1786"/>
    <mergeCell ref="B977:H977"/>
    <mergeCell ref="B1001:H1001"/>
    <mergeCell ref="B998:C998"/>
    <mergeCell ref="B1003:C1003"/>
    <mergeCell ref="C993:H993"/>
    <mergeCell ref="B966:C966"/>
    <mergeCell ref="B997:C997"/>
    <mergeCell ref="B999:C999"/>
    <mergeCell ref="G1027:H1027"/>
    <mergeCell ref="B1028:H1028"/>
    <mergeCell ref="B1008:H1008"/>
    <mergeCell ref="B1015:H1015"/>
    <mergeCell ref="B1029:C1029"/>
    <mergeCell ref="C1027:F1027"/>
    <mergeCell ref="C989:F989"/>
    <mergeCell ref="B1146:H1146"/>
    <mergeCell ref="B1147:C1147"/>
    <mergeCell ref="D1147:F1148"/>
    <mergeCell ref="B1148:C1148"/>
    <mergeCell ref="C1149:H1149"/>
    <mergeCell ref="B1122:C1122"/>
    <mergeCell ref="B1123:C1123"/>
    <mergeCell ref="B1472:C1472"/>
    <mergeCell ref="B1473:C1473"/>
    <mergeCell ref="B1474:C1474"/>
    <mergeCell ref="B1475:C1475"/>
    <mergeCell ref="B1478:H1478"/>
    <mergeCell ref="B1552:C1552"/>
    <mergeCell ref="C956:H956"/>
    <mergeCell ref="B227:C227"/>
    <mergeCell ref="B380:C380"/>
    <mergeCell ref="B383:C383"/>
    <mergeCell ref="B385:H385"/>
    <mergeCell ref="B594:H594"/>
    <mergeCell ref="B576:C576"/>
    <mergeCell ref="B392:H392"/>
    <mergeCell ref="C566:F566"/>
    <mergeCell ref="G566:H566"/>
    <mergeCell ref="B567:H567"/>
    <mergeCell ref="B1710:C1710"/>
    <mergeCell ref="B1711:C1711"/>
    <mergeCell ref="B1717:C1717"/>
    <mergeCell ref="B1718:C1718"/>
    <mergeCell ref="C1425:H1425"/>
    <mergeCell ref="B1422:C1422"/>
    <mergeCell ref="C1420:F1420"/>
    <mergeCell ref="G1420:H1420"/>
    <mergeCell ref="B1427:C1427"/>
    <mergeCell ref="B1428:C1428"/>
    <mergeCell ref="B1429:C1429"/>
    <mergeCell ref="B1435:C1435"/>
    <mergeCell ref="D1659:G1659"/>
    <mergeCell ref="B1627:C1627"/>
    <mergeCell ref="B1393:C1393"/>
    <mergeCell ref="B1034:C1034"/>
    <mergeCell ref="B1030:C1030"/>
    <mergeCell ref="C1031:H1031"/>
    <mergeCell ref="C1032:H1032"/>
    <mergeCell ref="B1006:C1006"/>
    <mergeCell ref="B968:C968"/>
    <mergeCell ref="B2303:H2303"/>
    <mergeCell ref="B2257:C2257"/>
    <mergeCell ref="B2750:C2750"/>
    <mergeCell ref="B2531:C2531"/>
    <mergeCell ref="B2333:H2333"/>
    <mergeCell ref="B2522:H2522"/>
    <mergeCell ref="B2399:H2399"/>
    <mergeCell ref="B970:H970"/>
    <mergeCell ref="B159:C159"/>
    <mergeCell ref="C224:F224"/>
    <mergeCell ref="C229:H229"/>
    <mergeCell ref="B231:C231"/>
    <mergeCell ref="B272:C272"/>
    <mergeCell ref="B225:H225"/>
    <mergeCell ref="B226:C226"/>
    <mergeCell ref="B306:C306"/>
    <mergeCell ref="B274:H274"/>
    <mergeCell ref="B283:H283"/>
    <mergeCell ref="B289:H289"/>
    <mergeCell ref="B300:C300"/>
    <mergeCell ref="C298:F298"/>
    <mergeCell ref="G298:H298"/>
    <mergeCell ref="C372:F372"/>
    <mergeCell ref="G372:H372"/>
    <mergeCell ref="B363:H363"/>
    <mergeCell ref="B325:H325"/>
    <mergeCell ref="D338:F339"/>
    <mergeCell ref="B345:C345"/>
    <mergeCell ref="B347:C347"/>
    <mergeCell ref="C341:H341"/>
    <mergeCell ref="B309:C309"/>
    <mergeCell ref="G336:H336"/>
    <mergeCell ref="B1430:C1430"/>
    <mergeCell ref="D1422:F1423"/>
    <mergeCell ref="B1423:C1423"/>
    <mergeCell ref="B1441:H1441"/>
    <mergeCell ref="B1434:C1434"/>
    <mergeCell ref="B1438:C1438"/>
    <mergeCell ref="B1811:C1811"/>
    <mergeCell ref="H1814:H1817"/>
    <mergeCell ref="B338:C338"/>
    <mergeCell ref="B5874:C5874"/>
    <mergeCell ref="B6471:C6471"/>
    <mergeCell ref="B5890:H5890"/>
    <mergeCell ref="C3179:F3179"/>
    <mergeCell ref="B5881:C5881"/>
    <mergeCell ref="B5917:C5917"/>
    <mergeCell ref="B6469:H6469"/>
    <mergeCell ref="G6468:H6468"/>
    <mergeCell ref="B5842:C5842"/>
    <mergeCell ref="B5835:H5835"/>
    <mergeCell ref="B5841:C5841"/>
    <mergeCell ref="C5948:F5948"/>
    <mergeCell ref="B6028:C6028"/>
    <mergeCell ref="C5834:F5834"/>
    <mergeCell ref="G5834:H5834"/>
    <mergeCell ref="G3179:H3179"/>
    <mergeCell ref="B2150:C2150"/>
    <mergeCell ref="B5916:C5916"/>
    <mergeCell ref="B5851:C5851"/>
    <mergeCell ref="B5852:C5852"/>
    <mergeCell ref="C5980:F5980"/>
    <mergeCell ref="B2379:C2379"/>
    <mergeCell ref="B2671:H2671"/>
    <mergeCell ref="B6552:C6552"/>
    <mergeCell ref="B6452:H6452"/>
    <mergeCell ref="B6478:C6478"/>
    <mergeCell ref="C6543:F6543"/>
    <mergeCell ref="B6476:C6476"/>
    <mergeCell ref="B6522:H6522"/>
    <mergeCell ref="B6493:H6493"/>
    <mergeCell ref="B6545:C6545"/>
    <mergeCell ref="B6477:C6477"/>
    <mergeCell ref="B6439:H6439"/>
    <mergeCell ref="C6065:H6065"/>
    <mergeCell ref="B6067:C6067"/>
    <mergeCell ref="B6081:H6081"/>
    <mergeCell ref="B6434:C6434"/>
    <mergeCell ref="B6435:C6435"/>
    <mergeCell ref="B6069:C6069"/>
    <mergeCell ref="C6427:F6427"/>
    <mergeCell ref="B6368:C6368"/>
    <mergeCell ref="B6470:C6470"/>
    <mergeCell ref="B6322:B6323"/>
    <mergeCell ref="C6322:H6323"/>
    <mergeCell ref="G989:H989"/>
    <mergeCell ref="D1029:F1030"/>
    <mergeCell ref="D1109:F1110"/>
    <mergeCell ref="D2144:F2145"/>
    <mergeCell ref="B1783:H1783"/>
    <mergeCell ref="B1595:C1595"/>
    <mergeCell ref="B1867:C1867"/>
    <mergeCell ref="D1867:G1867"/>
    <mergeCell ref="C1664:H1664"/>
    <mergeCell ref="B6032:H6032"/>
    <mergeCell ref="B6544:H6544"/>
    <mergeCell ref="G6543:H6543"/>
    <mergeCell ref="D6545:F6546"/>
    <mergeCell ref="C6507:H6507"/>
    <mergeCell ref="G6060:H6060"/>
    <mergeCell ref="D6134:F6135"/>
    <mergeCell ref="B6135:C6135"/>
    <mergeCell ref="B6216:H6216"/>
    <mergeCell ref="B6211:C6211"/>
    <mergeCell ref="B6487:H6487"/>
    <mergeCell ref="B6505:C6505"/>
    <mergeCell ref="B6511:C6511"/>
    <mergeCell ref="B2523:C2523"/>
    <mergeCell ref="B1782:C1782"/>
    <mergeCell ref="E1784:F1785"/>
    <mergeCell ref="B2335:C2335"/>
    <mergeCell ref="B1676:C1676"/>
    <mergeCell ref="B1723:C1723"/>
    <mergeCell ref="B1409:H1409"/>
    <mergeCell ref="B1431:C1431"/>
    <mergeCell ref="B958:C958"/>
    <mergeCell ref="B921:C921"/>
    <mergeCell ref="B894:H894"/>
    <mergeCell ref="B915:C915"/>
    <mergeCell ref="B857:H857"/>
    <mergeCell ref="B848:H848"/>
    <mergeCell ref="B855:C855"/>
    <mergeCell ref="B851:C851"/>
    <mergeCell ref="C916:H916"/>
    <mergeCell ref="B952:H952"/>
    <mergeCell ref="B919:C919"/>
    <mergeCell ref="B920:C920"/>
    <mergeCell ref="B922:C922"/>
    <mergeCell ref="B931:H931"/>
    <mergeCell ref="C6060:F6060"/>
    <mergeCell ref="C6064:H6064"/>
    <mergeCell ref="B6068:C6068"/>
    <mergeCell ref="B1421:H1421"/>
    <mergeCell ref="B1399:C1399"/>
    <mergeCell ref="G2738:H2738"/>
    <mergeCell ref="B2263:H2263"/>
    <mergeCell ref="B2250:C2250"/>
    <mergeCell ref="B1433:H1433"/>
    <mergeCell ref="C1424:H1424"/>
    <mergeCell ref="D1782:G1782"/>
    <mergeCell ref="D1663:H1663"/>
    <mergeCell ref="H1728:H1731"/>
    <mergeCell ref="H1634:H1640"/>
    <mergeCell ref="B1635:C1635"/>
    <mergeCell ref="B1675:C1675"/>
    <mergeCell ref="B1677:C1677"/>
    <mergeCell ref="B1796:C1796"/>
    <mergeCell ref="C955:H955"/>
    <mergeCell ref="D836:F837"/>
    <mergeCell ref="B555:H555"/>
    <mergeCell ref="B538:C538"/>
    <mergeCell ref="B539:C539"/>
    <mergeCell ref="B542:H542"/>
    <mergeCell ref="B577:C577"/>
    <mergeCell ref="B579:H579"/>
    <mergeCell ref="B587:H587"/>
    <mergeCell ref="C570:H570"/>
    <mergeCell ref="C571:H571"/>
    <mergeCell ref="B573:C573"/>
    <mergeCell ref="B574:C574"/>
    <mergeCell ref="B575:C575"/>
    <mergeCell ref="B615:C615"/>
    <mergeCell ref="B806:C806"/>
    <mergeCell ref="C800:H800"/>
    <mergeCell ref="C801:H801"/>
    <mergeCell ref="C757:F757"/>
    <mergeCell ref="G757:H757"/>
    <mergeCell ref="B627:H627"/>
    <mergeCell ref="C796:F796"/>
    <mergeCell ref="G796:H796"/>
    <mergeCell ref="B634:H634"/>
    <mergeCell ref="B862:H862"/>
    <mergeCell ref="B850:C850"/>
    <mergeCell ref="G874:H874"/>
    <mergeCell ref="B581:C581"/>
    <mergeCell ref="B582:C582"/>
    <mergeCell ref="B583:C583"/>
    <mergeCell ref="B731:H731"/>
    <mergeCell ref="C878:H878"/>
    <mergeCell ref="B163:C163"/>
    <mergeCell ref="B165:H165"/>
    <mergeCell ref="B169:H169"/>
    <mergeCell ref="E182:G182"/>
    <mergeCell ref="C185:F185"/>
    <mergeCell ref="G185:H185"/>
    <mergeCell ref="B186:H186"/>
    <mergeCell ref="B739:H739"/>
    <mergeCell ref="B745:H745"/>
    <mergeCell ref="C651:H651"/>
    <mergeCell ref="B729:C729"/>
    <mergeCell ref="B803:C803"/>
    <mergeCell ref="B654:C654"/>
    <mergeCell ref="B733:C733"/>
    <mergeCell ref="B734:C734"/>
    <mergeCell ref="B732:C732"/>
    <mergeCell ref="B655:C655"/>
    <mergeCell ref="B661:C661"/>
    <mergeCell ref="C336:F336"/>
    <mergeCell ref="B246:H246"/>
    <mergeCell ref="D263:F264"/>
    <mergeCell ref="B264:C264"/>
    <mergeCell ref="C265:H265"/>
    <mergeCell ref="C266:H266"/>
    <mergeCell ref="B268:C268"/>
    <mergeCell ref="B269:C269"/>
    <mergeCell ref="C340:H340"/>
    <mergeCell ref="B187:C187"/>
    <mergeCell ref="D187:F188"/>
    <mergeCell ref="B188:C188"/>
    <mergeCell ref="B613:C613"/>
    <mergeCell ref="B614:C614"/>
    <mergeCell ref="B93:C93"/>
    <mergeCell ref="B94:C94"/>
    <mergeCell ref="B375:C375"/>
    <mergeCell ref="C376:H376"/>
    <mergeCell ref="B252:H252"/>
    <mergeCell ref="C261:F261"/>
    <mergeCell ref="C533:H533"/>
    <mergeCell ref="C534:H534"/>
    <mergeCell ref="B536:C536"/>
    <mergeCell ref="B537:C537"/>
    <mergeCell ref="B540:C540"/>
    <mergeCell ref="B531:C531"/>
    <mergeCell ref="D531:F532"/>
    <mergeCell ref="B532:C532"/>
    <mergeCell ref="B97:H97"/>
    <mergeCell ref="C157:H157"/>
    <mergeCell ref="C115:F115"/>
    <mergeCell ref="D117:F118"/>
    <mergeCell ref="B232:C232"/>
    <mergeCell ref="G115:H115"/>
    <mergeCell ref="B305:C305"/>
    <mergeCell ref="B153:H153"/>
    <mergeCell ref="B154:C154"/>
    <mergeCell ref="D154:F155"/>
    <mergeCell ref="B311:H311"/>
    <mergeCell ref="B263:C263"/>
    <mergeCell ref="B125:C125"/>
    <mergeCell ref="B127:H127"/>
    <mergeCell ref="B118:C118"/>
    <mergeCell ref="C119:H119"/>
    <mergeCell ref="C120:H120"/>
    <mergeCell ref="G261:H261"/>
    <mergeCell ref="G152:H152"/>
    <mergeCell ref="B452:C452"/>
    <mergeCell ref="D374:F375"/>
    <mergeCell ref="B398:H398"/>
    <mergeCell ref="C450:F450"/>
    <mergeCell ref="B116:H116"/>
    <mergeCell ref="C152:F152"/>
    <mergeCell ref="B124:C124"/>
    <mergeCell ref="B463:H463"/>
    <mergeCell ref="C454:H454"/>
    <mergeCell ref="B122:C122"/>
    <mergeCell ref="B123:C123"/>
    <mergeCell ref="B760:C760"/>
    <mergeCell ref="B727:C727"/>
    <mergeCell ref="B500:C500"/>
    <mergeCell ref="B502:H502"/>
    <mergeCell ref="B517:H517"/>
    <mergeCell ref="B530:H530"/>
    <mergeCell ref="B736:C736"/>
    <mergeCell ref="C646:F646"/>
    <mergeCell ref="B659:C659"/>
    <mergeCell ref="B668:H668"/>
    <mergeCell ref="B262:H262"/>
    <mergeCell ref="B133:H133"/>
    <mergeCell ref="B155:C155"/>
    <mergeCell ref="B160:C160"/>
    <mergeCell ref="B175:H175"/>
    <mergeCell ref="B349:H349"/>
    <mergeCell ref="B356:H356"/>
    <mergeCell ref="C189:H189"/>
    <mergeCell ref="C190:H190"/>
    <mergeCell ref="B192:C192"/>
    <mergeCell ref="B374:C374"/>
    <mergeCell ref="C302:H302"/>
    <mergeCell ref="D452:F453"/>
    <mergeCell ref="G606:H606"/>
    <mergeCell ref="G450:H450"/>
    <mergeCell ref="B451:H451"/>
    <mergeCell ref="B193:C193"/>
    <mergeCell ref="B196:C196"/>
    <mergeCell ref="B198:H198"/>
    <mergeCell ref="B207:H207"/>
    <mergeCell ref="B213:H213"/>
    <mergeCell ref="B344:C344"/>
    <mergeCell ref="B379:C379"/>
    <mergeCell ref="B339:C339"/>
    <mergeCell ref="B373:H373"/>
    <mergeCell ref="B235:C235"/>
    <mergeCell ref="B237:H237"/>
    <mergeCell ref="D226:F227"/>
    <mergeCell ref="C606:F606"/>
    <mergeCell ref="B410:H410"/>
    <mergeCell ref="B411:C411"/>
    <mergeCell ref="D411:F412"/>
    <mergeCell ref="B318:H318"/>
    <mergeCell ref="B301:C301"/>
    <mergeCell ref="B299:H299"/>
    <mergeCell ref="C303:H303"/>
    <mergeCell ref="D300:F301"/>
    <mergeCell ref="G224:H224"/>
    <mergeCell ref="B337:H337"/>
    <mergeCell ref="C568:F569"/>
    <mergeCell ref="C1:F1"/>
    <mergeCell ref="G1:H1"/>
    <mergeCell ref="B2:H2"/>
    <mergeCell ref="B3:C3"/>
    <mergeCell ref="D3:F4"/>
    <mergeCell ref="B4:C4"/>
    <mergeCell ref="C5:H5"/>
    <mergeCell ref="C6:H6"/>
    <mergeCell ref="B21:H21"/>
    <mergeCell ref="B78:H78"/>
    <mergeCell ref="B79:C79"/>
    <mergeCell ref="D79:F80"/>
    <mergeCell ref="B53:H53"/>
    <mergeCell ref="B60:H60"/>
    <mergeCell ref="C45:H45"/>
    <mergeCell ref="B47:C47"/>
    <mergeCell ref="B90:H90"/>
    <mergeCell ref="G40:H40"/>
    <mergeCell ref="B41:H41"/>
    <mergeCell ref="B42:C42"/>
    <mergeCell ref="B88:C88"/>
    <mergeCell ref="G77:H77"/>
    <mergeCell ref="C81:H81"/>
    <mergeCell ref="D42:F43"/>
    <mergeCell ref="B43:C43"/>
    <mergeCell ref="B67:H67"/>
    <mergeCell ref="B8:C8"/>
    <mergeCell ref="B9:C9"/>
    <mergeCell ref="B12:C12"/>
    <mergeCell ref="B14:H14"/>
    <mergeCell ref="B28:H28"/>
    <mergeCell ref="B85:C85"/>
    <mergeCell ref="C44:H44"/>
    <mergeCell ref="B48:C48"/>
    <mergeCell ref="C40:F40"/>
    <mergeCell ref="B95:C95"/>
    <mergeCell ref="C529:F529"/>
    <mergeCell ref="G529:H529"/>
    <mergeCell ref="B80:C80"/>
    <mergeCell ref="C82:H82"/>
    <mergeCell ref="B84:C84"/>
    <mergeCell ref="B51:C51"/>
    <mergeCell ref="C77:F77"/>
    <mergeCell ref="C156:H156"/>
    <mergeCell ref="B453:C453"/>
    <mergeCell ref="B477:H477"/>
    <mergeCell ref="C377:H377"/>
    <mergeCell ref="B103:H103"/>
    <mergeCell ref="B91:C91"/>
    <mergeCell ref="B92:C92"/>
    <mergeCell ref="C455:H455"/>
    <mergeCell ref="B457:C457"/>
    <mergeCell ref="B458:C458"/>
    <mergeCell ref="B461:C461"/>
    <mergeCell ref="B471:H471"/>
    <mergeCell ref="B435:H435"/>
    <mergeCell ref="C413:H413"/>
    <mergeCell ref="C414:H414"/>
    <mergeCell ref="B416:C416"/>
    <mergeCell ref="B117:C117"/>
    <mergeCell ref="B140:H140"/>
    <mergeCell ref="C228:H228"/>
    <mergeCell ref="B343:C343"/>
    <mergeCell ref="G409:H409"/>
    <mergeCell ref="B6583:H6583"/>
    <mergeCell ref="B6584:C6584"/>
    <mergeCell ref="D6584:F6585"/>
    <mergeCell ref="B6585:C6585"/>
    <mergeCell ref="B6562:H6562"/>
    <mergeCell ref="B6568:H6568"/>
    <mergeCell ref="B6558:C6558"/>
    <mergeCell ref="B6559:C6559"/>
    <mergeCell ref="B6560:C6560"/>
    <mergeCell ref="B6556:C6556"/>
    <mergeCell ref="B6555:H6555"/>
    <mergeCell ref="D6062:F6063"/>
    <mergeCell ref="B6063:C6063"/>
    <mergeCell ref="C6473:H6473"/>
    <mergeCell ref="C6508:H6508"/>
    <mergeCell ref="B6546:C6546"/>
    <mergeCell ref="D6505:F6506"/>
    <mergeCell ref="B6506:C6506"/>
    <mergeCell ref="C6249:H6249"/>
    <mergeCell ref="B6250:B6251"/>
    <mergeCell ref="C6250:H6251"/>
    <mergeCell ref="B6223:C6223"/>
    <mergeCell ref="B6075:C6075"/>
    <mergeCell ref="B6077:C6077"/>
    <mergeCell ref="C6548:H6548"/>
    <mergeCell ref="B6282:H6282"/>
    <mergeCell ref="B6283:C6283"/>
    <mergeCell ref="D6283:F6284"/>
    <mergeCell ref="B6284:C6284"/>
    <mergeCell ref="C6389:G6389"/>
    <mergeCell ref="B6295:C6295"/>
    <mergeCell ref="B6331:C6331"/>
    <mergeCell ref="B6390:H6390"/>
    <mergeCell ref="B6391:C6391"/>
    <mergeCell ref="D6391:F6392"/>
    <mergeCell ref="B6392:C6392"/>
    <mergeCell ref="C6393:H6393"/>
    <mergeCell ref="C6358:H6358"/>
    <mergeCell ref="B6359:B6360"/>
    <mergeCell ref="B6480:H6480"/>
    <mergeCell ref="C6468:F6468"/>
    <mergeCell ref="G6427:H6427"/>
    <mergeCell ref="B6362:C6362"/>
    <mergeCell ref="B6394:B6395"/>
    <mergeCell ref="C6394:H6395"/>
    <mergeCell ref="C6627:H6627"/>
    <mergeCell ref="B6629:C6629"/>
    <mergeCell ref="B6630:C6630"/>
    <mergeCell ref="B6631:C6631"/>
    <mergeCell ref="B6594:H6594"/>
    <mergeCell ref="B6601:H6601"/>
    <mergeCell ref="B6607:H6607"/>
    <mergeCell ref="C6622:F6622"/>
    <mergeCell ref="G6622:H6622"/>
    <mergeCell ref="B6623:H6623"/>
    <mergeCell ref="C6586:H6586"/>
    <mergeCell ref="C6587:H6587"/>
    <mergeCell ref="B6589:C6589"/>
    <mergeCell ref="B6590:C6590"/>
    <mergeCell ref="B6591:C6591"/>
    <mergeCell ref="B6592:C6592"/>
    <mergeCell ref="B6551:C6551"/>
    <mergeCell ref="C6582:F6582"/>
    <mergeCell ref="G6582:H6582"/>
    <mergeCell ref="B6670:C6670"/>
    <mergeCell ref="B6625:C6625"/>
    <mergeCell ref="C6626:H6626"/>
    <mergeCell ref="B6706:C6706"/>
    <mergeCell ref="B6707:C6707"/>
    <mergeCell ref="B6632:C6632"/>
    <mergeCell ref="B6634:H6634"/>
    <mergeCell ref="B6641:H6641"/>
    <mergeCell ref="B6647:H6647"/>
    <mergeCell ref="B6778:C6778"/>
    <mergeCell ref="B6779:C6779"/>
    <mergeCell ref="B6687:H6687"/>
    <mergeCell ref="C6666:H6666"/>
    <mergeCell ref="C6667:H6667"/>
    <mergeCell ref="B6669:C6669"/>
    <mergeCell ref="D6664:F6665"/>
    <mergeCell ref="B6665:C6665"/>
    <mergeCell ref="B6705:C6705"/>
    <mergeCell ref="B6717:H6717"/>
    <mergeCell ref="C6739:H6739"/>
    <mergeCell ref="C6769:F6769"/>
    <mergeCell ref="B6699:H6699"/>
    <mergeCell ref="B6700:C6700"/>
    <mergeCell ref="B6735:H6735"/>
    <mergeCell ref="B6776:C6776"/>
    <mergeCell ref="B6710:H6710"/>
    <mergeCell ref="C6738:H6738"/>
    <mergeCell ref="C6698:F6698"/>
    <mergeCell ref="G6698:H6698"/>
    <mergeCell ref="D6700:F6701"/>
    <mergeCell ref="B6723:H6723"/>
    <mergeCell ref="C6773:H6773"/>
    <mergeCell ref="C6774:H6774"/>
    <mergeCell ref="B6736:C6736"/>
    <mergeCell ref="D6736:F6737"/>
    <mergeCell ref="B6788:H6788"/>
    <mergeCell ref="B616:C616"/>
    <mergeCell ref="B617:C617"/>
    <mergeCell ref="B619:H619"/>
    <mergeCell ref="C5913:H5913"/>
    <mergeCell ref="C5914:H5914"/>
    <mergeCell ref="B6794:H6794"/>
    <mergeCell ref="B6663:H6663"/>
    <mergeCell ref="B6664:C6664"/>
    <mergeCell ref="B6770:H6770"/>
    <mergeCell ref="B607:H607"/>
    <mergeCell ref="B608:C608"/>
    <mergeCell ref="D608:F609"/>
    <mergeCell ref="B609:C609"/>
    <mergeCell ref="C610:H610"/>
    <mergeCell ref="C611:H611"/>
    <mergeCell ref="B6708:C6708"/>
    <mergeCell ref="B6070:C6070"/>
    <mergeCell ref="B6073:H6073"/>
    <mergeCell ref="G6769:H6769"/>
    <mergeCell ref="B6777:C6777"/>
    <mergeCell ref="C6662:F6662"/>
    <mergeCell ref="G6662:H6662"/>
    <mergeCell ref="B6074:C6074"/>
    <mergeCell ref="B6112:C6112"/>
    <mergeCell ref="B6134:C6134"/>
    <mergeCell ref="D6771:F6772"/>
    <mergeCell ref="B6772:C6772"/>
    <mergeCell ref="B961:C961"/>
    <mergeCell ref="B6781:H6781"/>
    <mergeCell ref="C1069:F1069"/>
    <mergeCell ref="B1071:C1071"/>
    <mergeCell ref="B1047:H1047"/>
    <mergeCell ref="B1039:H1039"/>
    <mergeCell ref="B1076:C1076"/>
    <mergeCell ref="G1069:H1069"/>
    <mergeCell ref="C1073:H1073"/>
    <mergeCell ref="C1074:H1074"/>
    <mergeCell ref="D1071:F1072"/>
    <mergeCell ref="B1072:C1072"/>
    <mergeCell ref="B1037:C1037"/>
    <mergeCell ref="B1083:C1083"/>
    <mergeCell ref="B1041:C1041"/>
    <mergeCell ref="B1088:H1088"/>
    <mergeCell ref="C1145:F1145"/>
    <mergeCell ref="G1145:H1145"/>
    <mergeCell ref="B1110:C1110"/>
    <mergeCell ref="C1111:H1111"/>
    <mergeCell ref="C1112:H1112"/>
    <mergeCell ref="C1107:F1107"/>
    <mergeCell ref="G1107:H1107"/>
    <mergeCell ref="B1095:H1095"/>
    <mergeCell ref="B1081:H1081"/>
    <mergeCell ref="B1079:C1079"/>
    <mergeCell ref="B1115:C1115"/>
    <mergeCell ref="B1116:C1116"/>
    <mergeCell ref="B1117:C1117"/>
    <mergeCell ref="B1119:H1119"/>
    <mergeCell ref="B1121:C1121"/>
    <mergeCell ref="B1108:H1108"/>
    <mergeCell ref="B1109:C1109"/>
    <mergeCell ref="B1810:C1810"/>
    <mergeCell ref="C1347:F1347"/>
    <mergeCell ref="C1383:F1383"/>
    <mergeCell ref="G1347:H1347"/>
    <mergeCell ref="B1366:C1366"/>
    <mergeCell ref="B1374:H1374"/>
    <mergeCell ref="B1671:C1671"/>
    <mergeCell ref="B1674:C1674"/>
    <mergeCell ref="H1674:H1678"/>
    <mergeCell ref="B1365:C1365"/>
    <mergeCell ref="B1361:C1361"/>
    <mergeCell ref="B1355:C1355"/>
    <mergeCell ref="B1931:C1931"/>
    <mergeCell ref="H1931:H1935"/>
    <mergeCell ref="B1943:C1943"/>
    <mergeCell ref="D1943:G1943"/>
    <mergeCell ref="H2072:H2074"/>
    <mergeCell ref="B2073:C2073"/>
    <mergeCell ref="C1351:H1351"/>
    <mergeCell ref="C1353:H1353"/>
    <mergeCell ref="B2074:C2074"/>
    <mergeCell ref="B1948:C1948"/>
    <mergeCell ref="D1948:H1948"/>
    <mergeCell ref="B1950:C1950"/>
    <mergeCell ref="H1950:H1953"/>
    <mergeCell ref="B1951:C1951"/>
    <mergeCell ref="B1952:C1952"/>
    <mergeCell ref="B1953:C1953"/>
    <mergeCell ref="D1832:H1832"/>
    <mergeCell ref="D1828:G1828"/>
    <mergeCell ref="B1829:H1829"/>
    <mergeCell ref="B1918:C1918"/>
    <mergeCell ref="B2078:C2078"/>
    <mergeCell ref="B1944:H1944"/>
    <mergeCell ref="B1945:D1945"/>
    <mergeCell ref="E1945:F1946"/>
    <mergeCell ref="B1946:D1946"/>
    <mergeCell ref="B1996:C1996"/>
    <mergeCell ref="C5953:H5953"/>
    <mergeCell ref="B5955:C5955"/>
    <mergeCell ref="C2248:H2248"/>
    <mergeCell ref="C2284:H2284"/>
    <mergeCell ref="B1801:C1801"/>
    <mergeCell ref="B3087:H3087"/>
    <mergeCell ref="C3184:H3184"/>
    <mergeCell ref="B3186:C3186"/>
    <mergeCell ref="B3187:C3187"/>
    <mergeCell ref="G5948:H5948"/>
    <mergeCell ref="B5949:H5949"/>
    <mergeCell ref="B5873:C5873"/>
    <mergeCell ref="D5873:F5874"/>
    <mergeCell ref="B2320:H2320"/>
    <mergeCell ref="B5872:H5872"/>
    <mergeCell ref="B2739:H2739"/>
    <mergeCell ref="B1802:C1802"/>
    <mergeCell ref="B1807:C1807"/>
    <mergeCell ref="H1807:H1811"/>
    <mergeCell ref="B1808:C1808"/>
    <mergeCell ref="B1809:C1809"/>
    <mergeCell ref="C2142:F2142"/>
    <mergeCell ref="C5875:H5875"/>
    <mergeCell ref="C2550:F2550"/>
    <mergeCell ref="G2550:H2550"/>
    <mergeCell ref="B2286:C2286"/>
    <mergeCell ref="B2260:C2260"/>
    <mergeCell ref="B2290:C2290"/>
    <mergeCell ref="B2292:H2292"/>
    <mergeCell ref="B2293:C2293"/>
    <mergeCell ref="B2500:H2500"/>
    <mergeCell ref="G5909:H5909"/>
    <mergeCell ref="B5965:C5965"/>
    <mergeCell ref="B5971:H5971"/>
    <mergeCell ref="C6020:F6020"/>
    <mergeCell ref="G6020:H6020"/>
    <mergeCell ref="B5990:C5990"/>
    <mergeCell ref="B5994:H5994"/>
    <mergeCell ref="B6003:H6003"/>
    <mergeCell ref="B5988:C5988"/>
    <mergeCell ref="B5956:C5956"/>
    <mergeCell ref="C6024:H6024"/>
    <mergeCell ref="B5989:C5989"/>
    <mergeCell ref="B6023:C6023"/>
    <mergeCell ref="B2338:C2338"/>
    <mergeCell ref="C2516:H2516"/>
    <mergeCell ref="B2518:C2518"/>
    <mergeCell ref="C2402:H2402"/>
    <mergeCell ref="B2334:C2334"/>
    <mergeCell ref="C2324:H2324"/>
    <mergeCell ref="B2405:C2405"/>
    <mergeCell ref="C2283:H2283"/>
    <mergeCell ref="B2565:C2565"/>
    <mergeCell ref="B2566:C2566"/>
    <mergeCell ref="B2411:C2411"/>
    <mergeCell ref="B2412:C2412"/>
    <mergeCell ref="B2513:C2513"/>
    <mergeCell ref="D2513:F2514"/>
    <mergeCell ref="C6025:H6025"/>
    <mergeCell ref="B5962:C5962"/>
    <mergeCell ref="B6029:C6029"/>
    <mergeCell ref="B5981:H5981"/>
    <mergeCell ref="B5982:C5982"/>
    <mergeCell ref="D5982:F5983"/>
    <mergeCell ref="B5983:C5983"/>
    <mergeCell ref="C5984:H5984"/>
    <mergeCell ref="F6783:F6784"/>
    <mergeCell ref="C6177:H6177"/>
    <mergeCell ref="D6211:F6212"/>
    <mergeCell ref="B6212:C6212"/>
    <mergeCell ref="C6213:H6213"/>
    <mergeCell ref="C6095:F6095"/>
    <mergeCell ref="G6095:H6095"/>
    <mergeCell ref="B6096:H6096"/>
    <mergeCell ref="B6097:C6097"/>
    <mergeCell ref="D6097:F6098"/>
    <mergeCell ref="B6783:B6784"/>
    <mergeCell ref="D6783:D6784"/>
    <mergeCell ref="C6132:H6132"/>
    <mergeCell ref="B6180:H6180"/>
    <mergeCell ref="B6139:C6139"/>
    <mergeCell ref="B6140:C6140"/>
    <mergeCell ref="B6174:H6174"/>
    <mergeCell ref="B6175:C6175"/>
    <mergeCell ref="D6175:F6176"/>
    <mergeCell ref="B6176:C6176"/>
    <mergeCell ref="B6681:H6681"/>
    <mergeCell ref="B6178:B6179"/>
    <mergeCell ref="B6771:C6771"/>
    <mergeCell ref="C6209:G6209"/>
    <mergeCell ref="B6210:H6210"/>
    <mergeCell ref="B6214:B6215"/>
    <mergeCell ref="C6214:H6215"/>
    <mergeCell ref="C6359:H6360"/>
    <mergeCell ref="B6671:C6671"/>
    <mergeCell ref="B6672:C6672"/>
    <mergeCell ref="B6674:H6674"/>
    <mergeCell ref="B6701:C6701"/>
    <mergeCell ref="B6079:C6079"/>
    <mergeCell ref="B6102:C6102"/>
    <mergeCell ref="C494:H494"/>
    <mergeCell ref="B496:C496"/>
    <mergeCell ref="B758:H758"/>
    <mergeCell ref="B497:C497"/>
    <mergeCell ref="B498:C498"/>
    <mergeCell ref="B499:C499"/>
    <mergeCell ref="B778:H778"/>
    <mergeCell ref="B797:H797"/>
    <mergeCell ref="B799:C799"/>
    <mergeCell ref="B807:C807"/>
    <mergeCell ref="B809:H809"/>
    <mergeCell ref="B765:C765"/>
    <mergeCell ref="B766:C766"/>
    <mergeCell ref="B767:C767"/>
    <mergeCell ref="B768:C768"/>
    <mergeCell ref="B845:C845"/>
    <mergeCell ref="B846:C846"/>
    <mergeCell ref="C834:F834"/>
    <mergeCell ref="B841:C841"/>
    <mergeCell ref="B836:C836"/>
    <mergeCell ref="B804:C804"/>
    <mergeCell ref="B805:C805"/>
    <mergeCell ref="B967:C967"/>
    <mergeCell ref="B798:C798"/>
    <mergeCell ref="B824:H824"/>
    <mergeCell ref="B817:H817"/>
    <mergeCell ref="D798:F799"/>
    <mergeCell ref="C493:H493"/>
    <mergeCell ref="C409:F409"/>
    <mergeCell ref="B417:C417"/>
    <mergeCell ref="B490:H490"/>
    <mergeCell ref="B491:C491"/>
    <mergeCell ref="D491:F492"/>
    <mergeCell ref="B492:C492"/>
    <mergeCell ref="B420:C420"/>
    <mergeCell ref="B422:H422"/>
    <mergeCell ref="B429:H429"/>
    <mergeCell ref="B412:C412"/>
    <mergeCell ref="C489:F489"/>
    <mergeCell ref="G489:H489"/>
    <mergeCell ref="G951:H951"/>
    <mergeCell ref="B770:H770"/>
    <mergeCell ref="B771:C771"/>
    <mergeCell ref="C762:H762"/>
    <mergeCell ref="B764:C764"/>
    <mergeCell ref="G834:H834"/>
    <mergeCell ref="D953:F954"/>
    <mergeCell ref="B954:C954"/>
    <mergeCell ref="B963:H963"/>
    <mergeCell ref="B844:C844"/>
    <mergeCell ref="B876:C876"/>
    <mergeCell ref="D876:F877"/>
    <mergeCell ref="B877:C877"/>
    <mergeCell ref="B843:C843"/>
    <mergeCell ref="B1154:C1154"/>
    <mergeCell ref="B1155:C1155"/>
    <mergeCell ref="B1157:H1157"/>
    <mergeCell ref="B1362:C1362"/>
    <mergeCell ref="B1363:C1363"/>
    <mergeCell ref="B1364:C1364"/>
    <mergeCell ref="B1367:C1367"/>
    <mergeCell ref="B1348:H1348"/>
    <mergeCell ref="B1315:C1315"/>
    <mergeCell ref="B1659:C1659"/>
    <mergeCell ref="B1078:C1078"/>
    <mergeCell ref="B1360:H1360"/>
    <mergeCell ref="B1358:C1358"/>
    <mergeCell ref="C1387:H1387"/>
    <mergeCell ref="B1085:C1085"/>
    <mergeCell ref="B1394:C1394"/>
    <mergeCell ref="B1392:C1392"/>
    <mergeCell ref="B1395:C1395"/>
    <mergeCell ref="B1404:H1404"/>
    <mergeCell ref="B1400:C1400"/>
    <mergeCell ref="B1446:H1446"/>
    <mergeCell ref="B1436:C1436"/>
    <mergeCell ref="B1437:C1437"/>
    <mergeCell ref="B1458:H1458"/>
    <mergeCell ref="B1582:B1583"/>
    <mergeCell ref="B1467:C1467"/>
    <mergeCell ref="B1468:C1468"/>
    <mergeCell ref="B1316:C1316"/>
    <mergeCell ref="B1384:H1384"/>
    <mergeCell ref="B1459:C1459"/>
    <mergeCell ref="B1460:C1460"/>
    <mergeCell ref="C1461:H1461"/>
    <mergeCell ref="B1035:C1035"/>
    <mergeCell ref="B1293:H1293"/>
    <mergeCell ref="B1279:H1279"/>
    <mergeCell ref="D1309:F1310"/>
    <mergeCell ref="B1314:C1314"/>
    <mergeCell ref="B1309:C1309"/>
    <mergeCell ref="B1159:C1159"/>
    <mergeCell ref="B1200:C1200"/>
    <mergeCell ref="B1201:C1201"/>
    <mergeCell ref="C1311:H1311"/>
    <mergeCell ref="C1150:H1150"/>
    <mergeCell ref="B1281:C1281"/>
    <mergeCell ref="B1282:C1282"/>
    <mergeCell ref="B1283:C1283"/>
    <mergeCell ref="B1284:C1284"/>
    <mergeCell ref="B1160:C1160"/>
    <mergeCell ref="B1161:C1161"/>
    <mergeCell ref="B1162:C1162"/>
    <mergeCell ref="B1164:H1164"/>
    <mergeCell ref="B1171:H1171"/>
    <mergeCell ref="B1195:C1195"/>
    <mergeCell ref="C1186:F1186"/>
    <mergeCell ref="B1310:C1310"/>
    <mergeCell ref="B1077:C1077"/>
    <mergeCell ref="B1086:C1086"/>
    <mergeCell ref="B1084:C1084"/>
    <mergeCell ref="B1070:H1070"/>
    <mergeCell ref="B1040:C1040"/>
    <mergeCell ref="B1036:C1036"/>
    <mergeCell ref="B1054:H1054"/>
    <mergeCell ref="B1042:C1042"/>
    <mergeCell ref="G1307:H1307"/>
    <mergeCell ref="C2247:H2247"/>
    <mergeCell ref="B927:C927"/>
    <mergeCell ref="B928:C928"/>
    <mergeCell ref="B1790:C1790"/>
    <mergeCell ref="H1790:H1796"/>
    <mergeCell ref="B1791:C1791"/>
    <mergeCell ref="B1792:C1792"/>
    <mergeCell ref="B929:C929"/>
    <mergeCell ref="B1794:C1794"/>
    <mergeCell ref="B938:H938"/>
    <mergeCell ref="B1678:C1678"/>
    <mergeCell ref="H1667:H1671"/>
    <mergeCell ref="B1668:C1668"/>
    <mergeCell ref="B1669:C1669"/>
    <mergeCell ref="B1670:C1670"/>
    <mergeCell ref="C1542:H1542"/>
    <mergeCell ref="B1543:H1543"/>
    <mergeCell ref="B1956:C1956"/>
    <mergeCell ref="H1956:H1958"/>
    <mergeCell ref="B1957:C1957"/>
    <mergeCell ref="B1958:C1958"/>
    <mergeCell ref="B1962:C1962"/>
    <mergeCell ref="H1962:H1966"/>
    <mergeCell ref="B1947:C1947"/>
    <mergeCell ref="B1848:C1848"/>
    <mergeCell ref="H1848:H1852"/>
    <mergeCell ref="H1855:H1859"/>
    <mergeCell ref="B1836:C1836"/>
    <mergeCell ref="B1837:C1837"/>
    <mergeCell ref="E1830:F1831"/>
    <mergeCell ref="B1882:C1882"/>
    <mergeCell ref="D1947:H1947"/>
    <mergeCell ref="B2157:C2157"/>
    <mergeCell ref="B2159:C2159"/>
    <mergeCell ref="B2161:C2161"/>
    <mergeCell ref="B2154:C2154"/>
    <mergeCell ref="B1991:C1991"/>
    <mergeCell ref="B1992:C1992"/>
    <mergeCell ref="B1993:C1993"/>
    <mergeCell ref="B1969:C1969"/>
    <mergeCell ref="H1969:H1973"/>
    <mergeCell ref="B1983:C1983"/>
    <mergeCell ref="D1983:G1983"/>
    <mergeCell ref="B1984:H1984"/>
    <mergeCell ref="B1985:D1985"/>
    <mergeCell ref="E1985:F1986"/>
    <mergeCell ref="B1986:D1986"/>
    <mergeCell ref="B2072:C2072"/>
    <mergeCell ref="B2519:C2519"/>
    <mergeCell ref="B1987:C1987"/>
    <mergeCell ref="D1987:H1987"/>
    <mergeCell ref="B1988:C1988"/>
    <mergeCell ref="D1988:H1988"/>
    <mergeCell ref="B1990:C1990"/>
    <mergeCell ref="H1990:H1993"/>
    <mergeCell ref="E2022:F2023"/>
    <mergeCell ref="B2023:D2023"/>
    <mergeCell ref="B2024:C2024"/>
    <mergeCell ref="B2113:C2113"/>
    <mergeCell ref="H2113:H2115"/>
    <mergeCell ref="B2114:C2114"/>
    <mergeCell ref="B2115:C2115"/>
    <mergeCell ref="B2124:C2124"/>
    <mergeCell ref="H2124:H2128"/>
    <mergeCell ref="H1918:H1920"/>
    <mergeCell ref="B1919:C1919"/>
    <mergeCell ref="B1920:C1920"/>
    <mergeCell ref="B1924:C1924"/>
    <mergeCell ref="H1924:H1928"/>
    <mergeCell ref="B1909:C1909"/>
    <mergeCell ref="D1909:H1909"/>
    <mergeCell ref="B1910:C1910"/>
    <mergeCell ref="D1910:H1910"/>
    <mergeCell ref="B1912:C1912"/>
    <mergeCell ref="H1912:H1915"/>
    <mergeCell ref="B1913:C1913"/>
    <mergeCell ref="B1914:C1914"/>
    <mergeCell ref="B1915:C1915"/>
    <mergeCell ref="B1906:H1906"/>
    <mergeCell ref="B1907:D1907"/>
    <mergeCell ref="E1907:F1908"/>
    <mergeCell ref="B1908:D1908"/>
    <mergeCell ref="B1838:C1838"/>
    <mergeCell ref="B1841:C1841"/>
    <mergeCell ref="B1844:C1844"/>
    <mergeCell ref="H2078:H2082"/>
    <mergeCell ref="B2063:C2063"/>
    <mergeCell ref="D2063:H2063"/>
    <mergeCell ref="B2064:C2064"/>
    <mergeCell ref="D2064:H2064"/>
    <mergeCell ref="B2066:C2066"/>
    <mergeCell ref="H2066:H2069"/>
    <mergeCell ref="B2067:C2067"/>
    <mergeCell ref="B2068:C2068"/>
    <mergeCell ref="B2069:C2069"/>
    <mergeCell ref="B2009:C2009"/>
    <mergeCell ref="H2009:H2013"/>
    <mergeCell ref="B2059:C2059"/>
    <mergeCell ref="D2059:G2059"/>
    <mergeCell ref="B2060:H2060"/>
    <mergeCell ref="B2061:D2061"/>
    <mergeCell ref="E2061:F2062"/>
    <mergeCell ref="B2062:D2062"/>
    <mergeCell ref="B2020:C2020"/>
    <mergeCell ref="D2020:G2020"/>
    <mergeCell ref="D2024:H2024"/>
    <mergeCell ref="B2025:C2025"/>
    <mergeCell ref="D2025:H2025"/>
    <mergeCell ref="B2027:C2027"/>
    <mergeCell ref="H2027:H2030"/>
    <mergeCell ref="B2028:C2028"/>
    <mergeCell ref="B2029:C2029"/>
    <mergeCell ref="B2021:H2021"/>
    <mergeCell ref="B2022:D2022"/>
    <mergeCell ref="B2104:C2104"/>
    <mergeCell ref="D2104:H2104"/>
    <mergeCell ref="B2105:C2105"/>
    <mergeCell ref="D2105:H2105"/>
    <mergeCell ref="B2107:C2107"/>
    <mergeCell ref="H2107:H2110"/>
    <mergeCell ref="B2108:C2108"/>
    <mergeCell ref="B2109:C2109"/>
    <mergeCell ref="B2110:C2110"/>
    <mergeCell ref="B2085:C2085"/>
    <mergeCell ref="H2085:H2089"/>
    <mergeCell ref="B2100:C2100"/>
    <mergeCell ref="D2100:G2100"/>
    <mergeCell ref="B2101:H2101"/>
    <mergeCell ref="B2102:D2102"/>
    <mergeCell ref="E2102:F2103"/>
    <mergeCell ref="B2103:D2103"/>
    <mergeCell ref="B2259:C2259"/>
    <mergeCell ref="B2261:C2261"/>
    <mergeCell ref="B2268:H2268"/>
    <mergeCell ref="E2275:F2275"/>
    <mergeCell ref="B2258:C2258"/>
    <mergeCell ref="C2398:F2398"/>
    <mergeCell ref="G2398:H2398"/>
    <mergeCell ref="G2319:H2319"/>
    <mergeCell ref="D2281:F2282"/>
    <mergeCell ref="B2282:C2282"/>
    <mergeCell ref="B2131:C2131"/>
    <mergeCell ref="H2131:H2135"/>
    <mergeCell ref="C2243:F2243"/>
    <mergeCell ref="G2243:H2243"/>
    <mergeCell ref="B2244:H2244"/>
    <mergeCell ref="B2245:C2245"/>
    <mergeCell ref="D2245:F2246"/>
    <mergeCell ref="B2246:C2246"/>
    <mergeCell ref="C2183:H2183"/>
    <mergeCell ref="C2184:H2184"/>
    <mergeCell ref="B2295:C2295"/>
    <mergeCell ref="B2339:C2339"/>
    <mergeCell ref="B2340:C2340"/>
    <mergeCell ref="C2179:F2179"/>
    <mergeCell ref="G2179:H2179"/>
    <mergeCell ref="B2170:H2170"/>
    <mergeCell ref="B2180:H2180"/>
    <mergeCell ref="B2181:C2181"/>
    <mergeCell ref="D2181:F2182"/>
    <mergeCell ref="B2182:C2182"/>
    <mergeCell ref="C2215:H2215"/>
    <mergeCell ref="B2217:C2217"/>
    <mergeCell ref="B2424:H2424"/>
    <mergeCell ref="C2511:F2511"/>
    <mergeCell ref="G2511:H2511"/>
    <mergeCell ref="B2512:H2512"/>
    <mergeCell ref="D2400:F2401"/>
    <mergeCell ref="B2406:C2406"/>
    <mergeCell ref="B2407:C2407"/>
    <mergeCell ref="B2409:H2409"/>
    <mergeCell ref="B2410:C2410"/>
    <mergeCell ref="C2403:H2403"/>
    <mergeCell ref="B2514:C2514"/>
    <mergeCell ref="B2451:C2451"/>
    <mergeCell ref="B2452:C2452"/>
    <mergeCell ref="B2453:C2453"/>
    <mergeCell ref="B2488:C2488"/>
    <mergeCell ref="B2489:C2489"/>
    <mergeCell ref="B2490:C2490"/>
    <mergeCell ref="B2492:C2492"/>
    <mergeCell ref="G2435:H2435"/>
    <mergeCell ref="C2435:F2435"/>
    <mergeCell ref="B2437:C2437"/>
    <mergeCell ref="B2436:H2436"/>
    <mergeCell ref="B2454:C2454"/>
    <mergeCell ref="B2455:C2455"/>
    <mergeCell ref="B2457:H2457"/>
    <mergeCell ref="B2495:H2495"/>
    <mergeCell ref="B2400:C2400"/>
    <mergeCell ref="B2450:C2450"/>
    <mergeCell ref="C5876:H5876"/>
    <mergeCell ref="B5880:C5880"/>
    <mergeCell ref="B5878:C5878"/>
    <mergeCell ref="B5857:H5857"/>
    <mergeCell ref="B2633:C2633"/>
    <mergeCell ref="C2623:F2623"/>
    <mergeCell ref="G2623:H2623"/>
    <mergeCell ref="B2572:H2572"/>
    <mergeCell ref="B2577:H2577"/>
    <mergeCell ref="B3113:H3113"/>
    <mergeCell ref="B3110:C3110"/>
    <mergeCell ref="B3029:C3029"/>
    <mergeCell ref="C3030:H3030"/>
    <mergeCell ref="B3009:C3009"/>
    <mergeCell ref="B3011:H3011"/>
    <mergeCell ref="B3001:C3001"/>
    <mergeCell ref="B3002:C3002"/>
    <mergeCell ref="B3003:C3003"/>
    <mergeCell ref="B5846:C5846"/>
    <mergeCell ref="B3075:C3075"/>
    <mergeCell ref="B3052:H3052"/>
    <mergeCell ref="B3008:C3008"/>
    <mergeCell ref="B3043:C3043"/>
    <mergeCell ref="B3044:C3044"/>
    <mergeCell ref="B3046:H3046"/>
    <mergeCell ref="D3028:F3029"/>
    <mergeCell ref="B3526:F3526"/>
    <mergeCell ref="B3527:F3527"/>
    <mergeCell ref="B3345:F3345"/>
    <mergeCell ref="B2672:C2672"/>
    <mergeCell ref="B2798:H2798"/>
    <mergeCell ref="B3114:C3114"/>
    <mergeCell ref="C2214:H2214"/>
    <mergeCell ref="B2218:C2218"/>
    <mergeCell ref="B2212:C2212"/>
    <mergeCell ref="B2211:H2211"/>
    <mergeCell ref="B2193:C2193"/>
    <mergeCell ref="B2194:C2194"/>
    <mergeCell ref="B2195:C2195"/>
    <mergeCell ref="B2197:H2197"/>
    <mergeCell ref="B2219:C2219"/>
    <mergeCell ref="B2186:C2186"/>
    <mergeCell ref="B2187:C2187"/>
    <mergeCell ref="B2188:C2188"/>
    <mergeCell ref="B2190:H2190"/>
    <mergeCell ref="B2201:H2201"/>
    <mergeCell ref="C2210:F2210"/>
    <mergeCell ref="G2210:H2210"/>
    <mergeCell ref="B2191:C2191"/>
    <mergeCell ref="B2192:C2192"/>
    <mergeCell ref="D2212:F2213"/>
    <mergeCell ref="B2213:C2213"/>
    <mergeCell ref="B2223:C2223"/>
    <mergeCell ref="B2224:C2224"/>
    <mergeCell ref="B2225:C2225"/>
    <mergeCell ref="B2226:C2226"/>
    <mergeCell ref="B2228:H2228"/>
    <mergeCell ref="B2232:H2232"/>
    <mergeCell ref="B2221:H2221"/>
    <mergeCell ref="B2222:C2222"/>
    <mergeCell ref="C2439:H2439"/>
    <mergeCell ref="C2440:H2440"/>
    <mergeCell ref="B2442:C2442"/>
    <mergeCell ref="C2998:H2998"/>
    <mergeCell ref="B2632:C2632"/>
    <mergeCell ref="B2445:C2445"/>
    <mergeCell ref="B2447:H2447"/>
    <mergeCell ref="B2448:C2448"/>
    <mergeCell ref="B2533:H2533"/>
    <mergeCell ref="B2538:H2538"/>
    <mergeCell ref="B2524:C2524"/>
    <mergeCell ref="B2525:C2525"/>
    <mergeCell ref="B2526:C2526"/>
    <mergeCell ref="B2527:C2527"/>
    <mergeCell ref="B2528:C2528"/>
    <mergeCell ref="B2530:C2530"/>
    <mergeCell ref="B2520:C2520"/>
    <mergeCell ref="B2413:C2413"/>
    <mergeCell ref="B2414:C2414"/>
    <mergeCell ref="B2415:C2415"/>
    <mergeCell ref="B2416:C2416"/>
    <mergeCell ref="C2515:H2515"/>
    <mergeCell ref="B2417:C2417"/>
    <mergeCell ref="B2419:H2419"/>
    <mergeCell ref="B5918:C5918"/>
    <mergeCell ref="B5919:C5919"/>
    <mergeCell ref="B5920:C5920"/>
    <mergeCell ref="B5922:H5922"/>
    <mergeCell ref="B5930:H5930"/>
    <mergeCell ref="B5910:H5910"/>
    <mergeCell ref="B6098:C6098"/>
    <mergeCell ref="B5937:H5937"/>
    <mergeCell ref="B5911:C5911"/>
    <mergeCell ref="D5911:F5912"/>
    <mergeCell ref="B5912:C5912"/>
    <mergeCell ref="B6133:H6133"/>
    <mergeCell ref="C6099:H6099"/>
    <mergeCell ref="C6100:H6100"/>
    <mergeCell ref="B3401:F3401"/>
    <mergeCell ref="B3402:F3402"/>
    <mergeCell ref="H3445:M3445"/>
    <mergeCell ref="H3452:L3452"/>
    <mergeCell ref="B6045:H6045"/>
    <mergeCell ref="B3495:D3495"/>
    <mergeCell ref="B3496:D3496"/>
    <mergeCell ref="B3497:F3497"/>
    <mergeCell ref="B3498:F3498"/>
    <mergeCell ref="B3499:F3499"/>
    <mergeCell ref="B3500:F3500"/>
    <mergeCell ref="B3528:F3528"/>
    <mergeCell ref="B3425:D3425"/>
    <mergeCell ref="E3425:F3425"/>
    <mergeCell ref="B3428:D3428"/>
    <mergeCell ref="B3429:D3429"/>
    <mergeCell ref="H3501:M3501"/>
    <mergeCell ref="B3468:F3468"/>
    <mergeCell ref="B3346:F3346"/>
    <mergeCell ref="B6037:C6037"/>
    <mergeCell ref="B6021:H6021"/>
    <mergeCell ref="B6022:C6022"/>
    <mergeCell ref="D6022:F6023"/>
    <mergeCell ref="B6008:H6008"/>
    <mergeCell ref="B6027:C6027"/>
    <mergeCell ref="B6040:H6040"/>
    <mergeCell ref="B5963:C5963"/>
    <mergeCell ref="B3430:F3430"/>
    <mergeCell ref="B3431:F3431"/>
    <mergeCell ref="B3432:F3432"/>
    <mergeCell ref="B3433:F3433"/>
    <mergeCell ref="H3436:M3436"/>
    <mergeCell ref="H3443:L3443"/>
    <mergeCell ref="B3403:F3403"/>
    <mergeCell ref="C5909:F5909"/>
    <mergeCell ref="B6033:C6033"/>
    <mergeCell ref="B6034:C6034"/>
    <mergeCell ref="B6035:C6035"/>
    <mergeCell ref="B6030:C6030"/>
    <mergeCell ref="B6036:C6036"/>
    <mergeCell ref="B3577:D3577"/>
    <mergeCell ref="E3577:F3577"/>
    <mergeCell ref="B3580:D3580"/>
    <mergeCell ref="B3581:D3581"/>
    <mergeCell ref="B3582:F3582"/>
    <mergeCell ref="B3583:F3583"/>
    <mergeCell ref="B3552:D3552"/>
    <mergeCell ref="B3524:D3524"/>
    <mergeCell ref="B3525:D3525"/>
    <mergeCell ref="B3463:D3463"/>
    <mergeCell ref="B3313:F3313"/>
    <mergeCell ref="B3343:D3343"/>
    <mergeCell ref="B3344:D3344"/>
    <mergeCell ref="B3315:D3315"/>
    <mergeCell ref="C6354:G6354"/>
    <mergeCell ref="B6355:H6355"/>
    <mergeCell ref="B6356:C6356"/>
    <mergeCell ref="D6356:F6357"/>
    <mergeCell ref="C6317:G6317"/>
    <mergeCell ref="B6318:H6318"/>
    <mergeCell ref="B6319:C6319"/>
    <mergeCell ref="D6319:F6320"/>
    <mergeCell ref="B6320:C6320"/>
    <mergeCell ref="C6321:H6321"/>
    <mergeCell ref="C6285:H6285"/>
    <mergeCell ref="B6286:B6287"/>
    <mergeCell ref="C6286:H6287"/>
    <mergeCell ref="B6288:H6288"/>
    <mergeCell ref="B6289:C6289"/>
    <mergeCell ref="B6290:C6290"/>
    <mergeCell ref="B6252:H6252"/>
    <mergeCell ref="B6253:C6253"/>
    <mergeCell ref="B6254:C6254"/>
    <mergeCell ref="C6281:G6281"/>
    <mergeCell ref="B3347:F3347"/>
    <mergeCell ref="B3348:F3348"/>
    <mergeCell ref="B3368:D3368"/>
    <mergeCell ref="E3368:F3368"/>
    <mergeCell ref="H3508:L3508"/>
    <mergeCell ref="B3521:D3521"/>
    <mergeCell ref="E3521:F3521"/>
    <mergeCell ref="B3404:F3404"/>
    <mergeCell ref="B3320:F3320"/>
    <mergeCell ref="B3340:D3340"/>
    <mergeCell ref="E3340:F3340"/>
    <mergeCell ref="B3316:D3316"/>
    <mergeCell ref="B3317:F3317"/>
    <mergeCell ref="B3318:F3318"/>
    <mergeCell ref="B3319:F3319"/>
    <mergeCell ref="B2046:C2046"/>
    <mergeCell ref="H2046:H2050"/>
    <mergeCell ref="B2033:C2033"/>
    <mergeCell ref="H2033:H2035"/>
    <mergeCell ref="B2034:C2034"/>
    <mergeCell ref="B2035:C2035"/>
    <mergeCell ref="B2039:C2039"/>
    <mergeCell ref="H2039:H2043"/>
    <mergeCell ref="B6357:C6357"/>
    <mergeCell ref="B3161:H3161"/>
    <mergeCell ref="B3166:H3166"/>
    <mergeCell ref="B3153:C3153"/>
    <mergeCell ref="B3154:C3154"/>
    <mergeCell ref="B3156:C3156"/>
    <mergeCell ref="B3157:C3157"/>
    <mergeCell ref="B3138:H3138"/>
    <mergeCell ref="B3139:C3139"/>
    <mergeCell ref="B6326:C6326"/>
    <mergeCell ref="B3070:C3070"/>
    <mergeCell ref="B3069:C3069"/>
    <mergeCell ref="B3469:F3469"/>
    <mergeCell ref="B3470:F3470"/>
    <mergeCell ref="B3471:F3471"/>
    <mergeCell ref="B3492:D3492"/>
    <mergeCell ref="E3492:F3492"/>
    <mergeCell ref="B2030:C2030"/>
    <mergeCell ref="B3188:C3188"/>
    <mergeCell ref="B3189:C3189"/>
    <mergeCell ref="B3191:H3191"/>
    <mergeCell ref="B3192:C3192"/>
    <mergeCell ref="B3193:C3193"/>
    <mergeCell ref="B3194:C3194"/>
    <mergeCell ref="B3016:H3016"/>
    <mergeCell ref="B3180:H3180"/>
    <mergeCell ref="B3181:C3181"/>
    <mergeCell ref="D3181:F3182"/>
    <mergeCell ref="B3182:C3182"/>
    <mergeCell ref="C3183:H3183"/>
    <mergeCell ref="B3396:D3396"/>
    <mergeCell ref="E3396:F3396"/>
    <mergeCell ref="B3399:D3399"/>
    <mergeCell ref="B3400:D3400"/>
    <mergeCell ref="B3371:D3371"/>
    <mergeCell ref="B3372:D3372"/>
    <mergeCell ref="B3373:F3373"/>
    <mergeCell ref="B3374:F3374"/>
    <mergeCell ref="B3375:F3375"/>
    <mergeCell ref="B3376:F3376"/>
    <mergeCell ref="B3063:H3063"/>
    <mergeCell ref="B3127:H3127"/>
    <mergeCell ref="B3118:C3118"/>
    <mergeCell ref="D3064:F3065"/>
    <mergeCell ref="B3072:C3072"/>
    <mergeCell ref="B3079:C3079"/>
    <mergeCell ref="B3074:H3074"/>
    <mergeCell ref="B3078:C3078"/>
    <mergeCell ref="B3071:C3071"/>
    <mergeCell ref="E3463:F3463"/>
    <mergeCell ref="B3466:D3466"/>
    <mergeCell ref="B3529:F3529"/>
    <mergeCell ref="B3549:D3549"/>
    <mergeCell ref="E3549:F3549"/>
    <mergeCell ref="B3636:D3636"/>
    <mergeCell ref="B3637:D3637"/>
    <mergeCell ref="B3638:F3638"/>
    <mergeCell ref="B3639:F3639"/>
    <mergeCell ref="B3640:F3640"/>
    <mergeCell ref="B3467:D3467"/>
    <mergeCell ref="B3641:F3641"/>
    <mergeCell ref="B3610:F3610"/>
    <mergeCell ref="B3611:F3611"/>
    <mergeCell ref="B3612:F3612"/>
    <mergeCell ref="B3613:F3613"/>
    <mergeCell ref="B3633:D3633"/>
    <mergeCell ref="E3633:F3633"/>
    <mergeCell ref="B3584:F3584"/>
    <mergeCell ref="B3585:F3585"/>
    <mergeCell ref="B3605:D3605"/>
    <mergeCell ref="E3605:F3605"/>
    <mergeCell ref="B3608:D3608"/>
    <mergeCell ref="B3609:D3609"/>
    <mergeCell ref="B3553:D3553"/>
    <mergeCell ref="B3554:F3554"/>
    <mergeCell ref="B3555:F3555"/>
    <mergeCell ref="B3556:F3556"/>
    <mergeCell ref="B3557:F3557"/>
    <mergeCell ref="B3694:F3694"/>
    <mergeCell ref="B3695:F3695"/>
    <mergeCell ref="B3696:F3696"/>
    <mergeCell ref="B3697:F3697"/>
    <mergeCell ref="B3717:D3717"/>
    <mergeCell ref="E3717:F3717"/>
    <mergeCell ref="B3668:F3668"/>
    <mergeCell ref="B3669:F3669"/>
    <mergeCell ref="B3689:D3689"/>
    <mergeCell ref="E3689:F3689"/>
    <mergeCell ref="B3692:D3692"/>
    <mergeCell ref="B3693:D3693"/>
    <mergeCell ref="B3661:D3661"/>
    <mergeCell ref="E3661:F3661"/>
    <mergeCell ref="B3664:D3664"/>
    <mergeCell ref="B3665:D3665"/>
    <mergeCell ref="B3666:F3666"/>
    <mergeCell ref="B3667:F3667"/>
    <mergeCell ref="B3752:F3752"/>
    <mergeCell ref="B3753:F3753"/>
    <mergeCell ref="B3773:D3773"/>
    <mergeCell ref="E3773:F3773"/>
    <mergeCell ref="B3776:D3776"/>
    <mergeCell ref="B3777:D3777"/>
    <mergeCell ref="B3745:D3745"/>
    <mergeCell ref="E3745:F3745"/>
    <mergeCell ref="B3748:D3748"/>
    <mergeCell ref="B3749:D3749"/>
    <mergeCell ref="B3750:F3750"/>
    <mergeCell ref="B3751:F3751"/>
    <mergeCell ref="B3720:D3720"/>
    <mergeCell ref="B3721:D3721"/>
    <mergeCell ref="B3722:F3722"/>
    <mergeCell ref="B3723:F3723"/>
    <mergeCell ref="B3724:F3724"/>
    <mergeCell ref="B3725:F3725"/>
    <mergeCell ref="B3829:D3829"/>
    <mergeCell ref="E3829:F3829"/>
    <mergeCell ref="B3832:D3832"/>
    <mergeCell ref="B3833:D3833"/>
    <mergeCell ref="B3834:F3834"/>
    <mergeCell ref="B3835:F3835"/>
    <mergeCell ref="B3804:D3804"/>
    <mergeCell ref="B3805:D3805"/>
    <mergeCell ref="B3806:F3806"/>
    <mergeCell ref="B3807:F3807"/>
    <mergeCell ref="B3808:F3808"/>
    <mergeCell ref="B3809:F3809"/>
    <mergeCell ref="B3778:F3778"/>
    <mergeCell ref="B3779:F3779"/>
    <mergeCell ref="B3780:F3780"/>
    <mergeCell ref="B3781:F3781"/>
    <mergeCell ref="B3801:D3801"/>
    <mergeCell ref="E3801:F3801"/>
    <mergeCell ref="B3888:D3888"/>
    <mergeCell ref="B3889:D3889"/>
    <mergeCell ref="B3890:F3890"/>
    <mergeCell ref="B3891:F3891"/>
    <mergeCell ref="B3892:F3892"/>
    <mergeCell ref="B3893:F3893"/>
    <mergeCell ref="B3862:F3862"/>
    <mergeCell ref="B3863:F3863"/>
    <mergeCell ref="B3864:F3864"/>
    <mergeCell ref="B3865:F3865"/>
    <mergeCell ref="B3885:D3885"/>
    <mergeCell ref="E3885:F3885"/>
    <mergeCell ref="B3836:F3836"/>
    <mergeCell ref="B3837:F3837"/>
    <mergeCell ref="B3857:D3857"/>
    <mergeCell ref="E3857:F3857"/>
    <mergeCell ref="B3860:D3860"/>
    <mergeCell ref="B3861:D3861"/>
    <mergeCell ref="B3946:F3946"/>
    <mergeCell ref="B3947:F3947"/>
    <mergeCell ref="B3948:F3948"/>
    <mergeCell ref="B3949:F3949"/>
    <mergeCell ref="B3969:D3969"/>
    <mergeCell ref="E3969:F3969"/>
    <mergeCell ref="B3920:F3920"/>
    <mergeCell ref="B3921:F3921"/>
    <mergeCell ref="B3941:D3941"/>
    <mergeCell ref="E3941:F3941"/>
    <mergeCell ref="B3944:D3944"/>
    <mergeCell ref="B3945:D3945"/>
    <mergeCell ref="B3913:D3913"/>
    <mergeCell ref="E3913:F3913"/>
    <mergeCell ref="B3916:D3916"/>
    <mergeCell ref="B3917:D3917"/>
    <mergeCell ref="B3918:F3918"/>
    <mergeCell ref="B3919:F3919"/>
    <mergeCell ref="B4004:F4004"/>
    <mergeCell ref="B4005:F4005"/>
    <mergeCell ref="B4025:D4025"/>
    <mergeCell ref="E4025:F4025"/>
    <mergeCell ref="B4028:D4028"/>
    <mergeCell ref="B4029:D4029"/>
    <mergeCell ref="B3997:D3997"/>
    <mergeCell ref="E3997:F3997"/>
    <mergeCell ref="B4000:D4000"/>
    <mergeCell ref="B4001:D4001"/>
    <mergeCell ref="B4002:F4002"/>
    <mergeCell ref="B4003:F4003"/>
    <mergeCell ref="B3972:D3972"/>
    <mergeCell ref="B3973:D3973"/>
    <mergeCell ref="B3974:F3974"/>
    <mergeCell ref="B3975:F3975"/>
    <mergeCell ref="B3976:F3976"/>
    <mergeCell ref="B3977:F3977"/>
    <mergeCell ref="B4081:D4081"/>
    <mergeCell ref="E4081:F4081"/>
    <mergeCell ref="B4084:D4084"/>
    <mergeCell ref="B4085:D4085"/>
    <mergeCell ref="B4086:F4086"/>
    <mergeCell ref="B4087:F4087"/>
    <mergeCell ref="B4056:D4056"/>
    <mergeCell ref="B4057:D4057"/>
    <mergeCell ref="B4058:F4058"/>
    <mergeCell ref="B4059:F4059"/>
    <mergeCell ref="B4060:F4060"/>
    <mergeCell ref="B4061:F4061"/>
    <mergeCell ref="B4030:F4030"/>
    <mergeCell ref="B4031:F4031"/>
    <mergeCell ref="B4032:F4032"/>
    <mergeCell ref="B4033:F4033"/>
    <mergeCell ref="B4053:D4053"/>
    <mergeCell ref="E4053:F4053"/>
    <mergeCell ref="B4165:D4165"/>
    <mergeCell ref="E4165:F4165"/>
    <mergeCell ref="B4168:D4168"/>
    <mergeCell ref="B4169:D4169"/>
    <mergeCell ref="B4140:D4140"/>
    <mergeCell ref="B4141:D4141"/>
    <mergeCell ref="B4142:F4142"/>
    <mergeCell ref="B4143:F4143"/>
    <mergeCell ref="B4144:F4144"/>
    <mergeCell ref="B4145:F4145"/>
    <mergeCell ref="B4114:F4114"/>
    <mergeCell ref="B4115:F4115"/>
    <mergeCell ref="B4116:F4116"/>
    <mergeCell ref="B4117:F4117"/>
    <mergeCell ref="B4137:D4137"/>
    <mergeCell ref="E4137:F4137"/>
    <mergeCell ref="B4088:F4088"/>
    <mergeCell ref="B4089:F4089"/>
    <mergeCell ref="B4109:D4109"/>
    <mergeCell ref="E4109:F4109"/>
    <mergeCell ref="B4112:D4112"/>
    <mergeCell ref="B4113:D4113"/>
    <mergeCell ref="B4221:D4221"/>
    <mergeCell ref="E4221:F4221"/>
    <mergeCell ref="B4224:D4224"/>
    <mergeCell ref="B4225:D4225"/>
    <mergeCell ref="B4226:F4226"/>
    <mergeCell ref="B4227:F4227"/>
    <mergeCell ref="B4196:D4196"/>
    <mergeCell ref="B4197:D4197"/>
    <mergeCell ref="B4198:F4198"/>
    <mergeCell ref="B4199:F4199"/>
    <mergeCell ref="B4200:F4200"/>
    <mergeCell ref="B4201:F4201"/>
    <mergeCell ref="B4170:F4170"/>
    <mergeCell ref="B4171:F4171"/>
    <mergeCell ref="B4172:F4172"/>
    <mergeCell ref="B4173:F4173"/>
    <mergeCell ref="B4193:D4193"/>
    <mergeCell ref="E4193:F4193"/>
    <mergeCell ref="B4280:D4280"/>
    <mergeCell ref="B4281:D4281"/>
    <mergeCell ref="B4282:F4282"/>
    <mergeCell ref="B4283:F4283"/>
    <mergeCell ref="B4284:F4284"/>
    <mergeCell ref="B4285:F4285"/>
    <mergeCell ref="B4254:F4254"/>
    <mergeCell ref="B4255:F4255"/>
    <mergeCell ref="B4256:F4256"/>
    <mergeCell ref="B4257:F4257"/>
    <mergeCell ref="B4277:D4277"/>
    <mergeCell ref="E4277:F4277"/>
    <mergeCell ref="B4228:F4228"/>
    <mergeCell ref="B4229:F4229"/>
    <mergeCell ref="B4249:D4249"/>
    <mergeCell ref="E4249:F4249"/>
    <mergeCell ref="B4252:D4252"/>
    <mergeCell ref="B4253:D4253"/>
    <mergeCell ref="B4338:F4338"/>
    <mergeCell ref="B4339:F4339"/>
    <mergeCell ref="B4340:F4340"/>
    <mergeCell ref="B4341:F4341"/>
    <mergeCell ref="B4361:D4361"/>
    <mergeCell ref="E4361:F4361"/>
    <mergeCell ref="B4312:F4312"/>
    <mergeCell ref="B4313:F4313"/>
    <mergeCell ref="B4333:D4333"/>
    <mergeCell ref="E4333:F4333"/>
    <mergeCell ref="B4336:D4336"/>
    <mergeCell ref="B4337:D4337"/>
    <mergeCell ref="B4305:D4305"/>
    <mergeCell ref="E4305:F4305"/>
    <mergeCell ref="B4308:D4308"/>
    <mergeCell ref="B4309:D4309"/>
    <mergeCell ref="B4310:F4310"/>
    <mergeCell ref="B4311:F4311"/>
    <mergeCell ref="B4396:F4396"/>
    <mergeCell ref="B4397:F4397"/>
    <mergeCell ref="B4417:D4417"/>
    <mergeCell ref="E4417:F4417"/>
    <mergeCell ref="B4420:D4420"/>
    <mergeCell ref="B4421:D4421"/>
    <mergeCell ref="B4389:D4389"/>
    <mergeCell ref="E4389:F4389"/>
    <mergeCell ref="B4392:D4392"/>
    <mergeCell ref="B4393:D4393"/>
    <mergeCell ref="B4394:F4394"/>
    <mergeCell ref="B4395:F4395"/>
    <mergeCell ref="B4364:D4364"/>
    <mergeCell ref="B4365:D4365"/>
    <mergeCell ref="B4366:F4366"/>
    <mergeCell ref="B4367:F4367"/>
    <mergeCell ref="B4368:F4368"/>
    <mergeCell ref="B4369:F4369"/>
    <mergeCell ref="B4473:D4473"/>
    <mergeCell ref="E4473:F4473"/>
    <mergeCell ref="B4476:D4476"/>
    <mergeCell ref="B4477:D4477"/>
    <mergeCell ref="B4478:F4478"/>
    <mergeCell ref="B4479:F4479"/>
    <mergeCell ref="B4448:D4448"/>
    <mergeCell ref="B4449:D4449"/>
    <mergeCell ref="B4450:F4450"/>
    <mergeCell ref="B4451:F4451"/>
    <mergeCell ref="B4452:F4452"/>
    <mergeCell ref="B4453:F4453"/>
    <mergeCell ref="B4422:F4422"/>
    <mergeCell ref="B4423:F4423"/>
    <mergeCell ref="B4424:F4424"/>
    <mergeCell ref="B4425:F4425"/>
    <mergeCell ref="B4445:D4445"/>
    <mergeCell ref="E4445:F4445"/>
    <mergeCell ref="B4532:D4532"/>
    <mergeCell ref="B4533:D4533"/>
    <mergeCell ref="B4534:F4534"/>
    <mergeCell ref="B4535:F4535"/>
    <mergeCell ref="B4536:F4536"/>
    <mergeCell ref="B4537:F4537"/>
    <mergeCell ref="B4506:F4506"/>
    <mergeCell ref="B4507:F4507"/>
    <mergeCell ref="B4508:F4508"/>
    <mergeCell ref="B4509:F4509"/>
    <mergeCell ref="B4529:D4529"/>
    <mergeCell ref="E4529:F4529"/>
    <mergeCell ref="B4480:F4480"/>
    <mergeCell ref="B4481:F4481"/>
    <mergeCell ref="B4501:D4501"/>
    <mergeCell ref="E4501:F4501"/>
    <mergeCell ref="B4504:D4504"/>
    <mergeCell ref="B4505:D4505"/>
    <mergeCell ref="B4590:F4590"/>
    <mergeCell ref="B4591:F4591"/>
    <mergeCell ref="B4592:F4592"/>
    <mergeCell ref="B4593:F4593"/>
    <mergeCell ref="B4613:D4613"/>
    <mergeCell ref="E4613:F4613"/>
    <mergeCell ref="B4564:F4564"/>
    <mergeCell ref="B4565:F4565"/>
    <mergeCell ref="B4585:D4585"/>
    <mergeCell ref="E4585:F4585"/>
    <mergeCell ref="B4588:D4588"/>
    <mergeCell ref="B4589:D4589"/>
    <mergeCell ref="B4557:D4557"/>
    <mergeCell ref="E4557:F4557"/>
    <mergeCell ref="B4560:D4560"/>
    <mergeCell ref="B4561:D4561"/>
    <mergeCell ref="B4562:F4562"/>
    <mergeCell ref="B4563:F4563"/>
    <mergeCell ref="B4648:F4648"/>
    <mergeCell ref="B4649:F4649"/>
    <mergeCell ref="B4669:D4669"/>
    <mergeCell ref="E4669:F4669"/>
    <mergeCell ref="B4672:D4672"/>
    <mergeCell ref="B4673:D4673"/>
    <mergeCell ref="B4641:D4641"/>
    <mergeCell ref="E4641:F4641"/>
    <mergeCell ref="B4644:D4644"/>
    <mergeCell ref="B4645:D4645"/>
    <mergeCell ref="B4646:F4646"/>
    <mergeCell ref="B4647:F4647"/>
    <mergeCell ref="B4616:D4616"/>
    <mergeCell ref="B4617:D4617"/>
    <mergeCell ref="B4618:F4618"/>
    <mergeCell ref="B4619:F4619"/>
    <mergeCell ref="B4620:F4620"/>
    <mergeCell ref="B4621:F4621"/>
    <mergeCell ref="B4725:D4725"/>
    <mergeCell ref="E4725:F4725"/>
    <mergeCell ref="B4728:D4728"/>
    <mergeCell ref="B4729:D4729"/>
    <mergeCell ref="B4730:F4730"/>
    <mergeCell ref="B4731:F4731"/>
    <mergeCell ref="B4700:D4700"/>
    <mergeCell ref="B4701:D4701"/>
    <mergeCell ref="B4702:F4702"/>
    <mergeCell ref="B4703:F4703"/>
    <mergeCell ref="B4704:F4704"/>
    <mergeCell ref="B4705:F4705"/>
    <mergeCell ref="B4674:F4674"/>
    <mergeCell ref="B4675:F4675"/>
    <mergeCell ref="B4676:F4676"/>
    <mergeCell ref="B4677:F4677"/>
    <mergeCell ref="B4697:D4697"/>
    <mergeCell ref="E4697:F4697"/>
    <mergeCell ref="B4784:D4784"/>
    <mergeCell ref="B4785:D4785"/>
    <mergeCell ref="B4786:F4786"/>
    <mergeCell ref="B4787:F4787"/>
    <mergeCell ref="B4788:F4788"/>
    <mergeCell ref="B4789:F4789"/>
    <mergeCell ref="B4758:F4758"/>
    <mergeCell ref="B4759:F4759"/>
    <mergeCell ref="B4760:F4760"/>
    <mergeCell ref="B4761:F4761"/>
    <mergeCell ref="B4781:D4781"/>
    <mergeCell ref="E4781:F4781"/>
    <mergeCell ref="B4732:F4732"/>
    <mergeCell ref="B4733:F4733"/>
    <mergeCell ref="B4753:D4753"/>
    <mergeCell ref="E4753:F4753"/>
    <mergeCell ref="B4756:D4756"/>
    <mergeCell ref="B4757:D4757"/>
    <mergeCell ref="B4842:F4842"/>
    <mergeCell ref="B4843:F4843"/>
    <mergeCell ref="B4844:F4844"/>
    <mergeCell ref="B4845:F4845"/>
    <mergeCell ref="B4865:D4865"/>
    <mergeCell ref="E4865:F4865"/>
    <mergeCell ref="B4816:F4816"/>
    <mergeCell ref="B4817:F4817"/>
    <mergeCell ref="B4837:D4837"/>
    <mergeCell ref="E4837:F4837"/>
    <mergeCell ref="B4840:D4840"/>
    <mergeCell ref="B4841:D4841"/>
    <mergeCell ref="B4809:D4809"/>
    <mergeCell ref="E4809:F4809"/>
    <mergeCell ref="B4812:D4812"/>
    <mergeCell ref="B4813:D4813"/>
    <mergeCell ref="B4814:F4814"/>
    <mergeCell ref="B4815:F4815"/>
    <mergeCell ref="B4900:F4900"/>
    <mergeCell ref="B4901:F4901"/>
    <mergeCell ref="B4921:D4921"/>
    <mergeCell ref="E4921:F4921"/>
    <mergeCell ref="B4924:D4924"/>
    <mergeCell ref="B4925:D4925"/>
    <mergeCell ref="B4893:D4893"/>
    <mergeCell ref="E4893:F4893"/>
    <mergeCell ref="B4896:D4896"/>
    <mergeCell ref="B4897:D4897"/>
    <mergeCell ref="B4898:F4898"/>
    <mergeCell ref="B4899:F4899"/>
    <mergeCell ref="B4868:D4868"/>
    <mergeCell ref="B4869:D4869"/>
    <mergeCell ref="B4870:F4870"/>
    <mergeCell ref="B4871:F4871"/>
    <mergeCell ref="B4872:F4872"/>
    <mergeCell ref="B4873:F4873"/>
    <mergeCell ref="B4977:D4977"/>
    <mergeCell ref="E4977:F4977"/>
    <mergeCell ref="B4980:D4980"/>
    <mergeCell ref="B4981:D4981"/>
    <mergeCell ref="B4982:F4982"/>
    <mergeCell ref="B4983:F4983"/>
    <mergeCell ref="B4952:D4952"/>
    <mergeCell ref="B4953:D4953"/>
    <mergeCell ref="B4954:F4954"/>
    <mergeCell ref="B4955:F4955"/>
    <mergeCell ref="B4956:F4956"/>
    <mergeCell ref="B4957:F4957"/>
    <mergeCell ref="B4926:F4926"/>
    <mergeCell ref="B4927:F4927"/>
    <mergeCell ref="B4928:F4928"/>
    <mergeCell ref="B4929:F4929"/>
    <mergeCell ref="B4949:D4949"/>
    <mergeCell ref="E4949:F4949"/>
    <mergeCell ref="B5041:D5041"/>
    <mergeCell ref="B5042:D5042"/>
    <mergeCell ref="B5043:F5043"/>
    <mergeCell ref="B5044:F5044"/>
    <mergeCell ref="B5045:F5045"/>
    <mergeCell ref="B5046:F5046"/>
    <mergeCell ref="B5010:F5010"/>
    <mergeCell ref="B5011:F5011"/>
    <mergeCell ref="B5012:F5012"/>
    <mergeCell ref="B5013:F5013"/>
    <mergeCell ref="B5038:D5038"/>
    <mergeCell ref="E5038:F5038"/>
    <mergeCell ref="B4984:F4984"/>
    <mergeCell ref="B4985:F4985"/>
    <mergeCell ref="B5005:D5005"/>
    <mergeCell ref="E5005:F5005"/>
    <mergeCell ref="B5008:D5008"/>
    <mergeCell ref="B5009:D5009"/>
    <mergeCell ref="B5099:F5099"/>
    <mergeCell ref="B5100:F5100"/>
    <mergeCell ref="B5101:F5101"/>
    <mergeCell ref="B5102:F5102"/>
    <mergeCell ref="B5122:D5122"/>
    <mergeCell ref="E5122:F5122"/>
    <mergeCell ref="B5073:F5073"/>
    <mergeCell ref="B5074:F5074"/>
    <mergeCell ref="B5094:D5094"/>
    <mergeCell ref="E5094:F5094"/>
    <mergeCell ref="B5097:D5097"/>
    <mergeCell ref="B5098:D5098"/>
    <mergeCell ref="B5066:D5066"/>
    <mergeCell ref="E5066:F5066"/>
    <mergeCell ref="B5069:D5069"/>
    <mergeCell ref="B5070:D5070"/>
    <mergeCell ref="B5071:F5071"/>
    <mergeCell ref="B5072:F5072"/>
    <mergeCell ref="B5157:F5157"/>
    <mergeCell ref="B5158:F5158"/>
    <mergeCell ref="B5178:D5178"/>
    <mergeCell ref="E5178:F5178"/>
    <mergeCell ref="B5181:D5181"/>
    <mergeCell ref="B5182:D5182"/>
    <mergeCell ref="B5150:D5150"/>
    <mergeCell ref="E5150:F5150"/>
    <mergeCell ref="B5153:D5153"/>
    <mergeCell ref="B5154:D5154"/>
    <mergeCell ref="B5155:F5155"/>
    <mergeCell ref="B5156:F5156"/>
    <mergeCell ref="B5125:D5125"/>
    <mergeCell ref="B5126:D5126"/>
    <mergeCell ref="B5127:F5127"/>
    <mergeCell ref="B5128:F5128"/>
    <mergeCell ref="B5129:F5129"/>
    <mergeCell ref="B5130:F5130"/>
    <mergeCell ref="B5234:D5234"/>
    <mergeCell ref="E5234:F5234"/>
    <mergeCell ref="B5237:D5237"/>
    <mergeCell ref="B5238:D5238"/>
    <mergeCell ref="B5239:F5239"/>
    <mergeCell ref="B5240:F5240"/>
    <mergeCell ref="B5209:D5209"/>
    <mergeCell ref="B5210:D5210"/>
    <mergeCell ref="B5211:F5211"/>
    <mergeCell ref="B5212:F5212"/>
    <mergeCell ref="B5213:F5213"/>
    <mergeCell ref="B5214:F5214"/>
    <mergeCell ref="B5183:F5183"/>
    <mergeCell ref="B5184:F5184"/>
    <mergeCell ref="B5185:F5185"/>
    <mergeCell ref="B5186:F5186"/>
    <mergeCell ref="B5206:D5206"/>
    <mergeCell ref="E5206:F5206"/>
    <mergeCell ref="B5293:D5293"/>
    <mergeCell ref="B5294:D5294"/>
    <mergeCell ref="B5295:F5295"/>
    <mergeCell ref="B5296:F5296"/>
    <mergeCell ref="B5297:F5297"/>
    <mergeCell ref="B5298:F5298"/>
    <mergeCell ref="B5267:F5267"/>
    <mergeCell ref="B5268:F5268"/>
    <mergeCell ref="B5269:F5269"/>
    <mergeCell ref="B5270:F5270"/>
    <mergeCell ref="B5290:D5290"/>
    <mergeCell ref="E5290:F5290"/>
    <mergeCell ref="B5241:F5241"/>
    <mergeCell ref="B5242:F5242"/>
    <mergeCell ref="B5262:D5262"/>
    <mergeCell ref="E5262:F5262"/>
    <mergeCell ref="B5265:D5265"/>
    <mergeCell ref="B5266:D5266"/>
    <mergeCell ref="B5325:F5325"/>
    <mergeCell ref="B5326:F5326"/>
    <mergeCell ref="B5346:D5346"/>
    <mergeCell ref="E5346:F5346"/>
    <mergeCell ref="B5318:D5318"/>
    <mergeCell ref="E5318:F5318"/>
    <mergeCell ref="B5321:D5321"/>
    <mergeCell ref="B5322:D5322"/>
    <mergeCell ref="B5323:F5323"/>
    <mergeCell ref="B5324:F5324"/>
    <mergeCell ref="B5426:F5426"/>
    <mergeCell ref="B5427:F5427"/>
    <mergeCell ref="B5459:D5459"/>
    <mergeCell ref="E5459:F5459"/>
    <mergeCell ref="B5462:D5462"/>
    <mergeCell ref="B5463:D5463"/>
    <mergeCell ref="B5419:D5419"/>
    <mergeCell ref="E5419:F5419"/>
    <mergeCell ref="B5422:D5422"/>
    <mergeCell ref="B5423:D5423"/>
    <mergeCell ref="B5424:F5424"/>
    <mergeCell ref="B5425:F5425"/>
    <mergeCell ref="B5398:F5398"/>
    <mergeCell ref="B5399:F5399"/>
    <mergeCell ref="B5400:F5400"/>
    <mergeCell ref="B5351:D5351"/>
    <mergeCell ref="B5352:F5352"/>
    <mergeCell ref="B5353:F5353"/>
    <mergeCell ref="B5354:F5354"/>
    <mergeCell ref="B5375:E5375"/>
    <mergeCell ref="B5397:F5397"/>
    <mergeCell ref="B5396:D5396"/>
    <mergeCell ref="B5522:D5522"/>
    <mergeCell ref="E5522:F5522"/>
    <mergeCell ref="B5525:D5525"/>
    <mergeCell ref="B5526:D5526"/>
    <mergeCell ref="B5527:F5527"/>
    <mergeCell ref="B5528:F5528"/>
    <mergeCell ref="B5497:D5497"/>
    <mergeCell ref="B5498:D5498"/>
    <mergeCell ref="B5499:F5499"/>
    <mergeCell ref="B5500:F5500"/>
    <mergeCell ref="B5501:F5501"/>
    <mergeCell ref="B5502:F5502"/>
    <mergeCell ref="B5464:F5464"/>
    <mergeCell ref="B5465:F5465"/>
    <mergeCell ref="B5466:F5466"/>
    <mergeCell ref="B5467:F5467"/>
    <mergeCell ref="B5494:D5494"/>
    <mergeCell ref="E5494:F5494"/>
    <mergeCell ref="B5594:D5594"/>
    <mergeCell ref="B5595:D5595"/>
    <mergeCell ref="B5596:F5596"/>
    <mergeCell ref="B5597:F5597"/>
    <mergeCell ref="B5598:F5598"/>
    <mergeCell ref="B5599:F5599"/>
    <mergeCell ref="B5562:F5562"/>
    <mergeCell ref="B5563:F5563"/>
    <mergeCell ref="B5564:F5564"/>
    <mergeCell ref="B5565:F5565"/>
    <mergeCell ref="B5591:D5591"/>
    <mergeCell ref="E5591:F5591"/>
    <mergeCell ref="B5529:F5529"/>
    <mergeCell ref="B5530:F5530"/>
    <mergeCell ref="B5557:D5557"/>
    <mergeCell ref="E5557:F5557"/>
    <mergeCell ref="B5560:D5560"/>
    <mergeCell ref="B5561:D5561"/>
    <mergeCell ref="B5693:F5693"/>
    <mergeCell ref="B5694:F5694"/>
    <mergeCell ref="B5695:F5695"/>
    <mergeCell ref="B5660:F5660"/>
    <mergeCell ref="B5661:F5661"/>
    <mergeCell ref="B5662:F5662"/>
    <mergeCell ref="B5663:F5663"/>
    <mergeCell ref="B5687:D5687"/>
    <mergeCell ref="E5687:F5687"/>
    <mergeCell ref="B5630:F5630"/>
    <mergeCell ref="B5631:F5631"/>
    <mergeCell ref="B5655:D5655"/>
    <mergeCell ref="E5655:F5655"/>
    <mergeCell ref="B5658:D5658"/>
    <mergeCell ref="B5659:D5659"/>
    <mergeCell ref="B5623:D5623"/>
    <mergeCell ref="E5623:F5623"/>
    <mergeCell ref="B5626:D5626"/>
    <mergeCell ref="B5627:D5627"/>
    <mergeCell ref="B5628:F5628"/>
    <mergeCell ref="B5629:F5629"/>
    <mergeCell ref="B5808:F5808"/>
    <mergeCell ref="B5828:D5828"/>
    <mergeCell ref="E5828:F5828"/>
    <mergeCell ref="B5800:D5800"/>
    <mergeCell ref="E5800:F5800"/>
    <mergeCell ref="B5803:D5803"/>
    <mergeCell ref="B5804:D5804"/>
    <mergeCell ref="B5805:F5805"/>
    <mergeCell ref="B5806:F5806"/>
    <mergeCell ref="B5773:D5773"/>
    <mergeCell ref="B5774:D5774"/>
    <mergeCell ref="B5775:F5775"/>
    <mergeCell ref="B5776:F5776"/>
    <mergeCell ref="B5777:F5777"/>
    <mergeCell ref="B5778:F5778"/>
    <mergeCell ref="B5747:F5747"/>
    <mergeCell ref="B5748:F5748"/>
    <mergeCell ref="B5749:F5749"/>
    <mergeCell ref="B5750:F5750"/>
    <mergeCell ref="B5770:D5770"/>
    <mergeCell ref="E5770:F5770"/>
    <mergeCell ref="D1741:H1741"/>
    <mergeCell ref="B1742:C1743"/>
    <mergeCell ref="D1742:H1743"/>
    <mergeCell ref="B1745:C1745"/>
    <mergeCell ref="H1745:H1750"/>
    <mergeCell ref="B1746:C1746"/>
    <mergeCell ref="B1747:C1747"/>
    <mergeCell ref="B1748:C1748"/>
    <mergeCell ref="B1749:C1749"/>
    <mergeCell ref="B1750:C1750"/>
    <mergeCell ref="B1753:C1753"/>
    <mergeCell ref="H1753:H1757"/>
    <mergeCell ref="B1754:C1754"/>
    <mergeCell ref="B1755:C1755"/>
    <mergeCell ref="B1756:C1756"/>
    <mergeCell ref="B1757:C1757"/>
    <mergeCell ref="B5807:F5807"/>
    <mergeCell ref="B5722:F5722"/>
    <mergeCell ref="B5723:F5723"/>
    <mergeCell ref="B5742:D5742"/>
    <mergeCell ref="E5742:F5742"/>
    <mergeCell ref="B5745:D5745"/>
    <mergeCell ref="B5746:D5746"/>
    <mergeCell ref="B5715:D5715"/>
    <mergeCell ref="E5715:F5715"/>
    <mergeCell ref="B5718:D5718"/>
    <mergeCell ref="B5719:D5719"/>
    <mergeCell ref="B5720:F5720"/>
    <mergeCell ref="B5721:F5721"/>
    <mergeCell ref="B5690:D5690"/>
    <mergeCell ref="B5691:D5691"/>
    <mergeCell ref="B5692:F5692"/>
    <mergeCell ref="B1760:C1760"/>
    <mergeCell ref="H1760:H1764"/>
    <mergeCell ref="B1761:C1761"/>
    <mergeCell ref="B1762:C1762"/>
    <mergeCell ref="B1763:C1763"/>
    <mergeCell ref="B1764:C1764"/>
    <mergeCell ref="H1767:H1770"/>
    <mergeCell ref="C1224:F1224"/>
    <mergeCell ref="G1224:H1224"/>
    <mergeCell ref="B1225:H1225"/>
    <mergeCell ref="B1226:C1226"/>
    <mergeCell ref="D1226:F1227"/>
    <mergeCell ref="B1227:C1227"/>
    <mergeCell ref="C1228:H1228"/>
    <mergeCell ref="C1229:H1229"/>
    <mergeCell ref="B1231:C1231"/>
    <mergeCell ref="B1232:C1232"/>
    <mergeCell ref="B1233:C1233"/>
    <mergeCell ref="B1234:C1234"/>
    <mergeCell ref="B1236:H1236"/>
    <mergeCell ref="B1238:C1238"/>
    <mergeCell ref="B1239:C1239"/>
    <mergeCell ref="B1240:C1240"/>
    <mergeCell ref="B1244:C1244"/>
    <mergeCell ref="B1246:H1246"/>
    <mergeCell ref="B1253:H1253"/>
    <mergeCell ref="D1737:G1737"/>
    <mergeCell ref="B1738:H1738"/>
    <mergeCell ref="B1739:D1739"/>
    <mergeCell ref="E1739:F1740"/>
    <mergeCell ref="B1740:D1740"/>
    <mergeCell ref="B1741:C1741"/>
    <mergeCell ref="C2781:H2781"/>
    <mergeCell ref="B2756:C2756"/>
    <mergeCell ref="B2753:C2753"/>
    <mergeCell ref="B2785:C2785"/>
    <mergeCell ref="B2786:C2786"/>
    <mergeCell ref="B2788:H2788"/>
    <mergeCell ref="B2789:C2789"/>
    <mergeCell ref="B2673:C2673"/>
    <mergeCell ref="B2674:C2674"/>
    <mergeCell ref="B2675:C2675"/>
    <mergeCell ref="B2676:C2676"/>
    <mergeCell ref="B2677:C2677"/>
    <mergeCell ref="B2679:C2679"/>
    <mergeCell ref="B2680:C2680"/>
    <mergeCell ref="B2682:H2682"/>
    <mergeCell ref="B2687:H2687"/>
    <mergeCell ref="C2697:F2697"/>
    <mergeCell ref="G2697:H2697"/>
    <mergeCell ref="B2698:H2698"/>
    <mergeCell ref="B2699:C2699"/>
    <mergeCell ref="D2699:F2700"/>
    <mergeCell ref="B2700:C2700"/>
    <mergeCell ref="C2701:H2701"/>
    <mergeCell ref="C2702:H2702"/>
    <mergeCell ref="C2738:F2738"/>
    <mergeCell ref="C2782:H2782"/>
    <mergeCell ref="B2784:C2784"/>
    <mergeCell ref="B2779:C2779"/>
    <mergeCell ref="C2848:F2848"/>
    <mergeCell ref="G2848:H2848"/>
    <mergeCell ref="B2849:H2849"/>
    <mergeCell ref="B2850:C2850"/>
    <mergeCell ref="D2850:F2851"/>
    <mergeCell ref="B2851:C2851"/>
    <mergeCell ref="C2852:H2852"/>
    <mergeCell ref="C2853:H2853"/>
    <mergeCell ref="B2855:C2855"/>
    <mergeCell ref="B2856:C2856"/>
    <mergeCell ref="B2857:C2857"/>
    <mergeCell ref="B2704:C2704"/>
    <mergeCell ref="B2705:C2705"/>
    <mergeCell ref="B2706:C2706"/>
    <mergeCell ref="B2708:H2708"/>
    <mergeCell ref="B2709:C2709"/>
    <mergeCell ref="B2710:C2710"/>
    <mergeCell ref="B2711:C2711"/>
    <mergeCell ref="B2712:C2712"/>
    <mergeCell ref="B2713:C2713"/>
    <mergeCell ref="B2714:C2714"/>
    <mergeCell ref="B2715:C2715"/>
    <mergeCell ref="B2716:C2716"/>
    <mergeCell ref="B2717:C2717"/>
    <mergeCell ref="B2719:H2719"/>
    <mergeCell ref="B2724:H2724"/>
    <mergeCell ref="C2813:F2813"/>
    <mergeCell ref="G2813:H2813"/>
    <mergeCell ref="C2743:H2743"/>
    <mergeCell ref="B2740:C2740"/>
    <mergeCell ref="B2757:C2757"/>
    <mergeCell ref="B2751:C2751"/>
    <mergeCell ref="B2833:H2833"/>
    <mergeCell ref="B2838:H2838"/>
    <mergeCell ref="B2814:H2814"/>
    <mergeCell ref="B2815:C2815"/>
    <mergeCell ref="D2815:F2816"/>
    <mergeCell ref="B2816:C2816"/>
    <mergeCell ref="C2817:H2817"/>
    <mergeCell ref="C2818:H2818"/>
    <mergeCell ref="B2820:C2820"/>
    <mergeCell ref="B2821:C2821"/>
    <mergeCell ref="B2822:C2822"/>
    <mergeCell ref="B2824:H2824"/>
    <mergeCell ref="B2825:C2825"/>
    <mergeCell ref="B2826:C2826"/>
    <mergeCell ref="B2827:C2827"/>
    <mergeCell ref="B2828:C2828"/>
    <mergeCell ref="B2830:C2830"/>
    <mergeCell ref="B2831:C2831"/>
    <mergeCell ref="B2891:C2891"/>
    <mergeCell ref="B2896:C2896"/>
    <mergeCell ref="B2897:C2897"/>
    <mergeCell ref="B2899:C2899"/>
    <mergeCell ref="B2900:C2900"/>
    <mergeCell ref="B2901:C2901"/>
    <mergeCell ref="B2903:H2903"/>
    <mergeCell ref="B2908:H2908"/>
    <mergeCell ref="C2960:H2960"/>
    <mergeCell ref="B2859:H2859"/>
    <mergeCell ref="B2860:C2860"/>
    <mergeCell ref="B2861:C2861"/>
    <mergeCell ref="B2862:C2862"/>
    <mergeCell ref="B2863:C2863"/>
    <mergeCell ref="B2865:C2865"/>
    <mergeCell ref="C2882:F2882"/>
    <mergeCell ref="G2882:H2882"/>
    <mergeCell ref="B2883:H2883"/>
    <mergeCell ref="B2884:C2884"/>
    <mergeCell ref="D2884:F2885"/>
    <mergeCell ref="B2885:C2885"/>
    <mergeCell ref="C2886:H2886"/>
    <mergeCell ref="C2887:H2887"/>
    <mergeCell ref="B2889:C2889"/>
    <mergeCell ref="B2890:C2890"/>
    <mergeCell ref="B2893:H2893"/>
    <mergeCell ref="B2866:C2866"/>
    <mergeCell ref="B2868:H2868"/>
    <mergeCell ref="B2873:H2873"/>
    <mergeCell ref="B2938:C2938"/>
    <mergeCell ref="B2939:C2939"/>
    <mergeCell ref="B2941:H2941"/>
    <mergeCell ref="B3065:C3065"/>
    <mergeCell ref="B3111:C3111"/>
    <mergeCell ref="B3076:C3076"/>
    <mergeCell ref="B2894:C2894"/>
    <mergeCell ref="B2895:C2895"/>
    <mergeCell ref="C2956:F2956"/>
    <mergeCell ref="G2956:H2956"/>
    <mergeCell ref="B2957:H2957"/>
    <mergeCell ref="B2958:C2958"/>
    <mergeCell ref="D2958:F2959"/>
    <mergeCell ref="B2959:C2959"/>
    <mergeCell ref="B3006:C3006"/>
    <mergeCell ref="B3109:C3109"/>
    <mergeCell ref="B3081:H3081"/>
    <mergeCell ref="B3034:C3034"/>
    <mergeCell ref="B3035:C3035"/>
    <mergeCell ref="B3036:C3036"/>
    <mergeCell ref="B3038:H3038"/>
    <mergeCell ref="B3039:C3039"/>
    <mergeCell ref="B3040:C3040"/>
    <mergeCell ref="B3041:C3041"/>
    <mergeCell ref="B2932:C2932"/>
    <mergeCell ref="B2933:C2933"/>
    <mergeCell ref="B2996:C2996"/>
    <mergeCell ref="D2996:F2997"/>
    <mergeCell ref="B2997:C2997"/>
    <mergeCell ref="D3139:F3140"/>
    <mergeCell ref="B3140:C3140"/>
    <mergeCell ref="C3141:H3141"/>
    <mergeCell ref="C3142:H3142"/>
    <mergeCell ref="B3144:C3144"/>
    <mergeCell ref="B3145:C3145"/>
    <mergeCell ref="B3146:C3146"/>
    <mergeCell ref="B3148:H3148"/>
    <mergeCell ref="B3149:C3149"/>
    <mergeCell ref="B3150:C3150"/>
    <mergeCell ref="B3151:C3151"/>
    <mergeCell ref="B3152:C3152"/>
    <mergeCell ref="B3155:C3155"/>
    <mergeCell ref="B3158:C3158"/>
    <mergeCell ref="B3159:C3159"/>
    <mergeCell ref="C2961:H2961"/>
    <mergeCell ref="B2963:C2963"/>
    <mergeCell ref="B2964:C2964"/>
    <mergeCell ref="B2965:C2965"/>
    <mergeCell ref="B2967:H2967"/>
    <mergeCell ref="B2968:C2968"/>
    <mergeCell ref="B2969:C2969"/>
    <mergeCell ref="B2970:C2970"/>
    <mergeCell ref="B2971:C2971"/>
    <mergeCell ref="B2973:C2973"/>
    <mergeCell ref="B2974:C2974"/>
    <mergeCell ref="B2975:C2975"/>
    <mergeCell ref="B2977:H2977"/>
    <mergeCell ref="B2982:H2982"/>
    <mergeCell ref="C3137:F3137"/>
    <mergeCell ref="G3137:H3137"/>
    <mergeCell ref="B3007:C3007"/>
  </mergeCells>
  <phoneticPr fontId="60" type="noConversion"/>
  <pageMargins left="0.7" right="0.7" top="0.75" bottom="0.75" header="0.3" footer="0.3"/>
  <pageSetup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25"/>
  <sheetViews>
    <sheetView workbookViewId="0">
      <selection activeCell="I21" sqref="I21"/>
    </sheetView>
  </sheetViews>
  <sheetFormatPr defaultColWidth="11.42578125" defaultRowHeight="15"/>
  <cols>
    <col min="1" max="1" width="8.28515625" customWidth="1"/>
    <col min="2" max="2" width="80.28515625" customWidth="1"/>
    <col min="4" max="4" width="17.28515625" customWidth="1"/>
    <col min="6" max="6" width="15.5703125" bestFit="1" customWidth="1"/>
    <col min="8" max="8" width="12.85546875" bestFit="1" customWidth="1"/>
  </cols>
  <sheetData>
    <row r="1" spans="1:8">
      <c r="C1" s="1217"/>
      <c r="D1" s="1217"/>
      <c r="E1" s="1217"/>
      <c r="F1" s="1217"/>
    </row>
    <row r="2" spans="1:8">
      <c r="A2" s="1218" t="s">
        <v>782</v>
      </c>
      <c r="B2" s="1219" t="s">
        <v>96</v>
      </c>
      <c r="C2" s="1218" t="s">
        <v>459</v>
      </c>
      <c r="D2" s="1218" t="s">
        <v>1438</v>
      </c>
      <c r="E2" s="1218" t="s">
        <v>1439</v>
      </c>
      <c r="F2" s="1218" t="s">
        <v>1440</v>
      </c>
      <c r="G2" s="396"/>
      <c r="H2" s="396"/>
    </row>
    <row r="3" spans="1:8">
      <c r="A3">
        <v>1</v>
      </c>
      <c r="B3" s="2941" t="s">
        <v>1441</v>
      </c>
      <c r="C3" s="2941"/>
      <c r="D3" s="2941"/>
      <c r="E3" s="2941"/>
      <c r="F3" s="2941"/>
    </row>
    <row r="4" spans="1:8">
      <c r="A4" s="1220"/>
      <c r="B4" s="1221" t="s">
        <v>1442</v>
      </c>
      <c r="C4" s="1222"/>
      <c r="D4" s="1222"/>
      <c r="E4" s="1222"/>
      <c r="F4" s="1222"/>
    </row>
    <row r="5" spans="1:8" ht="30">
      <c r="A5" s="1223">
        <v>1.1000000000000001</v>
      </c>
      <c r="B5" s="1224" t="s">
        <v>1443</v>
      </c>
      <c r="C5" s="1217" t="s">
        <v>424</v>
      </c>
      <c r="D5" s="1217">
        <v>4</v>
      </c>
      <c r="E5" s="1225">
        <v>700000</v>
      </c>
      <c r="F5" s="1645">
        <f>D5*E5*0.15</f>
        <v>420000</v>
      </c>
    </row>
    <row r="6" spans="1:8">
      <c r="A6" s="1223">
        <v>1.2</v>
      </c>
      <c r="B6" s="1224" t="s">
        <v>1444</v>
      </c>
      <c r="C6" s="1217" t="s">
        <v>424</v>
      </c>
      <c r="D6" s="1217">
        <v>2</v>
      </c>
      <c r="E6" s="1225">
        <v>70000</v>
      </c>
      <c r="F6" s="1645">
        <f>D6*E6*0.15</f>
        <v>21000</v>
      </c>
    </row>
    <row r="7" spans="1:8">
      <c r="A7" s="1223">
        <v>1.3</v>
      </c>
      <c r="B7" s="1224" t="s">
        <v>1445</v>
      </c>
      <c r="C7" s="1217" t="s">
        <v>424</v>
      </c>
      <c r="D7" s="1217">
        <v>8</v>
      </c>
      <c r="E7" s="1225">
        <v>60000</v>
      </c>
      <c r="F7" s="1645">
        <f>D7*E7*0.15</f>
        <v>72000</v>
      </c>
    </row>
    <row r="8" spans="1:8">
      <c r="A8" s="1223">
        <v>1.4</v>
      </c>
      <c r="B8" s="1224" t="s">
        <v>1446</v>
      </c>
      <c r="C8" s="1217" t="s">
        <v>424</v>
      </c>
      <c r="D8" s="1217">
        <v>2</v>
      </c>
      <c r="E8" s="1225">
        <v>540000</v>
      </c>
      <c r="F8" s="1645">
        <f>D8*E8*0.15</f>
        <v>162000</v>
      </c>
    </row>
    <row r="9" spans="1:8">
      <c r="A9" s="1223">
        <v>1.5</v>
      </c>
      <c r="B9" s="1224" t="s">
        <v>1447</v>
      </c>
      <c r="C9" s="1217" t="s">
        <v>424</v>
      </c>
      <c r="D9" s="1217">
        <v>10</v>
      </c>
      <c r="E9" s="1225">
        <v>62000</v>
      </c>
      <c r="F9" s="1645">
        <f>D9*E9*0.15</f>
        <v>93000</v>
      </c>
    </row>
    <row r="10" spans="1:8">
      <c r="A10" s="1223">
        <v>1.6</v>
      </c>
      <c r="B10" s="1224" t="s">
        <v>1448</v>
      </c>
      <c r="C10" s="1217" t="s">
        <v>353</v>
      </c>
      <c r="D10" s="1217">
        <v>1000</v>
      </c>
      <c r="E10" s="1225">
        <v>70</v>
      </c>
      <c r="F10" s="1645">
        <f t="shared" ref="F10" si="0">D10*E10</f>
        <v>70000</v>
      </c>
    </row>
    <row r="11" spans="1:8">
      <c r="A11" s="1223">
        <v>1.7</v>
      </c>
      <c r="B11" s="1224" t="s">
        <v>1449</v>
      </c>
      <c r="C11" s="1217" t="s">
        <v>1226</v>
      </c>
      <c r="D11" s="1217">
        <v>2</v>
      </c>
      <c r="E11" s="1225">
        <f>1423500*1.7612</f>
        <v>2507068.2000000002</v>
      </c>
      <c r="F11" s="1645">
        <f>ROUND(D11*E11,0)</f>
        <v>5014136</v>
      </c>
    </row>
    <row r="12" spans="1:8">
      <c r="A12" s="1227"/>
      <c r="B12" s="1228" t="s">
        <v>1450</v>
      </c>
      <c r="C12" s="1228"/>
      <c r="D12" s="1228"/>
      <c r="E12" s="1228"/>
      <c r="F12" s="1784"/>
    </row>
    <row r="13" spans="1:8" ht="30">
      <c r="A13" s="1223">
        <v>1.7</v>
      </c>
      <c r="B13" s="1224" t="s">
        <v>1451</v>
      </c>
      <c r="C13" s="1217" t="s">
        <v>424</v>
      </c>
      <c r="D13" s="1217">
        <v>12</v>
      </c>
      <c r="E13" s="1225">
        <v>279000</v>
      </c>
      <c r="F13" s="1645">
        <f>D13*E13*0.5</f>
        <v>1674000</v>
      </c>
    </row>
    <row r="14" spans="1:8">
      <c r="A14" s="1227"/>
      <c r="B14" s="1228" t="s">
        <v>1452</v>
      </c>
      <c r="C14" s="1228"/>
      <c r="D14" s="1228"/>
      <c r="E14" s="1228"/>
      <c r="F14" s="1784"/>
    </row>
    <row r="15" spans="1:8">
      <c r="A15" s="1223">
        <v>1.8</v>
      </c>
      <c r="B15" s="1224" t="s">
        <v>1453</v>
      </c>
      <c r="C15" s="1217" t="s">
        <v>424</v>
      </c>
      <c r="D15" s="1217">
        <v>4</v>
      </c>
      <c r="E15" s="1225">
        <v>24000</v>
      </c>
      <c r="F15" s="1645">
        <f>D15*E15</f>
        <v>96000</v>
      </c>
    </row>
    <row r="16" spans="1:8">
      <c r="A16" s="1223">
        <v>1.9</v>
      </c>
      <c r="B16" s="1224" t="s">
        <v>1454</v>
      </c>
      <c r="C16" s="1217" t="s">
        <v>424</v>
      </c>
      <c r="D16" s="1217">
        <v>4</v>
      </c>
      <c r="E16" s="1225">
        <v>8000</v>
      </c>
      <c r="F16" s="1645">
        <f>D16*E16</f>
        <v>32000</v>
      </c>
    </row>
    <row r="17" spans="1:6">
      <c r="A17" s="1229">
        <v>1.1000000000000001</v>
      </c>
      <c r="B17" s="1224" t="s">
        <v>1455</v>
      </c>
      <c r="C17" s="1217" t="s">
        <v>220</v>
      </c>
      <c r="D17" s="1217">
        <v>14</v>
      </c>
      <c r="E17" s="1225">
        <v>230000</v>
      </c>
      <c r="F17" s="1645">
        <f>D17*E17</f>
        <v>3220000</v>
      </c>
    </row>
    <row r="18" spans="1:6" ht="34.9" customHeight="1">
      <c r="A18" s="1223"/>
      <c r="B18" s="1224"/>
      <c r="C18" s="1217"/>
      <c r="D18" s="1217"/>
      <c r="E18" s="1230" t="s">
        <v>1456</v>
      </c>
      <c r="F18" s="1648">
        <f>SUM(F5:F17)</f>
        <v>10874136</v>
      </c>
    </row>
    <row r="19" spans="1:6">
      <c r="A19" s="1223"/>
      <c r="B19" s="1224"/>
      <c r="C19" s="1217"/>
      <c r="D19" s="1217"/>
      <c r="E19" s="1232" t="s">
        <v>1457</v>
      </c>
      <c r="F19" s="1649">
        <f>F18</f>
        <v>10874136</v>
      </c>
    </row>
    <row r="20" spans="1:6">
      <c r="A20" s="1223"/>
      <c r="B20" s="1224"/>
      <c r="C20" s="1217"/>
      <c r="D20" s="1217"/>
    </row>
    <row r="21" spans="1:6">
      <c r="A21" s="1223"/>
      <c r="B21" s="1224"/>
      <c r="C21" s="1217"/>
      <c r="D21" s="1217"/>
      <c r="F21" s="1233"/>
    </row>
    <row r="22" spans="1:6">
      <c r="A22" s="1223"/>
      <c r="B22" s="1224"/>
      <c r="C22" s="1217"/>
      <c r="D22" s="1217"/>
      <c r="E22" s="1217"/>
      <c r="F22" s="1217"/>
    </row>
    <row r="23" spans="1:6" ht="30">
      <c r="B23" s="1688" t="s">
        <v>1458</v>
      </c>
    </row>
    <row r="24" spans="1:6">
      <c r="B24" s="1689"/>
    </row>
    <row r="25" spans="1:6" ht="30">
      <c r="B25" s="1688" t="s">
        <v>1459</v>
      </c>
    </row>
  </sheetData>
  <mergeCells count="1">
    <mergeCell ref="B3:F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A8D9F-8EF0-4BF1-A343-BF799502F5D6}">
  <dimension ref="A1:F25"/>
  <sheetViews>
    <sheetView workbookViewId="0">
      <selection activeCell="B28" sqref="B28"/>
    </sheetView>
  </sheetViews>
  <sheetFormatPr defaultColWidth="11.42578125" defaultRowHeight="15"/>
  <cols>
    <col min="1" max="1" width="7.28515625" customWidth="1"/>
    <col min="2" max="2" width="89.7109375" customWidth="1"/>
    <col min="6" max="6" width="18" customWidth="1"/>
  </cols>
  <sheetData>
    <row r="1" spans="1:6">
      <c r="C1" s="1217"/>
      <c r="D1" s="1217"/>
      <c r="E1" s="1217"/>
      <c r="F1" s="1217"/>
    </row>
    <row r="2" spans="1:6">
      <c r="A2" s="1218" t="s">
        <v>782</v>
      </c>
      <c r="B2" s="1219" t="s">
        <v>96</v>
      </c>
      <c r="C2" s="1218" t="s">
        <v>459</v>
      </c>
      <c r="D2" s="1218" t="s">
        <v>1438</v>
      </c>
      <c r="E2" s="1218" t="s">
        <v>1439</v>
      </c>
      <c r="F2" s="1218" t="s">
        <v>1440</v>
      </c>
    </row>
    <row r="3" spans="1:6">
      <c r="A3">
        <v>1</v>
      </c>
      <c r="B3" s="2941" t="s">
        <v>1460</v>
      </c>
      <c r="C3" s="2941"/>
      <c r="D3" s="2941"/>
      <c r="E3" s="2941"/>
      <c r="F3" s="2941"/>
    </row>
    <row r="4" spans="1:6">
      <c r="A4" s="1220"/>
      <c r="B4" s="1221" t="s">
        <v>1461</v>
      </c>
      <c r="C4" s="1222"/>
      <c r="D4" s="1222"/>
      <c r="E4" s="1222"/>
      <c r="F4" s="1222"/>
    </row>
    <row r="5" spans="1:6">
      <c r="A5" s="1223">
        <v>1.1000000000000001</v>
      </c>
      <c r="B5" s="1644" t="s">
        <v>1462</v>
      </c>
      <c r="C5" s="1217" t="s">
        <v>424</v>
      </c>
      <c r="D5" s="1217">
        <v>10</v>
      </c>
      <c r="E5" s="1225">
        <v>101200</v>
      </c>
      <c r="F5" s="1645">
        <f>D5*E5*0.15</f>
        <v>151800</v>
      </c>
    </row>
    <row r="6" spans="1:6">
      <c r="A6" s="1223">
        <v>1.2</v>
      </c>
      <c r="B6" s="1644" t="s">
        <v>1463</v>
      </c>
      <c r="C6" s="1217" t="s">
        <v>424</v>
      </c>
      <c r="D6" s="1217">
        <v>15</v>
      </c>
      <c r="E6" s="1225">
        <v>11900</v>
      </c>
      <c r="F6" s="1645">
        <f>D6*E6*0.15</f>
        <v>26775</v>
      </c>
    </row>
    <row r="7" spans="1:6">
      <c r="A7" s="1223">
        <v>1.3</v>
      </c>
      <c r="B7" s="1644" t="s">
        <v>1464</v>
      </c>
      <c r="C7" s="1217" t="s">
        <v>424</v>
      </c>
      <c r="D7" s="1217">
        <v>5</v>
      </c>
      <c r="E7" s="1225">
        <v>150000</v>
      </c>
      <c r="F7" s="1645">
        <f>D7*E7*0.15</f>
        <v>112500</v>
      </c>
    </row>
    <row r="8" spans="1:6">
      <c r="A8" s="1223">
        <v>1.4</v>
      </c>
      <c r="B8" s="1224" t="s">
        <v>1465</v>
      </c>
      <c r="C8" s="1217" t="s">
        <v>424</v>
      </c>
      <c r="D8" s="1217">
        <v>12</v>
      </c>
      <c r="E8" s="1225">
        <v>20000</v>
      </c>
      <c r="F8" s="1645">
        <f>D8*E8</f>
        <v>240000</v>
      </c>
    </row>
    <row r="9" spans="1:6">
      <c r="A9" s="1646">
        <v>2</v>
      </c>
      <c r="B9" s="2942" t="s">
        <v>1466</v>
      </c>
      <c r="C9" s="2942"/>
      <c r="D9" s="2942"/>
      <c r="E9" s="2942"/>
      <c r="F9" s="2942"/>
    </row>
    <row r="10" spans="1:6">
      <c r="A10" s="1647">
        <f>+A9+0.1</f>
        <v>2.1</v>
      </c>
      <c r="B10" s="1224" t="s">
        <v>1467</v>
      </c>
      <c r="C10" s="1217" t="s">
        <v>424</v>
      </c>
      <c r="D10" s="1217">
        <v>10</v>
      </c>
      <c r="E10" s="1225">
        <v>350000</v>
      </c>
      <c r="F10" s="1645">
        <f>D10*E10</f>
        <v>3500000</v>
      </c>
    </row>
    <row r="11" spans="1:6">
      <c r="A11" s="1647">
        <f>+A10+0.1</f>
        <v>2.2000000000000002</v>
      </c>
      <c r="B11" s="1644" t="s">
        <v>1468</v>
      </c>
      <c r="C11" s="1217" t="s">
        <v>424</v>
      </c>
      <c r="D11" s="1217">
        <v>3</v>
      </c>
      <c r="E11" s="1225">
        <v>289900</v>
      </c>
      <c r="F11" s="1645">
        <f>D11*E11*0.15</f>
        <v>130455</v>
      </c>
    </row>
    <row r="12" spans="1:6">
      <c r="A12" s="1647">
        <f>+A11+0.1</f>
        <v>2.3000000000000003</v>
      </c>
      <c r="B12" s="1224" t="s">
        <v>1469</v>
      </c>
      <c r="C12" s="1217" t="s">
        <v>424</v>
      </c>
      <c r="D12" s="1217">
        <v>3</v>
      </c>
      <c r="E12" s="1225">
        <v>200000</v>
      </c>
      <c r="F12" s="1645">
        <f>D12*E12</f>
        <v>600000</v>
      </c>
    </row>
    <row r="13" spans="1:6">
      <c r="A13" s="1227">
        <v>3</v>
      </c>
      <c r="B13" s="1228" t="s">
        <v>1450</v>
      </c>
      <c r="C13" s="1228"/>
      <c r="D13" s="1228"/>
      <c r="E13" s="1228"/>
      <c r="F13" s="1228"/>
    </row>
    <row r="14" spans="1:6">
      <c r="A14" s="1223">
        <v>3.1</v>
      </c>
      <c r="B14" s="1644" t="s">
        <v>1470</v>
      </c>
      <c r="C14" s="1217" t="s">
        <v>424</v>
      </c>
      <c r="D14" s="1217">
        <v>3</v>
      </c>
      <c r="E14" s="1225">
        <v>21000</v>
      </c>
      <c r="F14" s="1645">
        <f>D14*E14*0.75</f>
        <v>47250</v>
      </c>
    </row>
    <row r="15" spans="1:6">
      <c r="A15" s="1223">
        <v>3.1</v>
      </c>
      <c r="B15" s="1224" t="s">
        <v>1471</v>
      </c>
      <c r="C15" s="1217" t="s">
        <v>424</v>
      </c>
      <c r="D15" s="1217">
        <v>3</v>
      </c>
      <c r="E15" s="1225">
        <v>27000</v>
      </c>
      <c r="F15" s="1645">
        <f>D15*E15</f>
        <v>81000</v>
      </c>
    </row>
    <row r="16" spans="1:6">
      <c r="A16" s="1223">
        <v>3.1</v>
      </c>
      <c r="B16" s="1224" t="s">
        <v>1472</v>
      </c>
      <c r="C16" s="1217" t="s">
        <v>424</v>
      </c>
      <c r="D16" s="1217">
        <v>4</v>
      </c>
      <c r="E16" s="1225">
        <v>21000</v>
      </c>
      <c r="F16" s="1645">
        <f>D16*E16</f>
        <v>84000</v>
      </c>
    </row>
    <row r="17" spans="1:6">
      <c r="A17" s="1223"/>
      <c r="B17" s="1224"/>
      <c r="C17" s="1217"/>
      <c r="D17" s="1217"/>
      <c r="E17" s="1225"/>
      <c r="F17" s="1226"/>
    </row>
    <row r="18" spans="1:6">
      <c r="A18" s="1227"/>
      <c r="B18" s="1228" t="s">
        <v>1473</v>
      </c>
      <c r="C18" s="1228"/>
      <c r="D18" s="1228"/>
      <c r="E18" s="1228"/>
      <c r="F18" s="1228"/>
    </row>
    <row r="19" spans="1:6">
      <c r="A19" s="1223">
        <v>1.8</v>
      </c>
      <c r="B19" s="1224" t="s">
        <v>1474</v>
      </c>
      <c r="C19" s="1217" t="s">
        <v>424</v>
      </c>
      <c r="D19" s="1217">
        <v>2</v>
      </c>
      <c r="E19" s="1225">
        <v>250000</v>
      </c>
      <c r="F19" s="1645">
        <f>D19*E19</f>
        <v>500000</v>
      </c>
    </row>
    <row r="20" spans="1:6">
      <c r="A20" s="1223">
        <v>1.9</v>
      </c>
      <c r="B20" s="1224" t="s">
        <v>1475</v>
      </c>
      <c r="C20" s="1217" t="s">
        <v>424</v>
      </c>
      <c r="D20" s="1217">
        <v>3</v>
      </c>
      <c r="E20" s="1225">
        <v>250000</v>
      </c>
      <c r="F20" s="1645">
        <f>D20*E20</f>
        <v>750000</v>
      </c>
    </row>
    <row r="21" spans="1:6">
      <c r="A21" s="1223"/>
      <c r="B21" s="1224"/>
      <c r="C21" s="1217"/>
      <c r="D21" s="1217"/>
      <c r="E21" s="1230" t="s">
        <v>1476</v>
      </c>
      <c r="F21" s="1648">
        <f>SUM(F5:F20)</f>
        <v>6223780</v>
      </c>
    </row>
    <row r="22" spans="1:6">
      <c r="A22" s="1223"/>
      <c r="B22" s="1224"/>
      <c r="C22" s="1217"/>
      <c r="D22" s="1217"/>
      <c r="E22" s="1232" t="s">
        <v>1477</v>
      </c>
      <c r="F22" s="1649">
        <f>F21</f>
        <v>6223780</v>
      </c>
    </row>
    <row r="25" spans="1:6" ht="25.5">
      <c r="B25" s="1650" t="s">
        <v>1458</v>
      </c>
    </row>
  </sheetData>
  <mergeCells count="2">
    <mergeCell ref="B3:F3"/>
    <mergeCell ref="B9:F9"/>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739"/>
  <sheetViews>
    <sheetView zoomScaleNormal="100" workbookViewId="0">
      <selection activeCell="C746" sqref="C746"/>
    </sheetView>
  </sheetViews>
  <sheetFormatPr defaultColWidth="11.42578125" defaultRowHeight="15"/>
  <cols>
    <col min="1" max="1" width="4.7109375" customWidth="1"/>
    <col min="2" max="2" width="22.7109375" customWidth="1"/>
    <col min="3" max="3" width="46.140625" bestFit="1" customWidth="1"/>
    <col min="5" max="5" width="14.28515625" bestFit="1" customWidth="1"/>
  </cols>
  <sheetData>
    <row r="1" spans="1:6">
      <c r="A1" s="2313" t="s">
        <v>1478</v>
      </c>
      <c r="B1" s="2313"/>
      <c r="C1" s="2313"/>
      <c r="D1" s="2313"/>
      <c r="E1" s="2313"/>
    </row>
    <row r="3" spans="1:6" ht="15.75" thickBot="1">
      <c r="A3" s="979"/>
      <c r="B3" s="86" t="s">
        <v>1479</v>
      </c>
      <c r="C3" s="979" t="s">
        <v>106</v>
      </c>
      <c r="D3" s="122" t="s">
        <v>338</v>
      </c>
      <c r="E3" s="980" t="s">
        <v>1480</v>
      </c>
      <c r="F3" s="86"/>
    </row>
    <row r="4" spans="1:6">
      <c r="A4" s="981">
        <v>16</v>
      </c>
      <c r="B4" s="2958" t="s">
        <v>1481</v>
      </c>
      <c r="C4" s="991" t="s">
        <v>1482</v>
      </c>
      <c r="D4" s="1007" t="s">
        <v>592</v>
      </c>
      <c r="E4" s="1011">
        <v>121000.00000000003</v>
      </c>
      <c r="F4" s="86"/>
    </row>
    <row r="5" spans="1:6">
      <c r="A5" s="982">
        <v>18</v>
      </c>
      <c r="B5" s="2943"/>
      <c r="C5" s="992" t="s">
        <v>1416</v>
      </c>
      <c r="D5" s="974" t="s">
        <v>592</v>
      </c>
      <c r="E5" s="1012">
        <v>80000</v>
      </c>
      <c r="F5" s="86"/>
    </row>
    <row r="6" spans="1:6">
      <c r="A6" s="982">
        <v>21</v>
      </c>
      <c r="B6" s="2943"/>
      <c r="C6" s="992" t="s">
        <v>1483</v>
      </c>
      <c r="D6" s="974" t="s">
        <v>592</v>
      </c>
      <c r="E6" s="1012">
        <v>86515</v>
      </c>
      <c r="F6" s="86"/>
    </row>
    <row r="7" spans="1:6">
      <c r="A7" s="982">
        <v>22</v>
      </c>
      <c r="B7" s="2943"/>
      <c r="C7" s="992" t="s">
        <v>1484</v>
      </c>
      <c r="D7" s="974" t="s">
        <v>592</v>
      </c>
      <c r="E7" s="1012">
        <v>2000</v>
      </c>
      <c r="F7" s="86"/>
    </row>
    <row r="8" spans="1:6">
      <c r="A8" s="982"/>
      <c r="B8" s="2943"/>
      <c r="C8" s="992" t="s">
        <v>1485</v>
      </c>
      <c r="D8" s="974" t="s">
        <v>592</v>
      </c>
      <c r="E8" s="1012">
        <v>92000</v>
      </c>
      <c r="F8" s="86"/>
    </row>
    <row r="9" spans="1:6">
      <c r="A9" s="982">
        <v>23</v>
      </c>
      <c r="B9" s="2943"/>
      <c r="C9" s="992" t="s">
        <v>1486</v>
      </c>
      <c r="D9" s="974" t="s">
        <v>592</v>
      </c>
      <c r="E9" s="1012">
        <v>2000</v>
      </c>
      <c r="F9" s="86"/>
    </row>
    <row r="10" spans="1:6" ht="25.15" customHeight="1">
      <c r="A10" s="982"/>
      <c r="B10" s="2943"/>
      <c r="C10" s="259" t="s">
        <v>971</v>
      </c>
      <c r="D10" s="33" t="s">
        <v>592</v>
      </c>
      <c r="E10" s="1013">
        <v>61364</v>
      </c>
      <c r="F10" s="86"/>
    </row>
    <row r="11" spans="1:6" ht="21" customHeight="1">
      <c r="A11" s="982"/>
      <c r="B11" s="2943"/>
      <c r="C11" s="259" t="s">
        <v>973</v>
      </c>
      <c r="D11" s="33" t="s">
        <v>592</v>
      </c>
      <c r="E11" s="1013">
        <v>28520</v>
      </c>
      <c r="F11" s="86"/>
    </row>
    <row r="12" spans="1:6" ht="21" customHeight="1">
      <c r="A12" s="982"/>
      <c r="B12" s="2943"/>
      <c r="C12" s="259" t="s">
        <v>974</v>
      </c>
      <c r="D12" s="33" t="s">
        <v>592</v>
      </c>
      <c r="E12" s="1013">
        <v>1500</v>
      </c>
      <c r="F12" s="86"/>
    </row>
    <row r="13" spans="1:6">
      <c r="A13" s="982"/>
      <c r="B13" s="2943"/>
      <c r="C13" s="259" t="s">
        <v>976</v>
      </c>
      <c r="D13" s="33" t="s">
        <v>592</v>
      </c>
      <c r="E13" s="1012">
        <v>35000</v>
      </c>
      <c r="F13" s="86"/>
    </row>
    <row r="14" spans="1:6">
      <c r="A14" s="982">
        <v>24</v>
      </c>
      <c r="B14" s="2943"/>
      <c r="C14" s="992" t="s">
        <v>1487</v>
      </c>
      <c r="D14" s="974" t="s">
        <v>592</v>
      </c>
      <c r="E14" s="1012">
        <v>59895.000000000022</v>
      </c>
      <c r="F14" s="86"/>
    </row>
    <row r="15" spans="1:6">
      <c r="A15" s="982"/>
      <c r="B15" s="2943"/>
      <c r="C15" s="993" t="s">
        <v>929</v>
      </c>
      <c r="D15" s="974" t="s">
        <v>592</v>
      </c>
      <c r="E15" s="1012">
        <v>48500</v>
      </c>
      <c r="F15" s="86"/>
    </row>
    <row r="16" spans="1:6">
      <c r="A16" s="982">
        <v>29</v>
      </c>
      <c r="B16" s="2943"/>
      <c r="C16" s="992" t="s">
        <v>1488</v>
      </c>
      <c r="D16" s="974" t="s">
        <v>1489</v>
      </c>
      <c r="E16" s="1012">
        <v>114998.40000000004</v>
      </c>
      <c r="F16" s="86"/>
    </row>
    <row r="17" spans="1:16">
      <c r="A17" s="982">
        <v>31</v>
      </c>
      <c r="B17" s="2943"/>
      <c r="C17" s="992" t="s">
        <v>1490</v>
      </c>
      <c r="D17" s="974" t="s">
        <v>592</v>
      </c>
      <c r="E17" s="1012">
        <v>1500</v>
      </c>
      <c r="F17" s="86"/>
    </row>
    <row r="18" spans="1:16">
      <c r="A18" s="982"/>
      <c r="B18" s="2943"/>
      <c r="C18" s="994" t="s">
        <v>1079</v>
      </c>
      <c r="D18" s="977" t="s">
        <v>592</v>
      </c>
      <c r="E18" s="983">
        <v>72000</v>
      </c>
      <c r="F18" s="86"/>
    </row>
    <row r="19" spans="1:16">
      <c r="A19" s="982"/>
      <c r="B19" s="2943"/>
      <c r="C19" s="994" t="s">
        <v>1080</v>
      </c>
      <c r="D19" s="977" t="s">
        <v>592</v>
      </c>
      <c r="E19" s="983">
        <v>110000</v>
      </c>
      <c r="F19" s="86"/>
    </row>
    <row r="20" spans="1:16">
      <c r="A20" s="982"/>
      <c r="B20" s="2943"/>
      <c r="C20" s="994" t="s">
        <v>1081</v>
      </c>
      <c r="D20" s="977" t="s">
        <v>592</v>
      </c>
      <c r="E20" s="983">
        <v>14000</v>
      </c>
      <c r="F20" s="86"/>
    </row>
    <row r="21" spans="1:16">
      <c r="A21" s="982">
        <v>38</v>
      </c>
      <c r="B21" s="2943"/>
      <c r="C21" s="992" t="s">
        <v>1491</v>
      </c>
      <c r="D21" s="974" t="s">
        <v>1492</v>
      </c>
      <c r="E21" s="1012">
        <v>133100.00000000003</v>
      </c>
      <c r="F21" s="86"/>
    </row>
    <row r="22" spans="1:16">
      <c r="A22" s="982"/>
      <c r="B22" s="2943"/>
      <c r="C22" s="992" t="s">
        <v>912</v>
      </c>
      <c r="D22" s="974" t="s">
        <v>1492</v>
      </c>
      <c r="E22" s="1012">
        <v>120000</v>
      </c>
      <c r="F22" s="86"/>
    </row>
    <row r="23" spans="1:16">
      <c r="A23" s="982">
        <v>39</v>
      </c>
      <c r="B23" s="2943"/>
      <c r="C23" s="992" t="s">
        <v>1493</v>
      </c>
      <c r="D23" s="974" t="s">
        <v>592</v>
      </c>
      <c r="E23" s="1012">
        <v>85000</v>
      </c>
      <c r="F23" s="86"/>
    </row>
    <row r="24" spans="1:16">
      <c r="A24" s="982">
        <v>40</v>
      </c>
      <c r="B24" s="2943"/>
      <c r="C24" s="992" t="s">
        <v>1494</v>
      </c>
      <c r="D24" s="974" t="s">
        <v>592</v>
      </c>
      <c r="E24" s="1012">
        <v>665.5</v>
      </c>
      <c r="F24" s="86"/>
    </row>
    <row r="25" spans="1:16">
      <c r="A25" s="982">
        <v>43</v>
      </c>
      <c r="B25" s="2943"/>
      <c r="C25" s="995" t="s">
        <v>1495</v>
      </c>
      <c r="D25" s="974" t="s">
        <v>844</v>
      </c>
      <c r="E25" s="1012">
        <v>132000</v>
      </c>
      <c r="F25" s="86"/>
    </row>
    <row r="26" spans="1:16">
      <c r="A26" s="982"/>
      <c r="B26" s="2943"/>
      <c r="C26" s="995" t="s">
        <v>1496</v>
      </c>
      <c r="D26" s="974" t="s">
        <v>592</v>
      </c>
      <c r="E26" s="1012">
        <v>100000</v>
      </c>
      <c r="F26" s="86"/>
    </row>
    <row r="27" spans="1:16">
      <c r="A27" s="982"/>
      <c r="B27" s="2943"/>
      <c r="C27" s="992" t="s">
        <v>1497</v>
      </c>
      <c r="D27" s="974" t="s">
        <v>362</v>
      </c>
      <c r="E27" s="1012">
        <v>35271.500000000007</v>
      </c>
      <c r="F27" s="86"/>
    </row>
    <row r="28" spans="1:16">
      <c r="A28" s="982"/>
      <c r="B28" s="2943"/>
      <c r="C28" s="992" t="s">
        <v>1498</v>
      </c>
      <c r="D28" s="974" t="s">
        <v>424</v>
      </c>
      <c r="E28" s="1012">
        <v>30000</v>
      </c>
      <c r="F28" s="86"/>
      <c r="K28" s="288"/>
    </row>
    <row r="29" spans="1:16">
      <c r="A29" s="982"/>
      <c r="B29" s="2943"/>
      <c r="C29" s="992" t="s">
        <v>1499</v>
      </c>
      <c r="D29" s="974" t="s">
        <v>424</v>
      </c>
      <c r="E29" s="1012">
        <v>65000</v>
      </c>
      <c r="F29" s="86"/>
    </row>
    <row r="30" spans="1:16">
      <c r="A30" s="982"/>
      <c r="B30" s="2943"/>
      <c r="C30" s="992" t="s">
        <v>1500</v>
      </c>
      <c r="D30" s="974" t="s">
        <v>362</v>
      </c>
      <c r="E30" s="1012">
        <v>30000</v>
      </c>
      <c r="F30" s="86"/>
    </row>
    <row r="31" spans="1:16">
      <c r="A31" s="982">
        <v>44</v>
      </c>
      <c r="B31" s="2943"/>
      <c r="C31" s="992" t="s">
        <v>1501</v>
      </c>
      <c r="D31" s="974" t="s">
        <v>362</v>
      </c>
      <c r="E31" s="1012">
        <v>15000</v>
      </c>
      <c r="F31" s="86"/>
      <c r="J31" s="1180"/>
    </row>
    <row r="32" spans="1:16">
      <c r="A32" s="982">
        <v>63</v>
      </c>
      <c r="B32" s="2943" t="s">
        <v>1502</v>
      </c>
      <c r="C32" s="992" t="s">
        <v>1503</v>
      </c>
      <c r="D32" s="974" t="s">
        <v>1504</v>
      </c>
      <c r="E32" s="1012">
        <v>15000</v>
      </c>
      <c r="F32" s="86"/>
      <c r="O32">
        <v>8</v>
      </c>
      <c r="P32">
        <v>9</v>
      </c>
    </row>
    <row r="33" spans="1:17">
      <c r="A33" s="982">
        <v>64</v>
      </c>
      <c r="B33" s="2943"/>
      <c r="C33" s="992" t="s">
        <v>1505</v>
      </c>
      <c r="D33" s="974" t="s">
        <v>353</v>
      </c>
      <c r="E33" s="1012">
        <v>2200</v>
      </c>
      <c r="F33" s="86"/>
      <c r="O33">
        <v>0.75</v>
      </c>
      <c r="P33">
        <v>0.75</v>
      </c>
      <c r="Q33">
        <f>SUM(H33:P33)</f>
        <v>1.5</v>
      </c>
    </row>
    <row r="34" spans="1:17">
      <c r="A34" s="982">
        <v>65</v>
      </c>
      <c r="B34" s="2943"/>
      <c r="C34" s="992" t="s">
        <v>1506</v>
      </c>
      <c r="D34" s="974" t="s">
        <v>353</v>
      </c>
      <c r="E34" s="1012">
        <v>15000</v>
      </c>
      <c r="F34" s="86"/>
    </row>
    <row r="35" spans="1:17">
      <c r="A35" s="982">
        <v>66</v>
      </c>
      <c r="B35" s="2943"/>
      <c r="C35" s="992" t="s">
        <v>1507</v>
      </c>
      <c r="D35" s="974" t="s">
        <v>353</v>
      </c>
      <c r="E35" s="1012">
        <v>18000</v>
      </c>
      <c r="F35" s="86"/>
    </row>
    <row r="36" spans="1:17">
      <c r="A36" s="982">
        <v>67</v>
      </c>
      <c r="B36" s="2943"/>
      <c r="C36" s="992" t="s">
        <v>1508</v>
      </c>
      <c r="D36" s="974" t="s">
        <v>383</v>
      </c>
      <c r="E36" s="1012">
        <v>46875</v>
      </c>
      <c r="F36" s="86"/>
    </row>
    <row r="37" spans="1:17">
      <c r="A37" s="982">
        <v>68</v>
      </c>
      <c r="B37" s="2943"/>
      <c r="C37" s="992" t="s">
        <v>1509</v>
      </c>
      <c r="D37" s="974" t="s">
        <v>353</v>
      </c>
      <c r="E37" s="1012">
        <v>21668.680000000008</v>
      </c>
      <c r="F37" s="86"/>
    </row>
    <row r="38" spans="1:17">
      <c r="A38" s="982">
        <v>69</v>
      </c>
      <c r="B38" s="2943"/>
      <c r="C38" s="992" t="s">
        <v>1510</v>
      </c>
      <c r="D38" s="974" t="s">
        <v>405</v>
      </c>
      <c r="E38" s="1012">
        <v>12000</v>
      </c>
      <c r="F38" s="86"/>
    </row>
    <row r="39" spans="1:17">
      <c r="A39" s="982">
        <v>70</v>
      </c>
      <c r="B39" s="2943"/>
      <c r="C39" s="992" t="s">
        <v>1511</v>
      </c>
      <c r="D39" s="974" t="s">
        <v>884</v>
      </c>
      <c r="E39" s="1012">
        <v>4000</v>
      </c>
      <c r="F39" s="86"/>
    </row>
    <row r="40" spans="1:17">
      <c r="A40" s="982">
        <v>71</v>
      </c>
      <c r="B40" s="2943"/>
      <c r="C40" s="992" t="s">
        <v>1512</v>
      </c>
      <c r="D40" s="974" t="s">
        <v>247</v>
      </c>
      <c r="E40" s="1012">
        <v>2342.5600000000013</v>
      </c>
      <c r="F40" s="86"/>
    </row>
    <row r="41" spans="1:17">
      <c r="A41" s="982"/>
      <c r="B41" s="2943"/>
      <c r="C41" s="992" t="s">
        <v>902</v>
      </c>
      <c r="D41" s="974" t="s">
        <v>247</v>
      </c>
      <c r="E41" s="1012">
        <v>25000</v>
      </c>
      <c r="F41" s="86"/>
    </row>
    <row r="42" spans="1:17">
      <c r="A42" s="982">
        <v>72</v>
      </c>
      <c r="B42" s="2943"/>
      <c r="C42" s="992" t="s">
        <v>1513</v>
      </c>
      <c r="D42" s="974" t="s">
        <v>247</v>
      </c>
      <c r="E42" s="1012">
        <v>19326.120000000006</v>
      </c>
      <c r="F42" s="86"/>
    </row>
    <row r="43" spans="1:17">
      <c r="A43" s="982">
        <v>73</v>
      </c>
      <c r="B43" s="2943"/>
      <c r="C43" s="992" t="s">
        <v>1514</v>
      </c>
      <c r="D43" s="974" t="s">
        <v>247</v>
      </c>
      <c r="E43" s="1012">
        <v>32000</v>
      </c>
      <c r="F43" s="86"/>
    </row>
    <row r="44" spans="1:17">
      <c r="A44" s="982">
        <v>74</v>
      </c>
      <c r="B44" s="2943"/>
      <c r="C44" s="992" t="s">
        <v>1515</v>
      </c>
      <c r="D44" s="974" t="s">
        <v>247</v>
      </c>
      <c r="E44" s="1012">
        <v>45000</v>
      </c>
      <c r="F44" s="86"/>
    </row>
    <row r="45" spans="1:17">
      <c r="A45" s="982">
        <v>75</v>
      </c>
      <c r="B45" s="2943"/>
      <c r="C45" s="992" t="s">
        <v>1516</v>
      </c>
      <c r="D45" s="974" t="s">
        <v>247</v>
      </c>
      <c r="E45" s="1012">
        <v>75000</v>
      </c>
      <c r="F45" s="86"/>
    </row>
    <row r="46" spans="1:17">
      <c r="A46" s="982">
        <v>76</v>
      </c>
      <c r="B46" s="2943"/>
      <c r="C46" s="992" t="s">
        <v>1517</v>
      </c>
      <c r="D46" s="974" t="s">
        <v>247</v>
      </c>
      <c r="E46" s="1012">
        <v>90000</v>
      </c>
      <c r="F46" s="86"/>
    </row>
    <row r="47" spans="1:17">
      <c r="A47" s="982"/>
      <c r="B47" s="2943"/>
      <c r="C47" s="992" t="s">
        <v>1518</v>
      </c>
      <c r="D47" s="974" t="s">
        <v>884</v>
      </c>
      <c r="E47" s="1012">
        <v>7200</v>
      </c>
      <c r="F47" s="86"/>
    </row>
    <row r="48" spans="1:17">
      <c r="A48" s="982"/>
      <c r="B48" s="2943"/>
      <c r="C48" s="992" t="s">
        <v>882</v>
      </c>
      <c r="D48" s="974" t="s">
        <v>247</v>
      </c>
      <c r="E48" s="1012">
        <v>15000</v>
      </c>
      <c r="F48" s="86"/>
    </row>
    <row r="49" spans="1:6">
      <c r="A49" s="982"/>
      <c r="B49" s="2943"/>
      <c r="C49" s="992" t="s">
        <v>1519</v>
      </c>
      <c r="D49" s="974" t="s">
        <v>424</v>
      </c>
      <c r="E49" s="1012">
        <v>25000</v>
      </c>
      <c r="F49" s="86"/>
    </row>
    <row r="50" spans="1:6">
      <c r="A50" s="982"/>
      <c r="B50" s="2943"/>
      <c r="C50" s="992" t="s">
        <v>1520</v>
      </c>
      <c r="D50" s="974" t="s">
        <v>424</v>
      </c>
      <c r="E50" s="1012">
        <v>37000</v>
      </c>
      <c r="F50" s="86"/>
    </row>
    <row r="51" spans="1:6">
      <c r="A51" s="982"/>
      <c r="B51" s="2943"/>
      <c r="C51" s="992" t="s">
        <v>1521</v>
      </c>
      <c r="D51" s="974" t="s">
        <v>424</v>
      </c>
      <c r="E51" s="1012">
        <v>50000</v>
      </c>
      <c r="F51" s="86"/>
    </row>
    <row r="52" spans="1:6">
      <c r="A52" s="982">
        <v>77</v>
      </c>
      <c r="B52" s="2943" t="s">
        <v>386</v>
      </c>
      <c r="C52" s="992" t="s">
        <v>1522</v>
      </c>
      <c r="D52" s="974" t="s">
        <v>388</v>
      </c>
      <c r="E52" s="1012">
        <v>4000</v>
      </c>
      <c r="F52" s="86"/>
    </row>
    <row r="53" spans="1:6">
      <c r="A53" s="982">
        <v>78</v>
      </c>
      <c r="B53" s="2943"/>
      <c r="C53" s="992" t="s">
        <v>1523</v>
      </c>
      <c r="D53" s="974" t="s">
        <v>388</v>
      </c>
      <c r="E53" s="1012">
        <v>4200</v>
      </c>
      <c r="F53" s="86"/>
    </row>
    <row r="54" spans="1:6">
      <c r="A54" s="982"/>
      <c r="B54" s="2943"/>
      <c r="C54" s="992" t="s">
        <v>1524</v>
      </c>
      <c r="D54" s="974" t="s">
        <v>383</v>
      </c>
      <c r="E54" s="1012">
        <v>58000</v>
      </c>
      <c r="F54" s="86"/>
    </row>
    <row r="55" spans="1:6">
      <c r="A55" s="982"/>
      <c r="B55" s="2943"/>
      <c r="C55" s="993" t="s">
        <v>978</v>
      </c>
      <c r="D55" s="974" t="s">
        <v>424</v>
      </c>
      <c r="E55" s="1012">
        <v>7000</v>
      </c>
      <c r="F55" s="86"/>
    </row>
    <row r="56" spans="1:6">
      <c r="A56" s="982">
        <v>77</v>
      </c>
      <c r="B56" s="2943"/>
      <c r="C56" s="992" t="s">
        <v>1525</v>
      </c>
      <c r="D56" s="974" t="s">
        <v>388</v>
      </c>
      <c r="E56" s="1012">
        <v>102.48700000000002</v>
      </c>
      <c r="F56" s="86"/>
    </row>
    <row r="57" spans="1:6">
      <c r="A57" s="982"/>
      <c r="B57" s="2943"/>
      <c r="C57" s="1208" t="s">
        <v>1526</v>
      </c>
      <c r="D57" s="974" t="s">
        <v>388</v>
      </c>
      <c r="E57" s="1012">
        <v>8400</v>
      </c>
      <c r="F57" s="86"/>
    </row>
    <row r="58" spans="1:6">
      <c r="A58" s="982"/>
      <c r="B58" s="2943"/>
      <c r="C58" s="992" t="s">
        <v>1527</v>
      </c>
      <c r="D58" s="974" t="s">
        <v>383</v>
      </c>
      <c r="E58" s="1012">
        <v>11461</v>
      </c>
      <c r="F58" s="86"/>
    </row>
    <row r="59" spans="1:6">
      <c r="A59" s="982">
        <v>78</v>
      </c>
      <c r="B59" s="2943"/>
      <c r="C59" s="992" t="s">
        <v>1528</v>
      </c>
      <c r="D59" s="974" t="s">
        <v>405</v>
      </c>
      <c r="E59" s="1012">
        <v>3500</v>
      </c>
      <c r="F59" s="86"/>
    </row>
    <row r="60" spans="1:6">
      <c r="A60" s="982">
        <v>79</v>
      </c>
      <c r="B60" s="2943"/>
      <c r="C60" s="992" t="s">
        <v>1529</v>
      </c>
      <c r="D60" s="974" t="s">
        <v>405</v>
      </c>
      <c r="E60" s="1012">
        <v>4700</v>
      </c>
      <c r="F60" s="86"/>
    </row>
    <row r="61" spans="1:6">
      <c r="A61" s="982">
        <v>80</v>
      </c>
      <c r="B61" s="2943"/>
      <c r="C61" s="992" t="s">
        <v>1530</v>
      </c>
      <c r="D61" s="974" t="s">
        <v>405</v>
      </c>
      <c r="E61" s="1012">
        <v>8000</v>
      </c>
      <c r="F61" s="86"/>
    </row>
    <row r="62" spans="1:6">
      <c r="A62" s="982">
        <v>81</v>
      </c>
      <c r="B62" s="2943"/>
      <c r="C62" s="992" t="s">
        <v>1531</v>
      </c>
      <c r="D62" s="974" t="s">
        <v>405</v>
      </c>
      <c r="E62" s="1012">
        <v>5048.216800000002</v>
      </c>
      <c r="F62" s="86"/>
    </row>
    <row r="63" spans="1:6">
      <c r="A63" s="982">
        <v>82</v>
      </c>
      <c r="B63" s="2943"/>
      <c r="C63" s="992" t="s">
        <v>1532</v>
      </c>
      <c r="D63" s="974" t="s">
        <v>405</v>
      </c>
      <c r="E63" s="1012">
        <v>7600</v>
      </c>
      <c r="F63" s="86"/>
    </row>
    <row r="64" spans="1:6">
      <c r="A64" s="982">
        <v>83</v>
      </c>
      <c r="B64" s="2943"/>
      <c r="C64" s="992" t="s">
        <v>1533</v>
      </c>
      <c r="D64" s="974" t="s">
        <v>405</v>
      </c>
      <c r="E64" s="1012">
        <v>7100</v>
      </c>
      <c r="F64" s="86"/>
    </row>
    <row r="65" spans="1:6">
      <c r="A65" s="982">
        <v>84</v>
      </c>
      <c r="B65" s="2943"/>
      <c r="C65" s="992" t="s">
        <v>1534</v>
      </c>
      <c r="D65" s="974" t="s">
        <v>405</v>
      </c>
      <c r="E65" s="1012">
        <v>6800</v>
      </c>
      <c r="F65" s="86"/>
    </row>
    <row r="66" spans="1:6">
      <c r="A66" s="982">
        <v>85</v>
      </c>
      <c r="B66" s="2943"/>
      <c r="C66" s="992" t="s">
        <v>1535</v>
      </c>
      <c r="D66" s="974" t="s">
        <v>405</v>
      </c>
      <c r="E66" s="1012">
        <v>9900</v>
      </c>
      <c r="F66" s="86"/>
    </row>
    <row r="67" spans="1:6">
      <c r="A67" s="982">
        <v>86</v>
      </c>
      <c r="B67" s="2943"/>
      <c r="C67" s="992" t="s">
        <v>1536</v>
      </c>
      <c r="D67" s="974" t="s">
        <v>405</v>
      </c>
      <c r="E67" s="1012">
        <v>5600</v>
      </c>
      <c r="F67" s="86"/>
    </row>
    <row r="68" spans="1:6">
      <c r="A68" s="982">
        <v>87</v>
      </c>
      <c r="B68" s="2943"/>
      <c r="C68" s="992" t="s">
        <v>1537</v>
      </c>
      <c r="D68" s="974" t="s">
        <v>362</v>
      </c>
      <c r="E68" s="1012">
        <v>18500</v>
      </c>
      <c r="F68" s="86"/>
    </row>
    <row r="69" spans="1:6">
      <c r="A69" s="982">
        <v>88</v>
      </c>
      <c r="B69" s="2943"/>
      <c r="C69" s="992" t="s">
        <v>1538</v>
      </c>
      <c r="D69" s="974" t="s">
        <v>424</v>
      </c>
      <c r="E69" s="1012">
        <v>90000</v>
      </c>
      <c r="F69" s="86"/>
    </row>
    <row r="70" spans="1:6">
      <c r="A70" s="982">
        <v>89</v>
      </c>
      <c r="B70" s="2943"/>
      <c r="C70" s="992" t="s">
        <v>1539</v>
      </c>
      <c r="D70" s="974" t="s">
        <v>424</v>
      </c>
      <c r="E70" s="1012">
        <v>3200</v>
      </c>
      <c r="F70" s="86"/>
    </row>
    <row r="71" spans="1:6">
      <c r="A71" s="982">
        <v>90</v>
      </c>
      <c r="B71" s="2943"/>
      <c r="C71" s="992" t="s">
        <v>1540</v>
      </c>
      <c r="D71" s="974"/>
      <c r="E71" s="1012">
        <v>220</v>
      </c>
      <c r="F71" s="86"/>
    </row>
    <row r="72" spans="1:6">
      <c r="A72" s="982"/>
      <c r="B72" s="2943"/>
      <c r="C72" s="992" t="s">
        <v>1541</v>
      </c>
      <c r="D72" s="974" t="s">
        <v>424</v>
      </c>
      <c r="E72" s="1012">
        <v>300</v>
      </c>
      <c r="F72" s="86"/>
    </row>
    <row r="73" spans="1:6">
      <c r="A73" s="982"/>
      <c r="B73" s="2943"/>
      <c r="C73" s="992" t="s">
        <v>1542</v>
      </c>
      <c r="D73" s="974" t="s">
        <v>699</v>
      </c>
      <c r="E73" s="1012">
        <v>6500</v>
      </c>
      <c r="F73" s="86"/>
    </row>
    <row r="74" spans="1:6">
      <c r="A74" s="982"/>
      <c r="B74" s="2943"/>
      <c r="C74" s="259" t="s">
        <v>1108</v>
      </c>
      <c r="D74" s="33" t="s">
        <v>355</v>
      </c>
      <c r="E74" s="1013">
        <v>62000</v>
      </c>
      <c r="F74" s="86"/>
    </row>
    <row r="75" spans="1:6">
      <c r="A75" s="982"/>
      <c r="B75" s="2943"/>
      <c r="C75" s="259" t="s">
        <v>1109</v>
      </c>
      <c r="D75" s="33" t="s">
        <v>383</v>
      </c>
      <c r="E75" s="1013">
        <v>97384</v>
      </c>
      <c r="F75" s="86"/>
    </row>
    <row r="76" spans="1:6">
      <c r="A76" s="982"/>
      <c r="B76" s="2943"/>
      <c r="C76" s="259" t="s">
        <v>1110</v>
      </c>
      <c r="D76" s="33" t="s">
        <v>247</v>
      </c>
      <c r="E76" s="1013">
        <v>1200</v>
      </c>
      <c r="F76" s="86"/>
    </row>
    <row r="77" spans="1:6">
      <c r="A77" s="982">
        <v>91</v>
      </c>
      <c r="B77" s="2943"/>
      <c r="C77" s="259" t="s">
        <v>1543</v>
      </c>
      <c r="D77" s="33" t="s">
        <v>424</v>
      </c>
      <c r="E77" s="983">
        <v>2700000</v>
      </c>
      <c r="F77" s="86"/>
    </row>
    <row r="78" spans="1:6">
      <c r="A78" s="982"/>
      <c r="B78" s="2943"/>
      <c r="C78" s="996" t="s">
        <v>1544</v>
      </c>
      <c r="D78" s="22" t="s">
        <v>383</v>
      </c>
      <c r="E78" s="1013">
        <v>105000</v>
      </c>
      <c r="F78" s="86"/>
    </row>
    <row r="79" spans="1:6">
      <c r="A79" s="982"/>
      <c r="B79" s="2943"/>
      <c r="C79" s="996" t="s">
        <v>1545</v>
      </c>
      <c r="D79" s="22" t="s">
        <v>355</v>
      </c>
      <c r="E79" s="1013">
        <v>85000</v>
      </c>
      <c r="F79" s="86"/>
    </row>
    <row r="80" spans="1:6">
      <c r="A80" s="982"/>
      <c r="B80" s="2943"/>
      <c r="C80" s="996" t="s">
        <v>1130</v>
      </c>
      <c r="D80" s="22" t="s">
        <v>247</v>
      </c>
      <c r="E80" s="1013">
        <v>18500</v>
      </c>
      <c r="F80" s="86"/>
    </row>
    <row r="81" spans="1:6">
      <c r="A81" s="982"/>
      <c r="B81" s="2943"/>
      <c r="C81" s="996" t="s">
        <v>1546</v>
      </c>
      <c r="D81" s="22" t="s">
        <v>383</v>
      </c>
      <c r="E81" s="1013">
        <v>490000</v>
      </c>
      <c r="F81" s="86"/>
    </row>
    <row r="82" spans="1:6">
      <c r="A82" s="982"/>
      <c r="B82" s="2943"/>
      <c r="C82" s="996" t="s">
        <v>1547</v>
      </c>
      <c r="D82" s="22" t="s">
        <v>424</v>
      </c>
      <c r="E82" s="1013">
        <v>2000</v>
      </c>
      <c r="F82" s="86"/>
    </row>
    <row r="83" spans="1:6">
      <c r="A83" s="982"/>
      <c r="B83" s="2943"/>
      <c r="C83" s="996" t="s">
        <v>1099</v>
      </c>
      <c r="D83" s="22" t="s">
        <v>424</v>
      </c>
      <c r="E83" s="1013">
        <v>9000</v>
      </c>
      <c r="F83" s="86"/>
    </row>
    <row r="84" spans="1:6">
      <c r="A84" s="982">
        <v>110</v>
      </c>
      <c r="B84" s="2943" t="s">
        <v>1548</v>
      </c>
      <c r="C84" s="992" t="s">
        <v>1549</v>
      </c>
      <c r="D84" s="974" t="s">
        <v>353</v>
      </c>
      <c r="E84" s="1012">
        <v>1770.2903874700005</v>
      </c>
      <c r="F84" s="86"/>
    </row>
    <row r="85" spans="1:6">
      <c r="A85" s="982">
        <v>111</v>
      </c>
      <c r="B85" s="2943"/>
      <c r="C85" s="992" t="s">
        <v>1550</v>
      </c>
      <c r="D85" s="974" t="s">
        <v>353</v>
      </c>
      <c r="E85" s="1012">
        <v>2317.2665278400009</v>
      </c>
      <c r="F85" s="86"/>
    </row>
    <row r="86" spans="1:6">
      <c r="A86" s="982">
        <v>112</v>
      </c>
      <c r="B86" s="2943"/>
      <c r="C86" s="992" t="s">
        <v>1551</v>
      </c>
      <c r="D86" s="974" t="s">
        <v>353</v>
      </c>
      <c r="E86" s="1012">
        <v>3210.1453173900009</v>
      </c>
      <c r="F86" s="86"/>
    </row>
    <row r="87" spans="1:6">
      <c r="A87" s="982">
        <v>113</v>
      </c>
      <c r="B87" s="2943"/>
      <c r="C87" s="992" t="s">
        <v>1552</v>
      </c>
      <c r="D87" s="974" t="s">
        <v>353</v>
      </c>
      <c r="E87" s="1012">
        <v>4960.7501882400011</v>
      </c>
      <c r="F87" s="86"/>
    </row>
    <row r="88" spans="1:6">
      <c r="A88" s="982">
        <v>114</v>
      </c>
      <c r="B88" s="2943"/>
      <c r="C88" s="992" t="s">
        <v>1553</v>
      </c>
      <c r="D88" s="974" t="s">
        <v>353</v>
      </c>
      <c r="E88" s="1012">
        <v>6324.6752683400018</v>
      </c>
      <c r="F88" s="86"/>
    </row>
    <row r="89" spans="1:6">
      <c r="A89" s="982">
        <v>115</v>
      </c>
      <c r="B89" s="2943"/>
      <c r="C89" s="992" t="s">
        <v>1554</v>
      </c>
      <c r="D89" s="974" t="s">
        <v>353</v>
      </c>
      <c r="E89" s="1012">
        <v>9727.4574269400036</v>
      </c>
      <c r="F89" s="86"/>
    </row>
    <row r="90" spans="1:6">
      <c r="A90" s="982">
        <v>116</v>
      </c>
      <c r="B90" s="2943"/>
      <c r="C90" s="992" t="s">
        <v>1555</v>
      </c>
      <c r="D90" s="974" t="s">
        <v>353</v>
      </c>
      <c r="E90" s="1012">
        <v>9380.148669430002</v>
      </c>
      <c r="F90" s="86"/>
    </row>
    <row r="91" spans="1:6">
      <c r="A91" s="982">
        <v>117</v>
      </c>
      <c r="B91" s="2943"/>
      <c r="C91" s="992" t="s">
        <v>1556</v>
      </c>
      <c r="D91" s="974" t="s">
        <v>353</v>
      </c>
      <c r="E91" s="1012">
        <v>16177.276336650004</v>
      </c>
      <c r="F91" s="86"/>
    </row>
    <row r="92" spans="1:6">
      <c r="A92" s="982">
        <v>118</v>
      </c>
      <c r="B92" s="2943"/>
      <c r="C92" s="992" t="s">
        <v>1557</v>
      </c>
      <c r="D92" s="974" t="s">
        <v>353</v>
      </c>
      <c r="E92" s="1012">
        <v>11033.732065510005</v>
      </c>
      <c r="F92" s="86"/>
    </row>
    <row r="93" spans="1:6">
      <c r="A93" s="982">
        <v>119</v>
      </c>
      <c r="B93" s="2943"/>
      <c r="C93" s="992" t="s">
        <v>1558</v>
      </c>
      <c r="D93" s="974" t="s">
        <v>353</v>
      </c>
      <c r="E93" s="1012">
        <v>16478.183519270002</v>
      </c>
      <c r="F93" s="86"/>
    </row>
    <row r="94" spans="1:6">
      <c r="A94" s="982">
        <v>120</v>
      </c>
      <c r="B94" s="2943"/>
      <c r="C94" s="992" t="s">
        <v>1559</v>
      </c>
      <c r="D94" s="974" t="s">
        <v>353</v>
      </c>
      <c r="E94" s="1012">
        <v>22965.967353890006</v>
      </c>
      <c r="F94" s="86"/>
    </row>
    <row r="95" spans="1:6">
      <c r="A95" s="982">
        <v>121</v>
      </c>
      <c r="B95" s="2943"/>
      <c r="C95" s="992" t="s">
        <v>1560</v>
      </c>
      <c r="D95" s="974" t="s">
        <v>353</v>
      </c>
      <c r="E95" s="1012">
        <v>48633.068809710006</v>
      </c>
      <c r="F95" s="86"/>
    </row>
    <row r="96" spans="1:6">
      <c r="A96" s="982">
        <v>122</v>
      </c>
      <c r="B96" s="2943"/>
      <c r="C96" s="992" t="s">
        <v>1561</v>
      </c>
      <c r="D96" s="974" t="s">
        <v>247</v>
      </c>
      <c r="E96" s="1012">
        <v>2140.0968782600003</v>
      </c>
      <c r="F96" s="86"/>
    </row>
    <row r="97" spans="1:6">
      <c r="A97" s="982">
        <v>123</v>
      </c>
      <c r="B97" s="2943"/>
      <c r="C97" s="992" t="s">
        <v>1562</v>
      </c>
      <c r="D97" s="974" t="s">
        <v>247</v>
      </c>
      <c r="E97" s="1012">
        <v>3085.0016760200015</v>
      </c>
      <c r="F97" s="86"/>
    </row>
    <row r="98" spans="1:6">
      <c r="A98" s="982">
        <v>124</v>
      </c>
      <c r="B98" s="2943"/>
      <c r="C98" s="992" t="s">
        <v>1563</v>
      </c>
      <c r="D98" s="974" t="s">
        <v>247</v>
      </c>
      <c r="E98" s="1012">
        <v>6165.7850270500012</v>
      </c>
      <c r="F98" s="86"/>
    </row>
    <row r="99" spans="1:6">
      <c r="A99" s="982">
        <v>125</v>
      </c>
      <c r="B99" s="2943"/>
      <c r="C99" s="992" t="s">
        <v>1564</v>
      </c>
      <c r="D99" s="974" t="s">
        <v>247</v>
      </c>
      <c r="E99" s="1012">
        <v>27032.432644250006</v>
      </c>
      <c r="F99" s="86"/>
    </row>
    <row r="100" spans="1:6">
      <c r="A100" s="982"/>
      <c r="B100" s="2943"/>
      <c r="C100" s="992" t="s">
        <v>1565</v>
      </c>
      <c r="D100" s="974" t="s">
        <v>247</v>
      </c>
      <c r="E100" s="1012">
        <v>80000</v>
      </c>
      <c r="F100" s="86"/>
    </row>
    <row r="101" spans="1:6">
      <c r="A101" s="982"/>
      <c r="B101" s="2943"/>
      <c r="C101" s="992" t="s">
        <v>1566</v>
      </c>
      <c r="D101" s="974" t="s">
        <v>247</v>
      </c>
      <c r="E101" s="1012">
        <v>199000</v>
      </c>
      <c r="F101" s="86"/>
    </row>
    <row r="102" spans="1:6">
      <c r="A102" s="982"/>
      <c r="B102" s="2943"/>
      <c r="C102" s="992" t="s">
        <v>1567</v>
      </c>
      <c r="D102" s="974" t="s">
        <v>247</v>
      </c>
      <c r="E102" s="1012"/>
      <c r="F102" s="86"/>
    </row>
    <row r="103" spans="1:6">
      <c r="A103" s="982">
        <v>126</v>
      </c>
      <c r="B103" s="2943"/>
      <c r="C103" s="992" t="s">
        <v>1568</v>
      </c>
      <c r="D103" s="974" t="s">
        <v>247</v>
      </c>
      <c r="E103" s="1012">
        <v>3270.6079755800006</v>
      </c>
      <c r="F103" s="86"/>
    </row>
    <row r="104" spans="1:6">
      <c r="A104" s="982">
        <v>127</v>
      </c>
      <c r="B104" s="2943"/>
      <c r="C104" s="992" t="s">
        <v>1569</v>
      </c>
      <c r="D104" s="974" t="s">
        <v>247</v>
      </c>
      <c r="E104" s="1012">
        <v>7112.0959331400009</v>
      </c>
      <c r="F104" s="86"/>
    </row>
    <row r="105" spans="1:6">
      <c r="A105" s="982">
        <v>128</v>
      </c>
      <c r="B105" s="2943"/>
      <c r="C105" s="992" t="s">
        <v>1570</v>
      </c>
      <c r="D105" s="974" t="s">
        <v>247</v>
      </c>
      <c r="E105" s="1012">
        <v>56600</v>
      </c>
      <c r="F105" s="86"/>
    </row>
    <row r="106" spans="1:6">
      <c r="A106" s="982">
        <v>129</v>
      </c>
      <c r="B106" s="2943"/>
      <c r="C106" s="992" t="s">
        <v>1571</v>
      </c>
      <c r="D106" s="974" t="s">
        <v>247</v>
      </c>
      <c r="E106" s="1012">
        <v>133000</v>
      </c>
      <c r="F106" s="86"/>
    </row>
    <row r="107" spans="1:6">
      <c r="A107" s="982"/>
      <c r="B107" s="2943"/>
      <c r="C107" s="992" t="s">
        <v>1572</v>
      </c>
      <c r="D107" s="974" t="s">
        <v>247</v>
      </c>
      <c r="E107" s="1012">
        <v>233000</v>
      </c>
      <c r="F107" s="86"/>
    </row>
    <row r="108" spans="1:6">
      <c r="A108" s="982"/>
      <c r="B108" s="2943"/>
      <c r="C108" s="992" t="s">
        <v>1573</v>
      </c>
      <c r="D108" s="974" t="s">
        <v>247</v>
      </c>
      <c r="E108" s="1012">
        <v>415000</v>
      </c>
      <c r="F108" s="86"/>
    </row>
    <row r="109" spans="1:6">
      <c r="A109" s="982"/>
      <c r="B109" s="2943"/>
      <c r="C109" s="992" t="s">
        <v>1574</v>
      </c>
      <c r="D109" s="974" t="s">
        <v>247</v>
      </c>
      <c r="E109" s="1012">
        <v>587000</v>
      </c>
      <c r="F109" s="86"/>
    </row>
    <row r="110" spans="1:6">
      <c r="A110" s="982"/>
      <c r="B110" s="2943"/>
      <c r="C110" s="992" t="s">
        <v>1575</v>
      </c>
      <c r="D110" s="974" t="s">
        <v>247</v>
      </c>
      <c r="E110" s="1012">
        <v>8000</v>
      </c>
      <c r="F110" s="86"/>
    </row>
    <row r="111" spans="1:6">
      <c r="A111" s="982">
        <v>130</v>
      </c>
      <c r="B111" s="2943"/>
      <c r="C111" s="992" t="s">
        <v>1576</v>
      </c>
      <c r="D111" s="974" t="s">
        <v>247</v>
      </c>
      <c r="E111" s="1012">
        <v>5410.7048538400013</v>
      </c>
      <c r="F111" s="86"/>
    </row>
    <row r="112" spans="1:6">
      <c r="A112" s="982">
        <v>131</v>
      </c>
      <c r="B112" s="2943"/>
      <c r="C112" s="992" t="s">
        <v>1577</v>
      </c>
      <c r="D112" s="974" t="s">
        <v>247</v>
      </c>
      <c r="E112" s="1012">
        <v>6791.5032339000009</v>
      </c>
      <c r="F112" s="86"/>
    </row>
    <row r="113" spans="1:6">
      <c r="A113" s="982">
        <v>132</v>
      </c>
      <c r="B113" s="2943"/>
      <c r="C113" s="992" t="s">
        <v>1578</v>
      </c>
      <c r="D113" s="974" t="s">
        <v>247</v>
      </c>
      <c r="E113" s="1012">
        <v>12777.600000000002</v>
      </c>
      <c r="F113" s="86"/>
    </row>
    <row r="114" spans="1:6">
      <c r="A114" s="982">
        <v>133</v>
      </c>
      <c r="B114" s="2943"/>
      <c r="C114" s="992" t="s">
        <v>1579</v>
      </c>
      <c r="D114" s="974" t="s">
        <v>247</v>
      </c>
      <c r="E114" s="1012">
        <v>128470.49367878003</v>
      </c>
      <c r="F114" s="86"/>
    </row>
    <row r="115" spans="1:6">
      <c r="A115" s="982">
        <v>134</v>
      </c>
      <c r="B115" s="2943"/>
      <c r="C115" s="992" t="s">
        <v>1580</v>
      </c>
      <c r="D115" s="974" t="s">
        <v>353</v>
      </c>
      <c r="E115" s="1012">
        <v>2284.9260362500004</v>
      </c>
      <c r="F115" s="86"/>
    </row>
    <row r="116" spans="1:6">
      <c r="A116" s="982">
        <v>135</v>
      </c>
      <c r="B116" s="2943"/>
      <c r="C116" s="992" t="s">
        <v>1581</v>
      </c>
      <c r="D116" s="974" t="s">
        <v>353</v>
      </c>
      <c r="E116" s="1012">
        <v>2881.115968170001</v>
      </c>
      <c r="F116" s="86"/>
    </row>
    <row r="117" spans="1:6">
      <c r="A117" s="982">
        <v>136</v>
      </c>
      <c r="B117" s="2943"/>
      <c r="C117" s="992" t="s">
        <v>1582</v>
      </c>
      <c r="D117" s="974" t="s">
        <v>353</v>
      </c>
      <c r="E117" s="1012">
        <v>4202.8577983700006</v>
      </c>
      <c r="F117" s="86"/>
    </row>
    <row r="118" spans="1:6">
      <c r="A118" s="982">
        <v>137</v>
      </c>
      <c r="B118" s="2943"/>
      <c r="C118" s="992" t="s">
        <v>1583</v>
      </c>
      <c r="D118" s="974" t="s">
        <v>353</v>
      </c>
      <c r="E118" s="1012">
        <v>7569.0811403900007</v>
      </c>
      <c r="F118" s="86"/>
    </row>
    <row r="119" spans="1:6">
      <c r="A119" s="982">
        <v>138</v>
      </c>
      <c r="B119" s="2943"/>
      <c r="C119" s="992" t="s">
        <v>1584</v>
      </c>
      <c r="D119" s="974" t="s">
        <v>353</v>
      </c>
      <c r="E119" s="1012">
        <v>9882.1293432400016</v>
      </c>
      <c r="F119" s="86"/>
    </row>
    <row r="120" spans="1:6">
      <c r="A120" s="982">
        <v>139</v>
      </c>
      <c r="B120" s="2943"/>
      <c r="C120" s="992" t="s">
        <v>1585</v>
      </c>
      <c r="D120" s="974" t="s">
        <v>353</v>
      </c>
      <c r="E120" s="1012">
        <v>15152.223364080004</v>
      </c>
      <c r="F120" s="86"/>
    </row>
    <row r="121" spans="1:6">
      <c r="A121" s="982">
        <v>140</v>
      </c>
      <c r="B121" s="2943"/>
      <c r="C121" s="992" t="s">
        <v>1586</v>
      </c>
      <c r="D121" s="974" t="s">
        <v>353</v>
      </c>
      <c r="E121" s="1012">
        <v>24557.681983450006</v>
      </c>
      <c r="F121" s="86"/>
    </row>
    <row r="122" spans="1:6">
      <c r="A122" s="982">
        <v>141</v>
      </c>
      <c r="B122" s="2943"/>
      <c r="C122" s="992" t="s">
        <v>1587</v>
      </c>
      <c r="D122" s="974" t="s">
        <v>353</v>
      </c>
      <c r="E122" s="1012">
        <v>32787.634038940007</v>
      </c>
      <c r="F122" s="86"/>
    </row>
    <row r="123" spans="1:6">
      <c r="A123" s="982">
        <v>142</v>
      </c>
      <c r="B123" s="2943"/>
      <c r="C123" s="992" t="s">
        <v>1588</v>
      </c>
      <c r="D123" s="974" t="s">
        <v>353</v>
      </c>
      <c r="E123" s="1012">
        <v>55926.552717420011</v>
      </c>
      <c r="F123" s="86"/>
    </row>
    <row r="124" spans="1:6">
      <c r="A124" s="982">
        <v>143</v>
      </c>
      <c r="B124" s="2943"/>
      <c r="C124" s="992" t="s">
        <v>1589</v>
      </c>
      <c r="D124" s="974" t="s">
        <v>247</v>
      </c>
      <c r="E124" s="1012">
        <v>331.84156588000008</v>
      </c>
      <c r="F124" s="86"/>
    </row>
    <row r="125" spans="1:6">
      <c r="A125" s="982">
        <v>144</v>
      </c>
      <c r="B125" s="2943"/>
      <c r="C125" s="992" t="s">
        <v>1590</v>
      </c>
      <c r="D125" s="974" t="s">
        <v>247</v>
      </c>
      <c r="E125" s="1012">
        <v>523.07229876000019</v>
      </c>
      <c r="F125" s="86"/>
    </row>
    <row r="126" spans="1:6">
      <c r="A126" s="982">
        <v>145</v>
      </c>
      <c r="B126" s="2943"/>
      <c r="C126" s="992" t="s">
        <v>1591</v>
      </c>
      <c r="D126" s="974" t="s">
        <v>247</v>
      </c>
      <c r="E126" s="1012">
        <v>852.10164798000017</v>
      </c>
      <c r="F126" s="86"/>
    </row>
    <row r="127" spans="1:6">
      <c r="A127" s="982">
        <v>146</v>
      </c>
      <c r="B127" s="2943"/>
      <c r="C127" s="992" t="s">
        <v>1592</v>
      </c>
      <c r="D127" s="974" t="s">
        <v>247</v>
      </c>
      <c r="E127" s="1012">
        <v>1560.7802463000003</v>
      </c>
      <c r="F127" s="86"/>
    </row>
    <row r="128" spans="1:6">
      <c r="A128" s="982">
        <v>147</v>
      </c>
      <c r="B128" s="2943"/>
      <c r="C128" s="992" t="s">
        <v>1593</v>
      </c>
      <c r="D128" s="974" t="s">
        <v>247</v>
      </c>
      <c r="E128" s="1012">
        <v>2127.4419032900005</v>
      </c>
      <c r="F128" s="86"/>
    </row>
    <row r="129" spans="1:6">
      <c r="A129" s="982">
        <v>148</v>
      </c>
      <c r="B129" s="2943"/>
      <c r="C129" s="992" t="s">
        <v>1594</v>
      </c>
      <c r="D129" s="974" t="s">
        <v>247</v>
      </c>
      <c r="E129" s="1012">
        <v>3489.9608750600005</v>
      </c>
      <c r="F129" s="86"/>
    </row>
    <row r="130" spans="1:6">
      <c r="A130" s="982">
        <v>149</v>
      </c>
      <c r="B130" s="2943"/>
      <c r="C130" s="992" t="s">
        <v>1595</v>
      </c>
      <c r="D130" s="974" t="s">
        <v>247</v>
      </c>
      <c r="E130" s="1012">
        <v>13806.577692270002</v>
      </c>
      <c r="F130" s="86"/>
    </row>
    <row r="131" spans="1:6">
      <c r="A131" s="982">
        <v>150</v>
      </c>
      <c r="B131" s="2943"/>
      <c r="C131" s="992" t="s">
        <v>1596</v>
      </c>
      <c r="D131" s="974" t="s">
        <v>247</v>
      </c>
      <c r="E131" s="1012">
        <v>17105.307834450003</v>
      </c>
      <c r="F131" s="86"/>
    </row>
    <row r="132" spans="1:6">
      <c r="A132" s="982">
        <v>151</v>
      </c>
      <c r="B132" s="2943"/>
      <c r="C132" s="992" t="s">
        <v>1597</v>
      </c>
      <c r="D132" s="974" t="s">
        <v>247</v>
      </c>
      <c r="E132" s="1014">
        <v>37157.818728580009</v>
      </c>
      <c r="F132" s="86"/>
    </row>
    <row r="133" spans="1:6">
      <c r="A133" s="982"/>
      <c r="B133" s="2943"/>
      <c r="C133" s="992" t="s">
        <v>1598</v>
      </c>
      <c r="D133" s="974" t="s">
        <v>247</v>
      </c>
      <c r="E133" s="1014">
        <v>32000</v>
      </c>
      <c r="F133" s="86"/>
    </row>
    <row r="134" spans="1:6">
      <c r="A134" s="982"/>
      <c r="B134" s="2943"/>
      <c r="C134" s="992" t="s">
        <v>1599</v>
      </c>
      <c r="D134" s="974" t="s">
        <v>247</v>
      </c>
      <c r="E134" s="1014">
        <v>80000</v>
      </c>
      <c r="F134" s="86"/>
    </row>
    <row r="135" spans="1:6">
      <c r="A135" s="982"/>
      <c r="B135" s="2943"/>
      <c r="C135" s="992" t="s">
        <v>1600</v>
      </c>
      <c r="D135" s="974" t="s">
        <v>247</v>
      </c>
      <c r="E135" s="1014">
        <v>354000</v>
      </c>
      <c r="F135" s="86"/>
    </row>
    <row r="136" spans="1:6">
      <c r="A136" s="982"/>
      <c r="B136" s="2943"/>
      <c r="C136" s="992" t="s">
        <v>1601</v>
      </c>
      <c r="D136" s="974" t="s">
        <v>247</v>
      </c>
      <c r="E136" s="1014">
        <v>320000</v>
      </c>
      <c r="F136" s="86"/>
    </row>
    <row r="137" spans="1:6">
      <c r="A137" s="982"/>
      <c r="B137" s="2943"/>
      <c r="C137" s="992" t="s">
        <v>1602</v>
      </c>
      <c r="D137" s="974" t="s">
        <v>247</v>
      </c>
      <c r="E137" s="1014">
        <v>420000</v>
      </c>
      <c r="F137" s="86"/>
    </row>
    <row r="138" spans="1:6">
      <c r="A138" s="982">
        <v>152</v>
      </c>
      <c r="B138" s="2943"/>
      <c r="C138" s="992" t="s">
        <v>1603</v>
      </c>
      <c r="D138" s="974" t="s">
        <v>247</v>
      </c>
      <c r="E138" s="1014">
        <v>514.63564878000011</v>
      </c>
      <c r="F138" s="86"/>
    </row>
    <row r="139" spans="1:6">
      <c r="A139" s="982">
        <v>153</v>
      </c>
      <c r="B139" s="2943"/>
      <c r="C139" s="992" t="s">
        <v>1604</v>
      </c>
      <c r="D139" s="974" t="s">
        <v>247</v>
      </c>
      <c r="E139" s="1014">
        <v>823.97948138000027</v>
      </c>
      <c r="F139" s="86"/>
    </row>
    <row r="140" spans="1:6">
      <c r="A140" s="982">
        <v>154</v>
      </c>
      <c r="B140" s="2943"/>
      <c r="C140" s="992" t="s">
        <v>1605</v>
      </c>
      <c r="D140" s="974" t="s">
        <v>247</v>
      </c>
      <c r="E140" s="1014">
        <v>1612.8062545100004</v>
      </c>
      <c r="F140" s="86"/>
    </row>
    <row r="141" spans="1:6">
      <c r="A141" s="982">
        <v>155</v>
      </c>
      <c r="B141" s="2943"/>
      <c r="C141" s="992" t="s">
        <v>1606</v>
      </c>
      <c r="D141" s="974" t="s">
        <v>247</v>
      </c>
      <c r="E141" s="1014">
        <v>3099.0627593200006</v>
      </c>
      <c r="F141" s="86"/>
    </row>
    <row r="142" spans="1:6">
      <c r="A142" s="982">
        <v>156</v>
      </c>
      <c r="B142" s="2943"/>
      <c r="C142" s="992" t="s">
        <v>1607</v>
      </c>
      <c r="D142" s="974" t="s">
        <v>247</v>
      </c>
      <c r="E142" s="1014">
        <v>5788.9479946100009</v>
      </c>
      <c r="F142" s="86"/>
    </row>
    <row r="143" spans="1:6">
      <c r="A143" s="982">
        <v>157</v>
      </c>
      <c r="B143" s="2943"/>
      <c r="C143" s="992" t="s">
        <v>1608</v>
      </c>
      <c r="D143" s="974" t="s">
        <v>247</v>
      </c>
      <c r="E143" s="1014">
        <v>9485.6067941800011</v>
      </c>
      <c r="F143" s="86"/>
    </row>
    <row r="144" spans="1:6">
      <c r="A144" s="982">
        <v>158</v>
      </c>
      <c r="B144" s="2943"/>
      <c r="C144" s="992" t="s">
        <v>1609</v>
      </c>
      <c r="D144" s="974" t="s">
        <v>247</v>
      </c>
      <c r="E144" s="1014">
        <v>27320.684851900009</v>
      </c>
      <c r="F144" s="86"/>
    </row>
    <row r="145" spans="1:6">
      <c r="A145" s="982">
        <v>159</v>
      </c>
      <c r="B145" s="2943"/>
      <c r="C145" s="992" t="s">
        <v>1610</v>
      </c>
      <c r="D145" s="974" t="s">
        <v>247</v>
      </c>
      <c r="E145" s="1014">
        <v>31852.571999490003</v>
      </c>
      <c r="F145" s="86"/>
    </row>
    <row r="146" spans="1:6">
      <c r="A146" s="982">
        <v>160</v>
      </c>
      <c r="B146" s="2943"/>
      <c r="C146" s="992" t="s">
        <v>1611</v>
      </c>
      <c r="D146" s="974" t="s">
        <v>247</v>
      </c>
      <c r="E146" s="1014">
        <v>0</v>
      </c>
      <c r="F146" s="86"/>
    </row>
    <row r="147" spans="1:6">
      <c r="A147" s="982">
        <v>161</v>
      </c>
      <c r="B147" s="2943"/>
      <c r="C147" s="992" t="s">
        <v>1612</v>
      </c>
      <c r="D147" s="974" t="s">
        <v>247</v>
      </c>
      <c r="E147" s="1015">
        <v>680.55643172000009</v>
      </c>
      <c r="F147" s="86"/>
    </row>
    <row r="148" spans="1:6">
      <c r="A148" s="982">
        <v>162</v>
      </c>
      <c r="B148" s="2943"/>
      <c r="C148" s="992" t="s">
        <v>1613</v>
      </c>
      <c r="D148" s="974" t="s">
        <v>247</v>
      </c>
      <c r="E148" s="1015">
        <v>1148.7905056100001</v>
      </c>
      <c r="F148" s="86"/>
    </row>
    <row r="149" spans="1:6">
      <c r="A149" s="982">
        <v>163</v>
      </c>
      <c r="B149" s="2943"/>
      <c r="C149" s="992" t="s">
        <v>1614</v>
      </c>
      <c r="D149" s="974" t="s">
        <v>247</v>
      </c>
      <c r="E149" s="1015">
        <v>2244.1488946800005</v>
      </c>
      <c r="F149" s="86"/>
    </row>
    <row r="150" spans="1:6">
      <c r="A150" s="982">
        <v>164</v>
      </c>
      <c r="B150" s="2943"/>
      <c r="C150" s="992" t="s">
        <v>1615</v>
      </c>
      <c r="D150" s="974" t="s">
        <v>247</v>
      </c>
      <c r="E150" s="1015">
        <v>5797.3846445900017</v>
      </c>
      <c r="F150" s="86"/>
    </row>
    <row r="151" spans="1:6">
      <c r="A151" s="982">
        <v>165</v>
      </c>
      <c r="B151" s="2943"/>
      <c r="C151" s="992" t="s">
        <v>1616</v>
      </c>
      <c r="D151" s="974" t="s">
        <v>247</v>
      </c>
      <c r="E151" s="1015">
        <v>7612.6704986200011</v>
      </c>
      <c r="F151" s="86"/>
    </row>
    <row r="152" spans="1:6">
      <c r="A152" s="982">
        <v>166</v>
      </c>
      <c r="B152" s="2943"/>
      <c r="C152" s="992" t="s">
        <v>1617</v>
      </c>
      <c r="D152" s="974" t="s">
        <v>247</v>
      </c>
      <c r="E152" s="1015">
        <v>13192.872000000003</v>
      </c>
      <c r="F152" s="86"/>
    </row>
    <row r="153" spans="1:6">
      <c r="A153" s="982">
        <v>167</v>
      </c>
      <c r="B153" s="2943"/>
      <c r="C153" s="992" t="s">
        <v>1618</v>
      </c>
      <c r="D153" s="974" t="s">
        <v>247</v>
      </c>
      <c r="E153" s="1015">
        <v>28752.103131840006</v>
      </c>
      <c r="F153" s="86"/>
    </row>
    <row r="154" spans="1:6">
      <c r="A154" s="982">
        <v>168</v>
      </c>
      <c r="B154" s="2943"/>
      <c r="C154" s="992" t="s">
        <v>1619</v>
      </c>
      <c r="D154" s="974" t="s">
        <v>247</v>
      </c>
      <c r="E154" s="1015">
        <v>41203.192393990015</v>
      </c>
      <c r="F154" s="86"/>
    </row>
    <row r="155" spans="1:6">
      <c r="A155" s="982">
        <v>169</v>
      </c>
      <c r="B155" s="2943"/>
      <c r="C155" s="992" t="s">
        <v>1620</v>
      </c>
      <c r="D155" s="974" t="s">
        <v>247</v>
      </c>
      <c r="E155" s="1015">
        <v>89109.303197090005</v>
      </c>
      <c r="F155" s="86"/>
    </row>
    <row r="156" spans="1:6">
      <c r="A156" s="982">
        <v>170</v>
      </c>
      <c r="B156" s="2943"/>
      <c r="C156" s="992" t="s">
        <v>1621</v>
      </c>
      <c r="D156" s="974" t="s">
        <v>247</v>
      </c>
      <c r="E156" s="1015">
        <v>38717.192866550009</v>
      </c>
      <c r="F156" s="86"/>
    </row>
    <row r="157" spans="1:6">
      <c r="A157" s="982">
        <v>171</v>
      </c>
      <c r="B157" s="2943"/>
      <c r="C157" s="992" t="s">
        <v>1622</v>
      </c>
      <c r="D157" s="974" t="s">
        <v>1623</v>
      </c>
      <c r="E157" s="1015">
        <v>80300.034509640012</v>
      </c>
      <c r="F157" s="86"/>
    </row>
    <row r="158" spans="1:6">
      <c r="A158" s="982">
        <v>172</v>
      </c>
      <c r="B158" s="2943"/>
      <c r="C158" s="992" t="s">
        <v>1624</v>
      </c>
      <c r="D158" s="975" t="s">
        <v>353</v>
      </c>
      <c r="E158" s="1016">
        <v>22965.967353890006</v>
      </c>
      <c r="F158" s="86"/>
    </row>
    <row r="159" spans="1:6">
      <c r="A159" s="982"/>
      <c r="B159" s="2943"/>
      <c r="C159" s="992" t="s">
        <v>1625</v>
      </c>
      <c r="D159" s="975" t="s">
        <v>353</v>
      </c>
      <c r="E159" s="1016">
        <v>48633.068809710006</v>
      </c>
      <c r="F159" s="86"/>
    </row>
    <row r="160" spans="1:6">
      <c r="A160" s="982">
        <v>173</v>
      </c>
      <c r="B160" s="2943"/>
      <c r="C160" s="992" t="s">
        <v>1626</v>
      </c>
      <c r="D160" s="974" t="s">
        <v>424</v>
      </c>
      <c r="E160" s="1015">
        <v>20000</v>
      </c>
      <c r="F160" s="86"/>
    </row>
    <row r="161" spans="1:7">
      <c r="A161" s="982">
        <v>174</v>
      </c>
      <c r="B161" s="2943" t="s">
        <v>1627</v>
      </c>
      <c r="C161" s="992" t="s">
        <v>1628</v>
      </c>
      <c r="D161" s="975" t="s">
        <v>383</v>
      </c>
      <c r="E161" s="1016">
        <v>3500</v>
      </c>
      <c r="F161" s="86"/>
    </row>
    <row r="162" spans="1:7">
      <c r="A162" s="982">
        <v>175</v>
      </c>
      <c r="B162" s="2454"/>
      <c r="C162" s="992" t="s">
        <v>1629</v>
      </c>
      <c r="D162" s="975" t="s">
        <v>383</v>
      </c>
      <c r="E162" s="1016">
        <v>6442.0400000000009</v>
      </c>
      <c r="F162" s="86"/>
    </row>
    <row r="163" spans="1:7">
      <c r="A163" s="982">
        <v>176</v>
      </c>
      <c r="B163" s="2454"/>
      <c r="C163" s="992" t="s">
        <v>1630</v>
      </c>
      <c r="D163" s="975" t="s">
        <v>383</v>
      </c>
      <c r="E163" s="1016">
        <v>5709.9900000000007</v>
      </c>
      <c r="F163" s="86"/>
    </row>
    <row r="164" spans="1:7">
      <c r="A164" s="982">
        <v>177</v>
      </c>
      <c r="B164" s="2454"/>
      <c r="C164" s="992" t="s">
        <v>1631</v>
      </c>
      <c r="D164" s="975" t="s">
        <v>383</v>
      </c>
      <c r="E164" s="1016">
        <v>4611.9150000000018</v>
      </c>
      <c r="F164" s="86"/>
    </row>
    <row r="165" spans="1:7">
      <c r="A165" s="982">
        <v>178</v>
      </c>
      <c r="B165" s="2943" t="s">
        <v>1632</v>
      </c>
      <c r="C165" s="992" t="s">
        <v>1633</v>
      </c>
      <c r="D165" s="974" t="s">
        <v>1634</v>
      </c>
      <c r="E165" s="1015">
        <v>30000</v>
      </c>
      <c r="F165" s="86"/>
    </row>
    <row r="166" spans="1:7">
      <c r="A166" s="982">
        <v>179</v>
      </c>
      <c r="B166" s="2454"/>
      <c r="C166" s="992" t="s">
        <v>1635</v>
      </c>
      <c r="D166" s="974" t="s">
        <v>1634</v>
      </c>
      <c r="E166" s="1015">
        <v>54171.700000000012</v>
      </c>
      <c r="F166" s="86"/>
    </row>
    <row r="167" spans="1:7">
      <c r="A167" s="982">
        <v>180</v>
      </c>
      <c r="B167" s="2943" t="s">
        <v>1636</v>
      </c>
      <c r="C167" s="992" t="s">
        <v>1637</v>
      </c>
      <c r="D167" s="974" t="s">
        <v>247</v>
      </c>
      <c r="E167" s="1015">
        <v>1577.2350000000004</v>
      </c>
      <c r="F167" s="86"/>
    </row>
    <row r="168" spans="1:7">
      <c r="A168" s="982">
        <v>181</v>
      </c>
      <c r="B168" s="2943"/>
      <c r="C168" s="992" t="s">
        <v>1638</v>
      </c>
      <c r="D168" s="974" t="s">
        <v>247</v>
      </c>
      <c r="E168" s="1015">
        <v>2414.4340000000002</v>
      </c>
      <c r="F168" s="86"/>
    </row>
    <row r="169" spans="1:7">
      <c r="A169" s="982"/>
      <c r="B169" s="2943"/>
      <c r="C169" s="992" t="s">
        <v>1639</v>
      </c>
      <c r="D169" s="974" t="s">
        <v>424</v>
      </c>
      <c r="E169" s="1015">
        <v>4000</v>
      </c>
      <c r="F169" s="86"/>
    </row>
    <row r="170" spans="1:7">
      <c r="A170" s="982">
        <v>182</v>
      </c>
      <c r="B170" s="2943"/>
      <c r="C170" s="992" t="s">
        <v>1640</v>
      </c>
      <c r="D170" s="974" t="s">
        <v>247</v>
      </c>
      <c r="E170" s="1015">
        <v>849.17800000000022</v>
      </c>
      <c r="F170" s="86"/>
      <c r="G170" s="1742" t="s">
        <v>1641</v>
      </c>
    </row>
    <row r="171" spans="1:7">
      <c r="A171" s="982">
        <v>183</v>
      </c>
      <c r="B171" s="2943"/>
      <c r="C171" s="992" t="s">
        <v>1642</v>
      </c>
      <c r="D171" s="974" t="s">
        <v>247</v>
      </c>
      <c r="E171" s="1015">
        <v>995.58800000000042</v>
      </c>
      <c r="F171" s="86"/>
    </row>
    <row r="172" spans="1:7">
      <c r="A172" s="982">
        <v>184</v>
      </c>
      <c r="B172" s="2943"/>
      <c r="C172" s="992" t="s">
        <v>1643</v>
      </c>
      <c r="D172" s="974" t="s">
        <v>247</v>
      </c>
      <c r="E172" s="1015">
        <v>1054.1520000000005</v>
      </c>
      <c r="F172" s="86"/>
    </row>
    <row r="173" spans="1:7">
      <c r="A173" s="982">
        <v>185</v>
      </c>
      <c r="B173" s="2943"/>
      <c r="C173" s="992" t="s">
        <v>1644</v>
      </c>
      <c r="D173" s="974" t="s">
        <v>247</v>
      </c>
      <c r="E173" s="1015">
        <v>1900</v>
      </c>
      <c r="F173" s="86"/>
    </row>
    <row r="174" spans="1:7">
      <c r="A174" s="982">
        <v>186</v>
      </c>
      <c r="B174" s="2943"/>
      <c r="C174" s="992" t="s">
        <v>1645</v>
      </c>
      <c r="D174" s="974" t="s">
        <v>247</v>
      </c>
      <c r="E174" s="1015">
        <v>1669.0740000000003</v>
      </c>
      <c r="F174" s="86"/>
    </row>
    <row r="175" spans="1:7">
      <c r="A175" s="982">
        <v>187</v>
      </c>
      <c r="B175" s="2943"/>
      <c r="C175" s="992" t="s">
        <v>1646</v>
      </c>
      <c r="D175" s="974" t="s">
        <v>247</v>
      </c>
      <c r="E175" s="1015">
        <v>2000</v>
      </c>
      <c r="F175" s="86"/>
    </row>
    <row r="176" spans="1:7">
      <c r="A176" s="982"/>
      <c r="B176" s="2943"/>
      <c r="C176" s="992" t="s">
        <v>1647</v>
      </c>
      <c r="D176" s="974" t="s">
        <v>424</v>
      </c>
      <c r="E176" s="1015">
        <v>2000</v>
      </c>
      <c r="F176" s="86"/>
    </row>
    <row r="177" spans="1:6">
      <c r="A177" s="982"/>
      <c r="B177" s="2943"/>
      <c r="C177" s="992" t="s">
        <v>1648</v>
      </c>
      <c r="D177" s="974" t="s">
        <v>424</v>
      </c>
      <c r="E177" s="1015">
        <v>28700</v>
      </c>
      <c r="F177" s="86"/>
    </row>
    <row r="178" spans="1:6">
      <c r="A178" s="982">
        <v>188</v>
      </c>
      <c r="B178" s="2943"/>
      <c r="C178" s="992" t="s">
        <v>1649</v>
      </c>
      <c r="D178" s="974" t="s">
        <v>247</v>
      </c>
      <c r="E178" s="1015">
        <v>658.84500000000025</v>
      </c>
      <c r="F178" s="86"/>
    </row>
    <row r="179" spans="1:6">
      <c r="A179" s="982"/>
      <c r="B179" s="552"/>
      <c r="C179" s="259" t="s">
        <v>1011</v>
      </c>
      <c r="D179" s="1005" t="s">
        <v>863</v>
      </c>
      <c r="E179" s="1017">
        <v>130000</v>
      </c>
      <c r="F179" s="86"/>
    </row>
    <row r="180" spans="1:6">
      <c r="A180" s="982"/>
      <c r="B180" s="2943" t="s">
        <v>729</v>
      </c>
      <c r="C180" s="259" t="s">
        <v>1011</v>
      </c>
      <c r="D180" s="33" t="s">
        <v>388</v>
      </c>
      <c r="E180" s="1018">
        <v>54000</v>
      </c>
      <c r="F180" s="86"/>
    </row>
    <row r="181" spans="1:6">
      <c r="A181" s="982"/>
      <c r="B181" s="2943"/>
      <c r="C181" s="259" t="s">
        <v>1012</v>
      </c>
      <c r="D181" s="33" t="s">
        <v>1214</v>
      </c>
      <c r="E181" s="1013">
        <v>1200</v>
      </c>
      <c r="F181" s="86"/>
    </row>
    <row r="182" spans="1:6" ht="22.15" customHeight="1">
      <c r="A182" s="982"/>
      <c r="B182" s="2943"/>
      <c r="C182" s="259" t="s">
        <v>1113</v>
      </c>
      <c r="D182" s="33" t="s">
        <v>1650</v>
      </c>
      <c r="E182" s="1013">
        <v>210000</v>
      </c>
      <c r="F182" s="86"/>
    </row>
    <row r="183" spans="1:6">
      <c r="A183" s="982"/>
      <c r="B183" s="2943"/>
      <c r="C183" s="259" t="s">
        <v>1116</v>
      </c>
      <c r="D183" s="33" t="s">
        <v>1650</v>
      </c>
      <c r="E183" s="1013">
        <v>175000</v>
      </c>
      <c r="F183" s="86"/>
    </row>
    <row r="184" spans="1:6">
      <c r="A184" s="982">
        <v>189</v>
      </c>
      <c r="B184" s="2943"/>
      <c r="C184" s="992" t="s">
        <v>1651</v>
      </c>
      <c r="D184" s="974" t="s">
        <v>1650</v>
      </c>
      <c r="E184" s="1015">
        <v>52000</v>
      </c>
      <c r="F184" s="86"/>
    </row>
    <row r="185" spans="1:6">
      <c r="A185" s="982">
        <v>190</v>
      </c>
      <c r="B185" s="2943"/>
      <c r="C185" s="992" t="s">
        <v>1652</v>
      </c>
      <c r="D185" s="974" t="s">
        <v>1650</v>
      </c>
      <c r="E185" s="1015">
        <v>89000</v>
      </c>
      <c r="F185" s="86"/>
    </row>
    <row r="186" spans="1:6">
      <c r="A186" s="982">
        <v>191</v>
      </c>
      <c r="B186" s="2943"/>
      <c r="C186" s="992" t="s">
        <v>1653</v>
      </c>
      <c r="D186" s="974" t="s">
        <v>1650</v>
      </c>
      <c r="E186" s="1015">
        <v>79732.224000000002</v>
      </c>
      <c r="F186" s="86"/>
    </row>
    <row r="187" spans="1:6">
      <c r="A187" s="982">
        <v>192</v>
      </c>
      <c r="B187" s="2943"/>
      <c r="C187" s="992" t="s">
        <v>1654</v>
      </c>
      <c r="D187" s="974" t="s">
        <v>1650</v>
      </c>
      <c r="E187" s="1015">
        <v>71008.850000000035</v>
      </c>
      <c r="F187" s="86"/>
    </row>
    <row r="188" spans="1:6">
      <c r="A188" s="982">
        <v>193</v>
      </c>
      <c r="B188" s="2943"/>
      <c r="C188" s="992" t="s">
        <v>1655</v>
      </c>
      <c r="D188" s="974" t="s">
        <v>1650</v>
      </c>
      <c r="E188" s="1015">
        <v>50511.450000000012</v>
      </c>
      <c r="F188" s="86"/>
    </row>
    <row r="189" spans="1:6">
      <c r="A189" s="982">
        <v>194</v>
      </c>
      <c r="B189" s="2943"/>
      <c r="C189" s="992" t="s">
        <v>1656</v>
      </c>
      <c r="D189" s="974" t="s">
        <v>1650</v>
      </c>
      <c r="E189" s="1015">
        <v>44947.87000000001</v>
      </c>
      <c r="F189" s="86"/>
    </row>
    <row r="190" spans="1:6">
      <c r="A190" s="982"/>
      <c r="B190" s="2943"/>
      <c r="C190" s="993" t="s">
        <v>981</v>
      </c>
      <c r="D190" s="974" t="s">
        <v>1650</v>
      </c>
      <c r="E190" s="1015">
        <v>16000</v>
      </c>
      <c r="F190" s="86"/>
    </row>
    <row r="191" spans="1:6">
      <c r="A191" s="982">
        <v>195</v>
      </c>
      <c r="B191" s="2943"/>
      <c r="C191" s="992" t="s">
        <v>1657</v>
      </c>
      <c r="D191" s="974" t="s">
        <v>388</v>
      </c>
      <c r="E191" s="1015">
        <v>2049.7400000000007</v>
      </c>
      <c r="F191" s="86"/>
    </row>
    <row r="192" spans="1:6">
      <c r="A192" s="982">
        <v>196</v>
      </c>
      <c r="B192" s="2943"/>
      <c r="C192" s="992" t="s">
        <v>1658</v>
      </c>
      <c r="D192" s="974" t="s">
        <v>1650</v>
      </c>
      <c r="E192" s="1015">
        <v>69251.930000000022</v>
      </c>
      <c r="F192" s="86"/>
    </row>
    <row r="193" spans="1:6">
      <c r="A193" s="982"/>
      <c r="B193" s="2943"/>
      <c r="C193" s="992" t="s">
        <v>1659</v>
      </c>
      <c r="D193" s="974" t="s">
        <v>1650</v>
      </c>
      <c r="E193" s="1015">
        <v>25000</v>
      </c>
      <c r="F193" s="86"/>
    </row>
    <row r="194" spans="1:6">
      <c r="A194" s="982"/>
      <c r="B194" s="2943"/>
      <c r="C194" s="992" t="s">
        <v>1660</v>
      </c>
      <c r="D194" s="974" t="s">
        <v>388</v>
      </c>
      <c r="E194" s="1015">
        <v>6500</v>
      </c>
      <c r="F194" s="86"/>
    </row>
    <row r="195" spans="1:6">
      <c r="A195" s="982"/>
      <c r="B195" s="2943"/>
      <c r="C195" s="992" t="s">
        <v>1661</v>
      </c>
      <c r="D195" s="974" t="s">
        <v>424</v>
      </c>
      <c r="E195" s="1015">
        <v>3000</v>
      </c>
      <c r="F195" s="86"/>
    </row>
    <row r="196" spans="1:6">
      <c r="A196" s="982">
        <v>197</v>
      </c>
      <c r="B196" s="2943"/>
      <c r="C196" s="992" t="s">
        <v>1662</v>
      </c>
      <c r="D196" s="974" t="s">
        <v>1650</v>
      </c>
      <c r="E196" s="1015">
        <v>19326.120000000006</v>
      </c>
      <c r="F196" s="86"/>
    </row>
    <row r="197" spans="1:6">
      <c r="A197" s="982"/>
      <c r="B197" s="552"/>
      <c r="C197" s="992" t="s">
        <v>1663</v>
      </c>
      <c r="D197" s="974" t="s">
        <v>388</v>
      </c>
      <c r="E197" s="1015">
        <v>800</v>
      </c>
      <c r="F197" s="86"/>
    </row>
    <row r="198" spans="1:6">
      <c r="A198" s="982">
        <v>198</v>
      </c>
      <c r="B198" s="2943" t="s">
        <v>1664</v>
      </c>
      <c r="C198" s="992" t="s">
        <v>1665</v>
      </c>
      <c r="D198" s="974" t="s">
        <v>362</v>
      </c>
      <c r="E198" s="1016">
        <f>+[160]SUBANALIS!K14</f>
        <v>44610.335999999996</v>
      </c>
      <c r="F198" s="86"/>
    </row>
    <row r="199" spans="1:6">
      <c r="A199" s="982">
        <v>199</v>
      </c>
      <c r="B199" s="2943"/>
      <c r="C199" s="992" t="s">
        <v>1666</v>
      </c>
      <c r="D199" s="975" t="s">
        <v>362</v>
      </c>
      <c r="E199" s="1015">
        <f>+[160]SUBANALIS!K12</f>
        <v>76081.600000000006</v>
      </c>
      <c r="F199" s="86"/>
    </row>
    <row r="200" spans="1:6">
      <c r="A200" s="982">
        <v>200</v>
      </c>
      <c r="B200" s="2943"/>
      <c r="C200" s="992" t="s">
        <v>1667</v>
      </c>
      <c r="D200" s="975" t="s">
        <v>362</v>
      </c>
      <c r="E200" s="1015">
        <v>95000</v>
      </c>
      <c r="F200" s="86"/>
    </row>
    <row r="201" spans="1:6">
      <c r="A201" s="982">
        <v>201</v>
      </c>
      <c r="B201" s="2943"/>
      <c r="C201" s="992" t="s">
        <v>1668</v>
      </c>
      <c r="D201" s="975" t="s">
        <v>362</v>
      </c>
      <c r="E201" s="1015">
        <v>120000</v>
      </c>
      <c r="F201" s="86"/>
    </row>
    <row r="202" spans="1:6">
      <c r="A202" s="982">
        <v>202</v>
      </c>
      <c r="B202" s="2943"/>
      <c r="C202" s="992" t="s">
        <v>1669</v>
      </c>
      <c r="D202" s="975" t="s">
        <v>362</v>
      </c>
      <c r="E202" s="1015">
        <f>+[160]SUBANALIS!K15</f>
        <v>40608.800000000003</v>
      </c>
      <c r="F202" s="86"/>
    </row>
    <row r="203" spans="1:6">
      <c r="A203" s="982">
        <v>203</v>
      </c>
      <c r="B203" s="2943"/>
      <c r="C203" s="992" t="s">
        <v>1670</v>
      </c>
      <c r="D203" s="975" t="s">
        <v>362</v>
      </c>
      <c r="E203" s="1015">
        <f>+[160]SUBANALIS!F145</f>
        <v>406951.19999999995</v>
      </c>
      <c r="F203" s="86"/>
    </row>
    <row r="204" spans="1:6">
      <c r="A204" s="982">
        <v>204</v>
      </c>
      <c r="B204" s="2943"/>
      <c r="C204" s="992" t="s">
        <v>1671</v>
      </c>
      <c r="D204" s="975" t="s">
        <v>362</v>
      </c>
      <c r="E204" s="1015">
        <f>+[160]SUBANALIS!F146</f>
        <v>417391.19999999995</v>
      </c>
      <c r="F204" s="86"/>
    </row>
    <row r="205" spans="1:6">
      <c r="A205" s="982">
        <v>205</v>
      </c>
      <c r="B205" s="2943"/>
      <c r="C205" s="992" t="s">
        <v>1672</v>
      </c>
      <c r="D205" s="975" t="s">
        <v>362</v>
      </c>
      <c r="E205" s="1015">
        <f>+[160]SUBANALIS!F147</f>
        <v>471711.19999999995</v>
      </c>
      <c r="F205" s="86"/>
    </row>
    <row r="206" spans="1:6">
      <c r="A206" s="982">
        <v>206</v>
      </c>
      <c r="B206" s="2943"/>
      <c r="C206" s="992" t="s">
        <v>1673</v>
      </c>
      <c r="D206" s="975" t="s">
        <v>362</v>
      </c>
      <c r="E206" s="1015">
        <f>+[160]SUBANALIS!F148</f>
        <v>340167.2</v>
      </c>
      <c r="F206" s="86"/>
    </row>
    <row r="207" spans="1:6">
      <c r="A207" s="982">
        <v>207</v>
      </c>
      <c r="B207" s="2943"/>
      <c r="C207" s="992" t="s">
        <v>1674</v>
      </c>
      <c r="D207" s="975" t="s">
        <v>362</v>
      </c>
      <c r="E207" s="1015">
        <v>5000</v>
      </c>
      <c r="F207" s="86"/>
    </row>
    <row r="208" spans="1:6">
      <c r="A208" s="982">
        <v>208</v>
      </c>
      <c r="B208" s="2943"/>
      <c r="C208" s="992" t="s">
        <v>1675</v>
      </c>
      <c r="D208" s="975" t="s">
        <v>362</v>
      </c>
      <c r="E208" s="1015">
        <v>70000</v>
      </c>
      <c r="F208" s="86"/>
    </row>
    <row r="209" spans="1:6">
      <c r="A209" s="982">
        <v>209</v>
      </c>
      <c r="B209" s="2943"/>
      <c r="C209" s="992" t="s">
        <v>1676</v>
      </c>
      <c r="D209" s="975" t="s">
        <v>362</v>
      </c>
      <c r="E209" s="1015">
        <f>+[160]SUBANALIS!F5</f>
        <v>62045.600000000006</v>
      </c>
      <c r="F209" s="86"/>
    </row>
    <row r="210" spans="1:6">
      <c r="A210" s="982">
        <v>210</v>
      </c>
      <c r="B210" s="2943"/>
      <c r="C210" s="992" t="s">
        <v>1677</v>
      </c>
      <c r="D210" s="975" t="s">
        <v>362</v>
      </c>
      <c r="E210" s="1015">
        <f>+[160]SUBANALIS!F6</f>
        <v>30656</v>
      </c>
      <c r="F210" s="86"/>
    </row>
    <row r="211" spans="1:6">
      <c r="A211" s="982"/>
      <c r="B211" s="2943"/>
      <c r="C211" s="992" t="s">
        <v>1678</v>
      </c>
      <c r="D211" s="975" t="s">
        <v>362</v>
      </c>
      <c r="E211" s="1015">
        <v>90000</v>
      </c>
      <c r="F211" s="86"/>
    </row>
    <row r="212" spans="1:6">
      <c r="A212" s="982">
        <v>211</v>
      </c>
      <c r="B212" s="2943"/>
      <c r="C212" s="992" t="s">
        <v>1679</v>
      </c>
      <c r="D212" s="975" t="s">
        <v>362</v>
      </c>
      <c r="E212" s="1016">
        <f>+[160]SUBANALIS!F149</f>
        <v>370432.75999999995</v>
      </c>
      <c r="F212" s="86"/>
    </row>
    <row r="213" spans="1:6">
      <c r="A213" s="982">
        <v>212</v>
      </c>
      <c r="B213" s="2943"/>
      <c r="C213" s="992" t="s">
        <v>1680</v>
      </c>
      <c r="D213" s="975" t="s">
        <v>362</v>
      </c>
      <c r="E213" s="1016">
        <f>+[160]SUBANALIS!F150</f>
        <v>383228.02399999998</v>
      </c>
      <c r="F213" s="86"/>
    </row>
    <row r="214" spans="1:6">
      <c r="A214" s="982">
        <v>213</v>
      </c>
      <c r="B214" s="2943"/>
      <c r="C214" s="992" t="s">
        <v>1681</v>
      </c>
      <c r="D214" s="975" t="s">
        <v>362</v>
      </c>
      <c r="E214" s="1016">
        <f>+[160]SUBANALIS!F151</f>
        <v>223126.68</v>
      </c>
      <c r="F214" s="86"/>
    </row>
    <row r="215" spans="1:6">
      <c r="A215" s="982">
        <v>214</v>
      </c>
      <c r="B215" s="2943"/>
      <c r="C215" s="992" t="s">
        <v>1681</v>
      </c>
      <c r="D215" s="975" t="s">
        <v>1682</v>
      </c>
      <c r="E215" s="1016">
        <f>+[160]SUBANALIS!F152</f>
        <v>0</v>
      </c>
      <c r="F215" s="86"/>
    </row>
    <row r="216" spans="1:6">
      <c r="A216" s="982">
        <v>215</v>
      </c>
      <c r="B216" s="2943"/>
      <c r="C216" s="992" t="s">
        <v>1683</v>
      </c>
      <c r="D216" s="975" t="s">
        <v>863</v>
      </c>
      <c r="E216" s="1016">
        <v>8182.9880000000012</v>
      </c>
      <c r="F216" s="86"/>
    </row>
    <row r="217" spans="1:6">
      <c r="A217" s="982">
        <v>216</v>
      </c>
      <c r="B217" s="2943"/>
      <c r="C217" s="992" t="s">
        <v>1684</v>
      </c>
      <c r="D217" s="975" t="s">
        <v>388</v>
      </c>
      <c r="E217" s="1016">
        <v>2933.5240000000003</v>
      </c>
      <c r="F217" s="86"/>
    </row>
    <row r="218" spans="1:6">
      <c r="A218" s="982">
        <v>217</v>
      </c>
      <c r="B218" s="2943"/>
      <c r="C218" s="992" t="s">
        <v>1685</v>
      </c>
      <c r="D218" s="975" t="s">
        <v>1650</v>
      </c>
      <c r="E218" s="1016">
        <v>10035.740000000002</v>
      </c>
      <c r="F218" s="86"/>
    </row>
    <row r="219" spans="1:6">
      <c r="A219" s="982">
        <v>218</v>
      </c>
      <c r="B219" s="2943" t="s">
        <v>1686</v>
      </c>
      <c r="C219" s="992" t="s">
        <v>1687</v>
      </c>
      <c r="D219" s="975" t="s">
        <v>388</v>
      </c>
      <c r="E219" s="1019">
        <v>6987.7500000000027</v>
      </c>
      <c r="F219" s="86"/>
    </row>
    <row r="220" spans="1:6" ht="33" customHeight="1">
      <c r="A220" s="982"/>
      <c r="B220" s="2943"/>
      <c r="C220" s="259" t="s">
        <v>1036</v>
      </c>
      <c r="D220" s="33" t="s">
        <v>424</v>
      </c>
      <c r="E220" s="1019">
        <v>90000</v>
      </c>
      <c r="F220" s="86"/>
    </row>
    <row r="221" spans="1:6" ht="36" customHeight="1">
      <c r="A221" s="982"/>
      <c r="B221" s="2943"/>
      <c r="C221" s="259" t="s">
        <v>1037</v>
      </c>
      <c r="D221" s="33" t="s">
        <v>388</v>
      </c>
      <c r="E221" s="1019">
        <v>101386</v>
      </c>
      <c r="F221" s="86"/>
    </row>
    <row r="222" spans="1:6" ht="18" customHeight="1">
      <c r="A222" s="982"/>
      <c r="B222" s="2943"/>
      <c r="C222" s="994" t="s">
        <v>1688</v>
      </c>
      <c r="D222" s="977" t="s">
        <v>383</v>
      </c>
      <c r="E222" s="983">
        <v>35000</v>
      </c>
      <c r="F222" s="86"/>
    </row>
    <row r="223" spans="1:6">
      <c r="A223" s="982"/>
      <c r="B223" s="2943"/>
      <c r="C223" s="259" t="s">
        <v>999</v>
      </c>
      <c r="D223" s="1005" t="s">
        <v>371</v>
      </c>
      <c r="E223" s="1020">
        <v>55000</v>
      </c>
      <c r="F223" s="86"/>
    </row>
    <row r="224" spans="1:6">
      <c r="A224" s="982"/>
      <c r="B224" s="2943"/>
      <c r="C224" s="994" t="s">
        <v>1689</v>
      </c>
      <c r="D224" s="977" t="s">
        <v>388</v>
      </c>
      <c r="E224" s="983">
        <v>7000</v>
      </c>
      <c r="F224" s="86"/>
    </row>
    <row r="225" spans="1:6">
      <c r="A225" s="982"/>
      <c r="B225" s="2943"/>
      <c r="C225" s="994" t="s">
        <v>1690</v>
      </c>
      <c r="D225" s="977" t="s">
        <v>388</v>
      </c>
      <c r="E225" s="983">
        <v>5000</v>
      </c>
      <c r="F225" s="86"/>
    </row>
    <row r="226" spans="1:6">
      <c r="A226" s="982"/>
      <c r="B226" s="2943"/>
      <c r="C226" s="994" t="s">
        <v>1045</v>
      </c>
      <c r="D226" s="977" t="s">
        <v>388</v>
      </c>
      <c r="E226" s="983">
        <v>2500</v>
      </c>
      <c r="F226" s="86"/>
    </row>
    <row r="227" spans="1:6">
      <c r="A227" s="982"/>
      <c r="B227" s="2943"/>
      <c r="C227" s="994" t="s">
        <v>1691</v>
      </c>
      <c r="D227" s="977" t="s">
        <v>388</v>
      </c>
      <c r="E227" s="983">
        <v>25000</v>
      </c>
      <c r="F227" s="86"/>
    </row>
    <row r="228" spans="1:6">
      <c r="A228" s="982"/>
      <c r="B228" s="2943"/>
      <c r="C228" s="259" t="s">
        <v>1000</v>
      </c>
      <c r="D228" s="33" t="s">
        <v>388</v>
      </c>
      <c r="E228" s="1019">
        <v>1800</v>
      </c>
      <c r="F228" s="86"/>
    </row>
    <row r="229" spans="1:6">
      <c r="A229" s="982"/>
      <c r="B229" s="2943"/>
      <c r="C229" s="259" t="s">
        <v>1001</v>
      </c>
      <c r="D229" s="33" t="s">
        <v>388</v>
      </c>
      <c r="E229" s="1021">
        <v>2500</v>
      </c>
      <c r="F229" s="86"/>
    </row>
    <row r="230" spans="1:6">
      <c r="A230" s="982"/>
      <c r="B230" s="2943"/>
      <c r="C230" s="997" t="s">
        <v>1002</v>
      </c>
      <c r="D230" s="1006" t="s">
        <v>950</v>
      </c>
      <c r="E230" s="1021">
        <v>2500</v>
      </c>
      <c r="F230" s="86"/>
    </row>
    <row r="231" spans="1:6">
      <c r="A231" s="982"/>
      <c r="B231" s="2943"/>
      <c r="C231" s="259" t="s">
        <v>1003</v>
      </c>
      <c r="D231" s="33" t="s">
        <v>388</v>
      </c>
      <c r="E231" s="1022">
        <v>45000</v>
      </c>
      <c r="F231" s="86"/>
    </row>
    <row r="232" spans="1:6">
      <c r="A232" s="982"/>
      <c r="B232" s="2943" t="s">
        <v>1692</v>
      </c>
      <c r="C232" s="259" t="s">
        <v>1693</v>
      </c>
      <c r="D232" s="33" t="s">
        <v>424</v>
      </c>
      <c r="E232" s="1022">
        <v>60000</v>
      </c>
      <c r="F232" s="86"/>
    </row>
    <row r="233" spans="1:6">
      <c r="A233" s="982">
        <v>283</v>
      </c>
      <c r="B233" s="2943"/>
      <c r="C233" s="992" t="s">
        <v>1694</v>
      </c>
      <c r="D233" s="975" t="s">
        <v>247</v>
      </c>
      <c r="E233" s="1023">
        <v>16903.700000000004</v>
      </c>
      <c r="F233" s="86"/>
    </row>
    <row r="234" spans="1:6">
      <c r="A234" s="982">
        <v>284</v>
      </c>
      <c r="B234" s="2943"/>
      <c r="C234" s="992" t="s">
        <v>1695</v>
      </c>
      <c r="D234" s="975" t="s">
        <v>247</v>
      </c>
      <c r="E234" s="1023">
        <v>21229.45</v>
      </c>
      <c r="F234" s="86"/>
    </row>
    <row r="235" spans="1:6">
      <c r="A235" s="982">
        <v>285</v>
      </c>
      <c r="B235" s="2943"/>
      <c r="C235" s="992" t="s">
        <v>1696</v>
      </c>
      <c r="D235" s="975" t="s">
        <v>247</v>
      </c>
      <c r="E235" s="1023">
        <v>21562.2</v>
      </c>
      <c r="F235" s="86"/>
    </row>
    <row r="236" spans="1:6">
      <c r="A236" s="982">
        <v>286</v>
      </c>
      <c r="B236" s="2943"/>
      <c r="C236" s="992" t="s">
        <v>1697</v>
      </c>
      <c r="D236" s="975" t="s">
        <v>247</v>
      </c>
      <c r="E236" s="1023">
        <v>33940.500000000007</v>
      </c>
      <c r="F236" s="86"/>
    </row>
    <row r="237" spans="1:6">
      <c r="A237" s="982">
        <v>287</v>
      </c>
      <c r="B237" s="2943"/>
      <c r="C237" s="992" t="s">
        <v>1698</v>
      </c>
      <c r="D237" s="975" t="s">
        <v>247</v>
      </c>
      <c r="E237" s="1023">
        <v>42325.8</v>
      </c>
      <c r="F237" s="86"/>
    </row>
    <row r="238" spans="1:6">
      <c r="A238" s="982">
        <v>288</v>
      </c>
      <c r="B238" s="2943"/>
      <c r="C238" s="992" t="s">
        <v>1699</v>
      </c>
      <c r="D238" s="974" t="s">
        <v>338</v>
      </c>
      <c r="E238" s="1015">
        <v>665.5</v>
      </c>
      <c r="F238" s="86"/>
    </row>
    <row r="239" spans="1:6">
      <c r="A239" s="982">
        <v>289</v>
      </c>
      <c r="B239" s="2943"/>
      <c r="C239" s="992" t="s">
        <v>1700</v>
      </c>
      <c r="D239" s="975" t="s">
        <v>247</v>
      </c>
      <c r="E239" s="1023">
        <v>20630.5</v>
      </c>
      <c r="F239" s="86"/>
    </row>
    <row r="240" spans="1:6">
      <c r="A240" s="982">
        <v>290</v>
      </c>
      <c r="B240" s="2943"/>
      <c r="C240" s="992" t="s">
        <v>1701</v>
      </c>
      <c r="D240" s="975" t="s">
        <v>247</v>
      </c>
      <c r="E240" s="1023">
        <v>266.2000000000001</v>
      </c>
      <c r="F240" s="86"/>
    </row>
    <row r="241" spans="1:6">
      <c r="A241" s="982">
        <v>291</v>
      </c>
      <c r="B241" s="2943"/>
      <c r="C241" s="992" t="s">
        <v>1702</v>
      </c>
      <c r="D241" s="975" t="s">
        <v>247</v>
      </c>
      <c r="E241" s="1023">
        <v>665.5</v>
      </c>
      <c r="F241" s="86"/>
    </row>
    <row r="242" spans="1:6">
      <c r="A242" s="982">
        <v>292</v>
      </c>
      <c r="B242" s="2943"/>
      <c r="C242" s="992" t="s">
        <v>1703</v>
      </c>
      <c r="D242" s="975" t="s">
        <v>247</v>
      </c>
      <c r="E242" s="1023">
        <v>175692</v>
      </c>
      <c r="F242" s="86"/>
    </row>
    <row r="243" spans="1:6">
      <c r="A243" s="982"/>
      <c r="B243" s="2943"/>
      <c r="C243" s="992" t="s">
        <v>1704</v>
      </c>
      <c r="D243" s="975" t="s">
        <v>383</v>
      </c>
      <c r="E243" s="1023">
        <v>28500</v>
      </c>
      <c r="F243" s="86"/>
    </row>
    <row r="244" spans="1:6">
      <c r="A244" s="982"/>
      <c r="B244" s="2943"/>
      <c r="C244" s="992" t="s">
        <v>1705</v>
      </c>
      <c r="D244" s="975" t="s">
        <v>424</v>
      </c>
      <c r="E244" s="1023">
        <v>11000</v>
      </c>
      <c r="F244" s="86"/>
    </row>
    <row r="245" spans="1:6">
      <c r="A245" s="982">
        <v>293</v>
      </c>
      <c r="B245" s="2943"/>
      <c r="C245" s="992" t="s">
        <v>1706</v>
      </c>
      <c r="D245" s="975" t="s">
        <v>247</v>
      </c>
      <c r="E245" s="1023">
        <v>28217.200000000012</v>
      </c>
      <c r="F245" s="86"/>
    </row>
    <row r="246" spans="1:6">
      <c r="A246" s="982">
        <v>294</v>
      </c>
      <c r="B246" s="2943"/>
      <c r="C246" s="992" t="s">
        <v>1707</v>
      </c>
      <c r="D246" s="975" t="s">
        <v>247</v>
      </c>
      <c r="E246" s="1023">
        <v>14108.600000000006</v>
      </c>
      <c r="F246" s="86"/>
    </row>
    <row r="247" spans="1:6">
      <c r="A247" s="982">
        <v>295</v>
      </c>
      <c r="B247" s="2944" t="s">
        <v>1708</v>
      </c>
      <c r="C247" s="992" t="s">
        <v>1709</v>
      </c>
      <c r="D247" s="975" t="s">
        <v>405</v>
      </c>
      <c r="E247" s="1023">
        <v>34606.000000000007</v>
      </c>
      <c r="F247" s="86"/>
    </row>
    <row r="248" spans="1:6">
      <c r="A248" s="982"/>
      <c r="B248" s="2945"/>
      <c r="C248" s="992" t="s">
        <v>1710</v>
      </c>
      <c r="D248" s="975" t="s">
        <v>424</v>
      </c>
      <c r="E248" s="1023">
        <v>3000</v>
      </c>
      <c r="F248" s="86"/>
    </row>
    <row r="249" spans="1:6">
      <c r="A249" s="982">
        <v>296</v>
      </c>
      <c r="B249" s="2945"/>
      <c r="C249" s="992" t="s">
        <v>1711</v>
      </c>
      <c r="D249" s="975" t="s">
        <v>405</v>
      </c>
      <c r="E249" s="1023">
        <v>29947.500000000011</v>
      </c>
      <c r="F249" s="86"/>
    </row>
    <row r="250" spans="1:6">
      <c r="A250" s="982">
        <v>297</v>
      </c>
      <c r="B250" s="2945"/>
      <c r="C250" s="992" t="s">
        <v>1712</v>
      </c>
      <c r="D250" s="975" t="s">
        <v>405</v>
      </c>
      <c r="E250" s="1023">
        <v>34872.200000000012</v>
      </c>
      <c r="F250" s="86"/>
    </row>
    <row r="251" spans="1:6">
      <c r="A251" s="982">
        <v>298</v>
      </c>
      <c r="B251" s="2945"/>
      <c r="C251" s="992" t="s">
        <v>1713</v>
      </c>
      <c r="D251" s="975" t="s">
        <v>405</v>
      </c>
      <c r="E251" s="1023">
        <v>40462.400000000001</v>
      </c>
      <c r="F251" s="86"/>
    </row>
    <row r="252" spans="1:6">
      <c r="A252" s="982">
        <v>299</v>
      </c>
      <c r="B252" s="2945"/>
      <c r="C252" s="992" t="s">
        <v>1714</v>
      </c>
      <c r="D252" s="975" t="s">
        <v>405</v>
      </c>
      <c r="E252" s="1023">
        <v>42458.9</v>
      </c>
      <c r="F252" s="86"/>
    </row>
    <row r="253" spans="1:6">
      <c r="A253" s="982">
        <v>300</v>
      </c>
      <c r="B253" s="2945"/>
      <c r="C253" s="992" t="s">
        <v>1715</v>
      </c>
      <c r="D253" s="975" t="s">
        <v>405</v>
      </c>
      <c r="E253" s="1023">
        <v>42325.8</v>
      </c>
      <c r="F253" s="86"/>
    </row>
    <row r="254" spans="1:6">
      <c r="A254" s="982">
        <v>301</v>
      </c>
      <c r="B254" s="2945"/>
      <c r="C254" s="992" t="s">
        <v>1716</v>
      </c>
      <c r="D254" s="975" t="s">
        <v>383</v>
      </c>
      <c r="E254" s="1023">
        <v>42458.9</v>
      </c>
      <c r="F254" s="86"/>
    </row>
    <row r="255" spans="1:6">
      <c r="A255" s="982">
        <v>302</v>
      </c>
      <c r="B255" s="2945"/>
      <c r="C255" s="992" t="s">
        <v>1717</v>
      </c>
      <c r="D255" s="975" t="s">
        <v>383</v>
      </c>
      <c r="E255" s="1023">
        <v>56933.525000000023</v>
      </c>
      <c r="F255" s="86"/>
    </row>
    <row r="256" spans="1:6">
      <c r="A256" s="982">
        <v>303</v>
      </c>
      <c r="B256" s="2945"/>
      <c r="C256" s="992" t="s">
        <v>1718</v>
      </c>
      <c r="D256" s="975" t="s">
        <v>247</v>
      </c>
      <c r="E256" s="1023">
        <v>93.170000000000016</v>
      </c>
      <c r="F256" s="86"/>
    </row>
    <row r="257" spans="1:6">
      <c r="A257" s="982">
        <v>304</v>
      </c>
      <c r="B257" s="2945"/>
      <c r="C257" s="992" t="s">
        <v>1719</v>
      </c>
      <c r="D257" s="975" t="s">
        <v>247</v>
      </c>
      <c r="E257" s="1023">
        <v>106.48000000000002</v>
      </c>
      <c r="F257" s="86"/>
    </row>
    <row r="258" spans="1:6">
      <c r="A258" s="982">
        <v>305</v>
      </c>
      <c r="B258" s="2945"/>
      <c r="C258" s="992" t="s">
        <v>1720</v>
      </c>
      <c r="D258" s="975" t="s">
        <v>355</v>
      </c>
      <c r="E258" s="1023">
        <v>397415.30400000012</v>
      </c>
      <c r="F258" s="86"/>
    </row>
    <row r="259" spans="1:6">
      <c r="A259" s="982">
        <v>306</v>
      </c>
      <c r="B259" s="2945"/>
      <c r="C259" s="992" t="s">
        <v>1721</v>
      </c>
      <c r="D259" s="975" t="s">
        <v>355</v>
      </c>
      <c r="E259" s="1023">
        <v>658962.12800000014</v>
      </c>
      <c r="F259" s="86"/>
    </row>
    <row r="260" spans="1:6">
      <c r="A260" s="982">
        <v>307</v>
      </c>
      <c r="B260" s="2945"/>
      <c r="C260" s="992" t="s">
        <v>1722</v>
      </c>
      <c r="D260" s="975" t="s">
        <v>247</v>
      </c>
      <c r="E260" s="1023">
        <v>298910.65600000008</v>
      </c>
      <c r="F260" s="86"/>
    </row>
    <row r="261" spans="1:6">
      <c r="A261" s="982">
        <v>308</v>
      </c>
      <c r="B261" s="2945"/>
      <c r="C261" s="992" t="s">
        <v>1723</v>
      </c>
      <c r="D261" s="975" t="s">
        <v>247</v>
      </c>
      <c r="E261" s="1023">
        <v>490052.9040000001</v>
      </c>
      <c r="F261" s="86"/>
    </row>
    <row r="262" spans="1:6">
      <c r="A262" s="982">
        <v>309</v>
      </c>
      <c r="B262" s="2945"/>
      <c r="C262" s="992" t="s">
        <v>1724</v>
      </c>
      <c r="D262" s="975" t="s">
        <v>247</v>
      </c>
      <c r="E262" s="1023">
        <v>164740.53200000004</v>
      </c>
      <c r="F262" s="86"/>
    </row>
    <row r="263" spans="1:6">
      <c r="A263" s="982">
        <v>310</v>
      </c>
      <c r="B263" s="2945"/>
      <c r="C263" s="992" t="s">
        <v>1725</v>
      </c>
      <c r="D263" s="975" t="s">
        <v>247</v>
      </c>
      <c r="E263" s="1023">
        <v>186819.16000000003</v>
      </c>
      <c r="F263" s="86"/>
    </row>
    <row r="264" spans="1:6">
      <c r="A264" s="982">
        <v>311</v>
      </c>
      <c r="B264" s="2945"/>
      <c r="C264" s="992" t="s">
        <v>1726</v>
      </c>
      <c r="D264" s="975" t="s">
        <v>247</v>
      </c>
      <c r="E264" s="1023">
        <v>223874.20000000007</v>
      </c>
      <c r="F264" s="86"/>
    </row>
    <row r="265" spans="1:6">
      <c r="A265" s="982">
        <v>312</v>
      </c>
      <c r="B265" s="2945"/>
      <c r="C265" s="992" t="s">
        <v>1727</v>
      </c>
      <c r="D265" s="975" t="s">
        <v>247</v>
      </c>
      <c r="E265" s="1023">
        <v>109008.90000000002</v>
      </c>
      <c r="F265" s="86"/>
    </row>
    <row r="266" spans="1:6">
      <c r="A266" s="982">
        <v>313</v>
      </c>
      <c r="B266" s="2945"/>
      <c r="C266" s="992" t="s">
        <v>1728</v>
      </c>
      <c r="D266" s="975" t="s">
        <v>247</v>
      </c>
      <c r="E266" s="1023">
        <v>136640.46000000002</v>
      </c>
      <c r="F266" s="86"/>
    </row>
    <row r="267" spans="1:6">
      <c r="A267" s="982">
        <v>314</v>
      </c>
      <c r="B267" s="2945"/>
      <c r="C267" s="992" t="s">
        <v>1729</v>
      </c>
      <c r="D267" s="975" t="s">
        <v>247</v>
      </c>
      <c r="E267" s="1023">
        <v>162115.80000000002</v>
      </c>
      <c r="F267" s="86"/>
    </row>
    <row r="268" spans="1:6">
      <c r="A268" s="982">
        <v>315</v>
      </c>
      <c r="B268" s="2945"/>
      <c r="C268" s="992" t="s">
        <v>1730</v>
      </c>
      <c r="D268" s="975" t="s">
        <v>247</v>
      </c>
      <c r="E268" s="1023">
        <v>305704.08000000007</v>
      </c>
      <c r="F268" s="86"/>
    </row>
    <row r="269" spans="1:6">
      <c r="A269" s="982">
        <v>316</v>
      </c>
      <c r="B269" s="2945"/>
      <c r="C269" s="992" t="s">
        <v>1731</v>
      </c>
      <c r="D269" s="975" t="s">
        <v>247</v>
      </c>
      <c r="E269" s="1023">
        <v>172923.52000000002</v>
      </c>
      <c r="F269" s="86"/>
    </row>
    <row r="270" spans="1:6">
      <c r="A270" s="982">
        <v>317</v>
      </c>
      <c r="B270" s="2945"/>
      <c r="C270" s="992" t="s">
        <v>1732</v>
      </c>
      <c r="D270" s="975" t="s">
        <v>247</v>
      </c>
      <c r="E270" s="1023">
        <v>136640.46000000002</v>
      </c>
      <c r="F270" s="86"/>
    </row>
    <row r="271" spans="1:6">
      <c r="A271" s="982">
        <v>318</v>
      </c>
      <c r="B271" s="2945"/>
      <c r="C271" s="992" t="s">
        <v>1733</v>
      </c>
      <c r="D271" s="975" t="s">
        <v>247</v>
      </c>
      <c r="E271" s="1023">
        <v>194538.96000000002</v>
      </c>
      <c r="F271" s="86"/>
    </row>
    <row r="272" spans="1:6">
      <c r="A272" s="982">
        <v>319</v>
      </c>
      <c r="B272" s="2945"/>
      <c r="C272" s="992" t="s">
        <v>1734</v>
      </c>
      <c r="D272" s="975" t="s">
        <v>247</v>
      </c>
      <c r="E272" s="1023">
        <v>110393.14000000003</v>
      </c>
      <c r="F272" s="86"/>
    </row>
    <row r="273" spans="1:6">
      <c r="A273" s="982">
        <v>320</v>
      </c>
      <c r="B273" s="2945"/>
      <c r="C273" s="992" t="s">
        <v>1735</v>
      </c>
      <c r="D273" s="975" t="s">
        <v>1736</v>
      </c>
      <c r="E273" s="1023">
        <v>301072.20000000007</v>
      </c>
      <c r="F273" s="86"/>
    </row>
    <row r="274" spans="1:6">
      <c r="A274" s="982">
        <v>321</v>
      </c>
      <c r="B274" s="2945"/>
      <c r="C274" s="992" t="s">
        <v>1737</v>
      </c>
      <c r="D274" s="975" t="s">
        <v>247</v>
      </c>
      <c r="E274" s="1023">
        <v>92637.6</v>
      </c>
      <c r="F274" s="86"/>
    </row>
    <row r="275" spans="1:6">
      <c r="A275" s="982">
        <v>322</v>
      </c>
      <c r="B275" s="2945"/>
      <c r="C275" s="992" t="s">
        <v>1738</v>
      </c>
      <c r="D275" s="975" t="s">
        <v>247</v>
      </c>
      <c r="E275" s="1023">
        <v>17968.500000000004</v>
      </c>
      <c r="F275" s="86"/>
    </row>
    <row r="276" spans="1:6">
      <c r="A276" s="982">
        <v>323</v>
      </c>
      <c r="B276" s="2945"/>
      <c r="C276" s="992" t="s">
        <v>1739</v>
      </c>
      <c r="D276" s="974" t="s">
        <v>355</v>
      </c>
      <c r="E276" s="1015">
        <v>5124.3500000000004</v>
      </c>
      <c r="F276" s="86"/>
    </row>
    <row r="277" spans="1:6">
      <c r="A277" s="982">
        <v>324</v>
      </c>
      <c r="B277" s="2945"/>
      <c r="C277" s="992" t="s">
        <v>1740</v>
      </c>
      <c r="D277" s="974" t="s">
        <v>355</v>
      </c>
      <c r="E277" s="1015">
        <v>5723.3</v>
      </c>
      <c r="F277" s="86"/>
    </row>
    <row r="278" spans="1:6">
      <c r="A278" s="982">
        <v>325</v>
      </c>
      <c r="B278" s="2945"/>
      <c r="C278" s="992" t="s">
        <v>1741</v>
      </c>
      <c r="D278" s="974" t="s">
        <v>355</v>
      </c>
      <c r="E278" s="1015">
        <v>6655.0000000000018</v>
      </c>
      <c r="F278" s="86"/>
    </row>
    <row r="279" spans="1:6">
      <c r="A279" s="982">
        <v>326</v>
      </c>
      <c r="B279" s="2945"/>
      <c r="C279" s="992" t="s">
        <v>1742</v>
      </c>
      <c r="D279" s="974" t="s">
        <v>355</v>
      </c>
      <c r="E279" s="1015">
        <v>21306.648000000005</v>
      </c>
      <c r="F279" s="86"/>
    </row>
    <row r="280" spans="1:6">
      <c r="A280" s="982">
        <v>327</v>
      </c>
      <c r="B280" s="2945"/>
      <c r="C280" s="992" t="s">
        <v>1743</v>
      </c>
      <c r="D280" s="974" t="s">
        <v>355</v>
      </c>
      <c r="E280" s="1015">
        <v>23776.984000000004</v>
      </c>
      <c r="F280" s="86"/>
    </row>
    <row r="281" spans="1:6">
      <c r="A281" s="982">
        <v>328</v>
      </c>
      <c r="B281" s="2945"/>
      <c r="C281" s="992" t="s">
        <v>1744</v>
      </c>
      <c r="D281" s="974" t="s">
        <v>355</v>
      </c>
      <c r="E281" s="1015">
        <v>26556.112000000005</v>
      </c>
      <c r="F281" s="86"/>
    </row>
    <row r="282" spans="1:6">
      <c r="A282" s="982">
        <v>329</v>
      </c>
      <c r="B282" s="2945"/>
      <c r="C282" s="992" t="s">
        <v>1745</v>
      </c>
      <c r="D282" s="974" t="s">
        <v>338</v>
      </c>
      <c r="E282" s="1015">
        <v>1458</v>
      </c>
      <c r="F282" s="86"/>
    </row>
    <row r="283" spans="1:6">
      <c r="A283" s="982">
        <v>330</v>
      </c>
      <c r="B283" s="2945"/>
      <c r="C283" s="992" t="s">
        <v>1746</v>
      </c>
      <c r="D283" s="974" t="s">
        <v>338</v>
      </c>
      <c r="E283" s="1015">
        <v>1502</v>
      </c>
      <c r="F283" s="86"/>
    </row>
    <row r="284" spans="1:6">
      <c r="A284" s="982">
        <v>331</v>
      </c>
      <c r="B284" s="2945"/>
      <c r="C284" s="992" t="s">
        <v>1747</v>
      </c>
      <c r="D284" s="974" t="s">
        <v>338</v>
      </c>
      <c r="E284" s="1015">
        <v>2262.7000000000007</v>
      </c>
      <c r="F284" s="86"/>
    </row>
    <row r="285" spans="1:6">
      <c r="A285" s="982">
        <v>332</v>
      </c>
      <c r="B285" s="2945"/>
      <c r="C285" s="992" t="s">
        <v>1748</v>
      </c>
      <c r="D285" s="974" t="s">
        <v>338</v>
      </c>
      <c r="E285" s="1015">
        <v>2395.8000000000006</v>
      </c>
      <c r="F285" s="86"/>
    </row>
    <row r="286" spans="1:6">
      <c r="A286" s="982">
        <v>333</v>
      </c>
      <c r="B286" s="2945"/>
      <c r="C286" s="992" t="s">
        <v>1749</v>
      </c>
      <c r="D286" s="974" t="s">
        <v>383</v>
      </c>
      <c r="E286" s="1015">
        <v>17469.375000000004</v>
      </c>
      <c r="F286" s="86"/>
    </row>
    <row r="287" spans="1:6">
      <c r="A287" s="982">
        <v>334</v>
      </c>
      <c r="B287" s="2945"/>
      <c r="C287" s="992" t="s">
        <v>1750</v>
      </c>
      <c r="D287" s="974" t="s">
        <v>247</v>
      </c>
      <c r="E287" s="1015">
        <v>3141.1600000000008</v>
      </c>
      <c r="F287" s="86"/>
    </row>
    <row r="288" spans="1:6">
      <c r="A288" s="982">
        <v>335</v>
      </c>
      <c r="B288" s="2945"/>
      <c r="C288" s="993" t="s">
        <v>1751</v>
      </c>
      <c r="D288" s="974" t="s">
        <v>247</v>
      </c>
      <c r="E288" s="1015">
        <v>100357.40000000002</v>
      </c>
      <c r="F288" s="86"/>
    </row>
    <row r="289" spans="1:6">
      <c r="A289" s="982">
        <v>336</v>
      </c>
      <c r="B289" s="2945"/>
      <c r="C289" s="993" t="s">
        <v>1752</v>
      </c>
      <c r="D289" s="974" t="s">
        <v>247</v>
      </c>
      <c r="E289" s="1015">
        <v>72007.10000000002</v>
      </c>
      <c r="F289" s="86"/>
    </row>
    <row r="290" spans="1:6">
      <c r="A290" s="982">
        <v>337</v>
      </c>
      <c r="B290" s="2945"/>
      <c r="C290" s="992" t="s">
        <v>1753</v>
      </c>
      <c r="D290" s="975" t="s">
        <v>247</v>
      </c>
      <c r="E290" s="1023">
        <v>87120</v>
      </c>
      <c r="F290" s="86"/>
    </row>
    <row r="291" spans="1:6">
      <c r="A291" s="982">
        <v>338</v>
      </c>
      <c r="B291" s="2945"/>
      <c r="C291" s="992" t="s">
        <v>1754</v>
      </c>
      <c r="D291" s="975" t="s">
        <v>247</v>
      </c>
      <c r="E291" s="1023">
        <v>133100.00000000003</v>
      </c>
      <c r="F291" s="86"/>
    </row>
    <row r="292" spans="1:6">
      <c r="A292" s="982">
        <v>339</v>
      </c>
      <c r="B292" s="2945"/>
      <c r="C292" s="992" t="s">
        <v>1755</v>
      </c>
      <c r="D292" s="975" t="s">
        <v>247</v>
      </c>
      <c r="E292" s="1023">
        <v>58080.000000000015</v>
      </c>
      <c r="F292" s="86"/>
    </row>
    <row r="293" spans="1:6">
      <c r="A293" s="982">
        <v>340</v>
      </c>
      <c r="B293" s="2945"/>
      <c r="C293" s="992" t="s">
        <v>1756</v>
      </c>
      <c r="D293" s="975" t="s">
        <v>247</v>
      </c>
      <c r="E293" s="1023">
        <v>56434.400000000023</v>
      </c>
      <c r="F293" s="86"/>
    </row>
    <row r="294" spans="1:6">
      <c r="A294" s="982"/>
      <c r="B294" s="2945"/>
      <c r="C294" s="992" t="s">
        <v>1757</v>
      </c>
      <c r="D294" s="975" t="s">
        <v>247</v>
      </c>
      <c r="E294" s="1023">
        <v>60000</v>
      </c>
      <c r="F294" s="86"/>
    </row>
    <row r="295" spans="1:6">
      <c r="A295" s="982">
        <v>341</v>
      </c>
      <c r="B295" s="2945"/>
      <c r="C295" s="992" t="s">
        <v>1758</v>
      </c>
      <c r="D295" s="975" t="s">
        <v>247</v>
      </c>
      <c r="E295" s="1023">
        <v>87446.700000000012</v>
      </c>
      <c r="F295" s="86"/>
    </row>
    <row r="296" spans="1:6">
      <c r="A296" s="982">
        <v>342</v>
      </c>
      <c r="B296" s="2945"/>
      <c r="C296" s="992" t="s">
        <v>1759</v>
      </c>
      <c r="D296" s="975" t="s">
        <v>247</v>
      </c>
      <c r="E296" s="1023">
        <v>115131.50000000004</v>
      </c>
      <c r="F296" s="86"/>
    </row>
    <row r="297" spans="1:6">
      <c r="A297" s="982">
        <v>343</v>
      </c>
      <c r="B297" s="2945"/>
      <c r="C297" s="992" t="s">
        <v>1760</v>
      </c>
      <c r="D297" s="975" t="s">
        <v>247</v>
      </c>
      <c r="E297" s="1023">
        <v>147741.00000000006</v>
      </c>
      <c r="F297" s="86"/>
    </row>
    <row r="298" spans="1:6">
      <c r="A298" s="982">
        <v>344</v>
      </c>
      <c r="B298" s="2945"/>
      <c r="C298" s="992" t="s">
        <v>1761</v>
      </c>
      <c r="D298" s="975" t="s">
        <v>355</v>
      </c>
      <c r="E298" s="1023">
        <v>20689.064000000002</v>
      </c>
      <c r="F298" s="86"/>
    </row>
    <row r="299" spans="1:6">
      <c r="A299" s="982">
        <v>345</v>
      </c>
      <c r="B299" s="2945"/>
      <c r="C299" s="992" t="s">
        <v>1762</v>
      </c>
      <c r="D299" s="975" t="s">
        <v>355</v>
      </c>
      <c r="E299" s="1023">
        <v>20380.272000000004</v>
      </c>
      <c r="F299" s="86"/>
    </row>
    <row r="300" spans="1:6">
      <c r="A300" s="982"/>
      <c r="B300" s="2945"/>
      <c r="C300" s="992" t="s">
        <v>1763</v>
      </c>
      <c r="D300" s="975" t="s">
        <v>355</v>
      </c>
      <c r="E300" s="1023">
        <v>30000</v>
      </c>
      <c r="F300" s="86"/>
    </row>
    <row r="301" spans="1:6">
      <c r="A301" s="982"/>
      <c r="B301" s="2945"/>
      <c r="C301" s="992" t="s">
        <v>1764</v>
      </c>
      <c r="D301" s="975"/>
      <c r="E301" s="1023">
        <v>420000</v>
      </c>
      <c r="F301" s="86"/>
    </row>
    <row r="302" spans="1:6">
      <c r="A302" s="982"/>
      <c r="B302" s="2945"/>
      <c r="C302" s="992" t="s">
        <v>1765</v>
      </c>
      <c r="D302" s="975" t="s">
        <v>424</v>
      </c>
      <c r="E302" s="1023">
        <v>500000</v>
      </c>
      <c r="F302" s="86"/>
    </row>
    <row r="303" spans="1:6">
      <c r="A303" s="982"/>
      <c r="B303" s="2945"/>
      <c r="C303" s="992" t="s">
        <v>1766</v>
      </c>
      <c r="D303" s="975" t="s">
        <v>383</v>
      </c>
      <c r="E303" s="1023">
        <v>700000</v>
      </c>
      <c r="F303" s="86"/>
    </row>
    <row r="304" spans="1:6">
      <c r="A304" s="982"/>
      <c r="B304" s="2945"/>
      <c r="C304" s="992" t="s">
        <v>1767</v>
      </c>
      <c r="D304" s="975" t="s">
        <v>424</v>
      </c>
      <c r="E304" s="1023">
        <v>700000</v>
      </c>
      <c r="F304" s="86"/>
    </row>
    <row r="305" spans="1:6">
      <c r="A305" s="982"/>
      <c r="B305" s="2945"/>
      <c r="C305" s="992" t="s">
        <v>1768</v>
      </c>
      <c r="D305" s="975" t="s">
        <v>424</v>
      </c>
      <c r="E305" s="1023">
        <v>3150000</v>
      </c>
      <c r="F305" s="86"/>
    </row>
    <row r="306" spans="1:6">
      <c r="A306" s="982">
        <v>346</v>
      </c>
      <c r="B306" s="2945"/>
      <c r="C306" s="998" t="s">
        <v>1769</v>
      </c>
      <c r="D306" s="975" t="s">
        <v>424</v>
      </c>
      <c r="E306" s="1023">
        <v>1800000</v>
      </c>
      <c r="F306" s="86"/>
    </row>
    <row r="307" spans="1:6">
      <c r="A307" s="982"/>
      <c r="B307" s="2945"/>
      <c r="C307" s="998" t="s">
        <v>1770</v>
      </c>
      <c r="D307" s="975" t="s">
        <v>424</v>
      </c>
      <c r="E307" s="1023">
        <v>650000</v>
      </c>
      <c r="F307" s="86"/>
    </row>
    <row r="308" spans="1:6">
      <c r="A308" s="982"/>
      <c r="B308" s="2945"/>
      <c r="C308" s="998" t="s">
        <v>1213</v>
      </c>
      <c r="D308" s="975" t="s">
        <v>424</v>
      </c>
      <c r="E308" s="1023">
        <v>850000</v>
      </c>
      <c r="F308" s="86"/>
    </row>
    <row r="309" spans="1:6">
      <c r="A309" s="982"/>
      <c r="B309" s="2946"/>
      <c r="C309" s="998" t="s">
        <v>1771</v>
      </c>
      <c r="D309" s="975" t="s">
        <v>424</v>
      </c>
      <c r="E309" s="1023">
        <v>400000</v>
      </c>
      <c r="F309" s="86"/>
    </row>
    <row r="310" spans="1:6" ht="15" customHeight="1">
      <c r="A310" s="982">
        <v>347</v>
      </c>
      <c r="B310" s="2943" t="s">
        <v>1772</v>
      </c>
      <c r="C310" s="992" t="s">
        <v>1773</v>
      </c>
      <c r="D310" s="975" t="s">
        <v>424</v>
      </c>
      <c r="E310" s="1023">
        <v>90000</v>
      </c>
      <c r="F310" s="86"/>
    </row>
    <row r="311" spans="1:6">
      <c r="A311" s="982">
        <v>348</v>
      </c>
      <c r="B311" s="2943"/>
      <c r="C311" s="992" t="s">
        <v>1774</v>
      </c>
      <c r="D311" s="975" t="s">
        <v>353</v>
      </c>
      <c r="E311" s="1023">
        <v>12864.115000000003</v>
      </c>
      <c r="F311" s="86"/>
    </row>
    <row r="312" spans="1:6">
      <c r="A312" s="982">
        <v>349</v>
      </c>
      <c r="B312" s="2943"/>
      <c r="C312" s="992" t="s">
        <v>1775</v>
      </c>
      <c r="D312" s="975" t="s">
        <v>353</v>
      </c>
      <c r="E312" s="1023">
        <v>20798.206000000006</v>
      </c>
      <c r="F312" s="86"/>
    </row>
    <row r="313" spans="1:6">
      <c r="A313" s="982">
        <v>350</v>
      </c>
      <c r="B313" s="2943"/>
      <c r="C313" s="992" t="s">
        <v>1776</v>
      </c>
      <c r="D313" s="975" t="s">
        <v>353</v>
      </c>
      <c r="E313" s="1023">
        <v>27234.922000000006</v>
      </c>
      <c r="F313" s="86"/>
    </row>
    <row r="314" spans="1:6">
      <c r="A314" s="982">
        <v>351</v>
      </c>
      <c r="B314" s="2943"/>
      <c r="C314" s="992" t="s">
        <v>1777</v>
      </c>
      <c r="D314" s="975" t="s">
        <v>353</v>
      </c>
      <c r="E314" s="1023">
        <v>15033.645000000004</v>
      </c>
      <c r="F314" s="86"/>
    </row>
    <row r="315" spans="1:6">
      <c r="A315" s="982">
        <v>352</v>
      </c>
      <c r="B315" s="2943"/>
      <c r="C315" s="992" t="s">
        <v>1778</v>
      </c>
      <c r="D315" s="975" t="s">
        <v>353</v>
      </c>
      <c r="E315" s="1023">
        <v>24570.260000000006</v>
      </c>
      <c r="F315" s="86"/>
    </row>
    <row r="316" spans="1:6">
      <c r="A316" s="982">
        <v>353</v>
      </c>
      <c r="B316" s="2943"/>
      <c r="C316" s="992" t="s">
        <v>1779</v>
      </c>
      <c r="D316" s="975" t="s">
        <v>353</v>
      </c>
      <c r="E316" s="1023">
        <v>35271.500000000007</v>
      </c>
      <c r="F316" s="86"/>
    </row>
    <row r="317" spans="1:6">
      <c r="A317" s="982">
        <v>354</v>
      </c>
      <c r="B317" s="2943" t="s">
        <v>1780</v>
      </c>
      <c r="C317" s="992" t="s">
        <v>1781</v>
      </c>
      <c r="D317" s="975" t="s">
        <v>1504</v>
      </c>
      <c r="E317" s="1023">
        <v>54038.600000000013</v>
      </c>
      <c r="F317" s="86"/>
    </row>
    <row r="318" spans="1:6">
      <c r="A318" s="982">
        <v>355</v>
      </c>
      <c r="B318" s="2454"/>
      <c r="C318" s="992" t="s">
        <v>1782</v>
      </c>
      <c r="D318" s="975" t="s">
        <v>1504</v>
      </c>
      <c r="E318" s="1023">
        <v>80285.920000000013</v>
      </c>
      <c r="F318" s="86"/>
    </row>
    <row r="319" spans="1:6">
      <c r="A319" s="982">
        <v>356</v>
      </c>
      <c r="B319" s="2454"/>
      <c r="C319" s="992" t="s">
        <v>1783</v>
      </c>
      <c r="D319" s="975" t="s">
        <v>1504</v>
      </c>
      <c r="E319" s="1023">
        <v>114253.04000000004</v>
      </c>
      <c r="F319" s="86"/>
    </row>
    <row r="320" spans="1:6">
      <c r="A320" s="982">
        <v>357</v>
      </c>
      <c r="B320" s="2454"/>
      <c r="C320" s="992" t="s">
        <v>1784</v>
      </c>
      <c r="D320" s="975" t="s">
        <v>388</v>
      </c>
      <c r="E320" s="1023">
        <v>5856.4000000000005</v>
      </c>
      <c r="F320" s="86"/>
    </row>
    <row r="321" spans="1:6">
      <c r="A321" s="982"/>
      <c r="B321" s="2944" t="s">
        <v>1785</v>
      </c>
      <c r="C321" s="996" t="s">
        <v>1183</v>
      </c>
      <c r="D321" s="22" t="s">
        <v>353</v>
      </c>
      <c r="E321" s="1013">
        <v>10000</v>
      </c>
      <c r="F321" s="86"/>
    </row>
    <row r="322" spans="1:6">
      <c r="A322" s="982"/>
      <c r="B322" s="2945"/>
      <c r="C322" s="996" t="s">
        <v>1184</v>
      </c>
      <c r="D322" s="22" t="s">
        <v>247</v>
      </c>
      <c r="E322" s="1013">
        <v>600</v>
      </c>
      <c r="F322" s="86"/>
    </row>
    <row r="323" spans="1:6">
      <c r="A323" s="982"/>
      <c r="B323" s="2945"/>
      <c r="C323" s="996" t="s">
        <v>1786</v>
      </c>
      <c r="D323" s="22" t="s">
        <v>247</v>
      </c>
      <c r="E323" s="1013">
        <v>600</v>
      </c>
      <c r="F323" s="86"/>
    </row>
    <row r="324" spans="1:6">
      <c r="A324" s="982"/>
      <c r="B324" s="2945"/>
      <c r="C324" s="996" t="s">
        <v>1187</v>
      </c>
      <c r="D324" s="22" t="s">
        <v>247</v>
      </c>
      <c r="E324" s="1013">
        <v>600</v>
      </c>
      <c r="F324" s="86"/>
    </row>
    <row r="325" spans="1:6" ht="14.45" customHeight="1">
      <c r="A325" s="982"/>
      <c r="B325" s="2945"/>
      <c r="C325" s="996" t="s">
        <v>1172</v>
      </c>
      <c r="D325" s="22" t="s">
        <v>353</v>
      </c>
      <c r="E325" s="1013">
        <v>9485.6067941800011</v>
      </c>
      <c r="F325" s="86"/>
    </row>
    <row r="326" spans="1:6">
      <c r="A326" s="982"/>
      <c r="B326" s="2945"/>
      <c r="C326" s="996" t="s">
        <v>1173</v>
      </c>
      <c r="D326" s="22" t="s">
        <v>247</v>
      </c>
      <c r="E326" s="1013">
        <v>3500</v>
      </c>
      <c r="F326" s="86"/>
    </row>
    <row r="327" spans="1:6" ht="24" customHeight="1">
      <c r="A327" s="982"/>
      <c r="B327" s="2945"/>
      <c r="C327" s="996" t="s">
        <v>1174</v>
      </c>
      <c r="D327" s="22" t="s">
        <v>247</v>
      </c>
      <c r="E327" s="1013">
        <v>4000</v>
      </c>
      <c r="F327" s="86"/>
    </row>
    <row r="328" spans="1:6" ht="22.15" customHeight="1">
      <c r="A328" s="982"/>
      <c r="B328" s="2945"/>
      <c r="C328" s="996" t="s">
        <v>1175</v>
      </c>
      <c r="D328" s="22" t="s">
        <v>247</v>
      </c>
      <c r="E328" s="1013">
        <v>3500</v>
      </c>
      <c r="F328" s="86"/>
    </row>
    <row r="329" spans="1:6" ht="22.15" customHeight="1">
      <c r="A329" s="982"/>
      <c r="B329" s="2945"/>
      <c r="C329" s="996" t="s">
        <v>1131</v>
      </c>
      <c r="D329" s="22" t="s">
        <v>353</v>
      </c>
      <c r="E329" s="1013">
        <v>13500</v>
      </c>
      <c r="F329" s="86"/>
    </row>
    <row r="330" spans="1:6" ht="22.15" customHeight="1">
      <c r="A330" s="982"/>
      <c r="B330" s="2945"/>
      <c r="C330" s="996" t="s">
        <v>1132</v>
      </c>
      <c r="D330" s="22" t="s">
        <v>247</v>
      </c>
      <c r="E330" s="1013">
        <v>7500</v>
      </c>
      <c r="F330" s="86"/>
    </row>
    <row r="331" spans="1:6" ht="22.15" customHeight="1">
      <c r="A331" s="982"/>
      <c r="B331" s="2945"/>
      <c r="C331" s="996" t="s">
        <v>1133</v>
      </c>
      <c r="D331" s="22" t="s">
        <v>247</v>
      </c>
      <c r="E331" s="1013">
        <v>7500</v>
      </c>
      <c r="F331" s="86"/>
    </row>
    <row r="332" spans="1:6" ht="22.15" customHeight="1">
      <c r="A332" s="982"/>
      <c r="B332" s="2945"/>
      <c r="C332" s="996" t="s">
        <v>1134</v>
      </c>
      <c r="D332" s="22" t="s">
        <v>247</v>
      </c>
      <c r="E332" s="1013">
        <v>7500</v>
      </c>
      <c r="F332" s="86"/>
    </row>
    <row r="333" spans="1:6" ht="30.6" customHeight="1">
      <c r="A333" s="982">
        <v>358</v>
      </c>
      <c r="B333" s="2945"/>
      <c r="C333" s="992" t="s">
        <v>1787</v>
      </c>
      <c r="D333" s="975" t="s">
        <v>353</v>
      </c>
      <c r="E333" s="1023">
        <v>19000</v>
      </c>
    </row>
    <row r="334" spans="1:6">
      <c r="A334" s="982">
        <v>359</v>
      </c>
      <c r="B334" s="2945"/>
      <c r="C334" s="992" t="s">
        <v>1788</v>
      </c>
      <c r="D334" s="975" t="s">
        <v>353</v>
      </c>
      <c r="E334" s="1023">
        <f>+F334/6</f>
        <v>33000</v>
      </c>
      <c r="F334" s="86">
        <v>198000</v>
      </c>
    </row>
    <row r="335" spans="1:6">
      <c r="A335" s="982"/>
      <c r="B335" s="2945"/>
      <c r="C335" s="992" t="s">
        <v>1147</v>
      </c>
      <c r="D335" s="975" t="s">
        <v>424</v>
      </c>
      <c r="E335" s="1023">
        <v>22000</v>
      </c>
      <c r="F335" s="86"/>
    </row>
    <row r="336" spans="1:6">
      <c r="A336" s="982">
        <v>360</v>
      </c>
      <c r="B336" s="2945"/>
      <c r="C336" s="992" t="s">
        <v>1789</v>
      </c>
      <c r="D336" s="975" t="s">
        <v>353</v>
      </c>
      <c r="E336" s="1019">
        <v>43690.680000000008</v>
      </c>
      <c r="F336" s="86"/>
    </row>
    <row r="337" spans="1:6">
      <c r="A337" s="982">
        <v>361</v>
      </c>
      <c r="B337" s="2945"/>
      <c r="C337" s="992" t="s">
        <v>1790</v>
      </c>
      <c r="D337" s="975" t="s">
        <v>353</v>
      </c>
      <c r="E337" s="1019">
        <v>63515.320000000007</v>
      </c>
      <c r="F337" s="86"/>
    </row>
    <row r="338" spans="1:6">
      <c r="A338" s="982">
        <v>362</v>
      </c>
      <c r="B338" s="2945"/>
      <c r="C338" s="992" t="s">
        <v>1791</v>
      </c>
      <c r="D338" s="975" t="s">
        <v>353</v>
      </c>
      <c r="E338" s="1019">
        <v>93910.520000000019</v>
      </c>
      <c r="F338" s="86"/>
    </row>
    <row r="339" spans="1:6">
      <c r="A339" s="982">
        <v>363</v>
      </c>
      <c r="B339" s="2945"/>
      <c r="C339" s="992" t="s">
        <v>1792</v>
      </c>
      <c r="D339" s="975" t="s">
        <v>353</v>
      </c>
      <c r="E339" s="1019">
        <v>145577.52000000002</v>
      </c>
      <c r="F339" s="86"/>
    </row>
    <row r="340" spans="1:6">
      <c r="A340" s="982"/>
      <c r="B340" s="2945"/>
      <c r="C340" s="992" t="s">
        <v>1793</v>
      </c>
      <c r="D340" s="975" t="s">
        <v>424</v>
      </c>
      <c r="E340" s="1019">
        <v>239000</v>
      </c>
      <c r="F340" s="86"/>
    </row>
    <row r="341" spans="1:6">
      <c r="A341" s="982"/>
      <c r="B341" s="2945"/>
      <c r="C341" s="992" t="s">
        <v>1794</v>
      </c>
      <c r="D341" s="975" t="s">
        <v>424</v>
      </c>
      <c r="E341" s="1019">
        <v>68000</v>
      </c>
      <c r="F341" s="86"/>
    </row>
    <row r="342" spans="1:6" ht="25.15" customHeight="1">
      <c r="A342" s="982"/>
      <c r="B342" s="2945"/>
      <c r="C342" s="996" t="s">
        <v>1795</v>
      </c>
      <c r="D342" s="22" t="s">
        <v>247</v>
      </c>
      <c r="E342" s="1021">
        <v>3800</v>
      </c>
      <c r="F342" s="86"/>
    </row>
    <row r="343" spans="1:6" ht="34.9" customHeight="1">
      <c r="A343" s="982"/>
      <c r="B343" s="2945"/>
      <c r="C343" s="996" t="s">
        <v>1796</v>
      </c>
      <c r="D343" s="22" t="s">
        <v>247</v>
      </c>
      <c r="E343" s="1021">
        <v>11850</v>
      </c>
      <c r="F343" s="86"/>
    </row>
    <row r="344" spans="1:6" ht="27.6" customHeight="1">
      <c r="A344" s="982"/>
      <c r="B344" s="2945"/>
      <c r="C344" s="996" t="s">
        <v>982</v>
      </c>
      <c r="D344" s="22" t="s">
        <v>980</v>
      </c>
      <c r="E344" s="1021">
        <v>32000</v>
      </c>
      <c r="F344" s="86"/>
    </row>
    <row r="345" spans="1:6" ht="21" customHeight="1">
      <c r="A345" s="982"/>
      <c r="B345" s="2945"/>
      <c r="C345" s="996" t="s">
        <v>1136</v>
      </c>
      <c r="D345" s="22" t="s">
        <v>247</v>
      </c>
      <c r="E345" s="1021">
        <v>45000</v>
      </c>
      <c r="F345" s="86"/>
    </row>
    <row r="346" spans="1:6" ht="21" customHeight="1">
      <c r="A346" s="982"/>
      <c r="B346" s="2945"/>
      <c r="C346" s="996" t="s">
        <v>1797</v>
      </c>
      <c r="D346" s="22" t="s">
        <v>424</v>
      </c>
      <c r="E346" s="1021">
        <v>78000</v>
      </c>
      <c r="F346" s="86"/>
    </row>
    <row r="347" spans="1:6" ht="21" customHeight="1">
      <c r="A347" s="982"/>
      <c r="B347" s="2945"/>
      <c r="C347" s="996" t="s">
        <v>1139</v>
      </c>
      <c r="D347" s="22" t="s">
        <v>424</v>
      </c>
      <c r="E347" s="1021">
        <v>5000</v>
      </c>
      <c r="F347" s="86"/>
    </row>
    <row r="348" spans="1:6">
      <c r="A348" s="982"/>
      <c r="B348" s="2945"/>
      <c r="C348" s="996" t="s">
        <v>1137</v>
      </c>
      <c r="D348" s="22" t="s">
        <v>247</v>
      </c>
      <c r="E348" s="1021">
        <v>25000</v>
      </c>
      <c r="F348" s="86"/>
    </row>
    <row r="349" spans="1:6">
      <c r="A349" s="982">
        <v>364</v>
      </c>
      <c r="B349" s="2945"/>
      <c r="C349" s="992" t="s">
        <v>1798</v>
      </c>
      <c r="D349" s="975" t="s">
        <v>247</v>
      </c>
      <c r="E349" s="1019">
        <v>42000</v>
      </c>
      <c r="F349" s="86"/>
    </row>
    <row r="350" spans="1:6">
      <c r="A350" s="982">
        <v>365</v>
      </c>
      <c r="B350" s="2945"/>
      <c r="C350" s="992" t="s">
        <v>1799</v>
      </c>
      <c r="D350" s="975" t="s">
        <v>247</v>
      </c>
      <c r="E350" s="1019">
        <v>30000</v>
      </c>
      <c r="F350" s="86"/>
    </row>
    <row r="351" spans="1:6">
      <c r="A351" s="982">
        <v>366</v>
      </c>
      <c r="B351" s="2945"/>
      <c r="C351" s="992" t="s">
        <v>1800</v>
      </c>
      <c r="D351" s="975" t="s">
        <v>247</v>
      </c>
      <c r="E351" s="1023">
        <v>37520.890000000007</v>
      </c>
      <c r="F351" s="86"/>
    </row>
    <row r="352" spans="1:6">
      <c r="A352" s="982">
        <v>367</v>
      </c>
      <c r="B352" s="2945"/>
      <c r="C352" s="992" t="s">
        <v>1801</v>
      </c>
      <c r="D352" s="975" t="s">
        <v>247</v>
      </c>
      <c r="E352" s="1023">
        <v>100794.21000000002</v>
      </c>
      <c r="F352" s="86"/>
    </row>
    <row r="353" spans="1:6">
      <c r="A353" s="982">
        <v>368</v>
      </c>
      <c r="B353" s="2945"/>
      <c r="C353" s="992" t="s">
        <v>1802</v>
      </c>
      <c r="D353" s="975" t="s">
        <v>247</v>
      </c>
      <c r="E353" s="1023">
        <v>163504.88000000003</v>
      </c>
      <c r="F353" s="86"/>
    </row>
    <row r="354" spans="1:6">
      <c r="A354" s="982">
        <v>369</v>
      </c>
      <c r="B354" s="2945"/>
      <c r="C354" s="992" t="s">
        <v>1803</v>
      </c>
      <c r="D354" s="975" t="s">
        <v>247</v>
      </c>
      <c r="E354" s="1023">
        <v>301084.30000000005</v>
      </c>
      <c r="F354" s="86"/>
    </row>
    <row r="355" spans="1:6">
      <c r="A355" s="982">
        <v>370</v>
      </c>
      <c r="B355" s="2945"/>
      <c r="C355" s="992" t="s">
        <v>1804</v>
      </c>
      <c r="D355" s="975" t="s">
        <v>247</v>
      </c>
      <c r="E355" s="1023">
        <v>0</v>
      </c>
      <c r="F355" s="86"/>
    </row>
    <row r="356" spans="1:6">
      <c r="A356" s="982">
        <v>371</v>
      </c>
      <c r="B356" s="2945"/>
      <c r="C356" s="992" t="s">
        <v>1805</v>
      </c>
      <c r="D356" s="975" t="s">
        <v>247</v>
      </c>
      <c r="E356" s="1023">
        <v>74961.920000000013</v>
      </c>
      <c r="F356" s="86"/>
    </row>
    <row r="357" spans="1:6">
      <c r="A357" s="982">
        <v>372</v>
      </c>
      <c r="B357" s="2945"/>
      <c r="C357" s="992" t="s">
        <v>1806</v>
      </c>
      <c r="D357" s="975" t="s">
        <v>247</v>
      </c>
      <c r="E357" s="1023">
        <v>87922.23000000001</v>
      </c>
      <c r="F357" s="86"/>
    </row>
    <row r="358" spans="1:6">
      <c r="A358" s="982">
        <v>373</v>
      </c>
      <c r="B358" s="2945"/>
      <c r="C358" s="992" t="s">
        <v>1807</v>
      </c>
      <c r="D358" s="975" t="s">
        <v>247</v>
      </c>
      <c r="E358" s="1023">
        <v>105508.37000000002</v>
      </c>
      <c r="F358" s="86"/>
    </row>
    <row r="359" spans="1:6">
      <c r="A359" s="982">
        <v>374</v>
      </c>
      <c r="B359" s="2945"/>
      <c r="C359" s="992" t="s">
        <v>1808</v>
      </c>
      <c r="D359" s="975" t="s">
        <v>247</v>
      </c>
      <c r="E359" s="1023">
        <v>0</v>
      </c>
      <c r="F359" s="86"/>
    </row>
    <row r="360" spans="1:6">
      <c r="A360" s="982">
        <v>375</v>
      </c>
      <c r="B360" s="2945"/>
      <c r="C360" s="992" t="s">
        <v>1809</v>
      </c>
      <c r="D360" s="975" t="s">
        <v>247</v>
      </c>
      <c r="E360" s="1023">
        <v>0</v>
      </c>
      <c r="F360" s="86"/>
    </row>
    <row r="361" spans="1:6">
      <c r="A361" s="982">
        <v>376</v>
      </c>
      <c r="B361" s="2945"/>
      <c r="C361" s="992" t="s">
        <v>1810</v>
      </c>
      <c r="D361" s="975" t="s">
        <v>247</v>
      </c>
      <c r="E361" s="1023">
        <v>0</v>
      </c>
      <c r="F361" s="86"/>
    </row>
    <row r="362" spans="1:6">
      <c r="A362" s="982">
        <v>377</v>
      </c>
      <c r="B362" s="2945"/>
      <c r="C362" s="992" t="s">
        <v>1811</v>
      </c>
      <c r="D362" s="975" t="s">
        <v>1623</v>
      </c>
      <c r="E362" s="1023">
        <v>69705.680000000008</v>
      </c>
      <c r="F362" s="86"/>
    </row>
    <row r="363" spans="1:6">
      <c r="A363" s="982">
        <v>378</v>
      </c>
      <c r="B363" s="2945"/>
      <c r="C363" s="992" t="s">
        <v>1812</v>
      </c>
      <c r="D363" s="975" t="s">
        <v>247</v>
      </c>
      <c r="E363" s="1023">
        <v>6103.2400000000007</v>
      </c>
      <c r="F363" s="86"/>
    </row>
    <row r="364" spans="1:6">
      <c r="A364" s="982">
        <v>379</v>
      </c>
      <c r="B364" s="2945"/>
      <c r="C364" s="992" t="s">
        <v>1813</v>
      </c>
      <c r="D364" s="975" t="s">
        <v>247</v>
      </c>
      <c r="E364" s="1023">
        <v>8556.2246000000014</v>
      </c>
      <c r="F364" s="86"/>
    </row>
    <row r="365" spans="1:6">
      <c r="A365" s="982">
        <v>380</v>
      </c>
      <c r="B365" s="2945"/>
      <c r="C365" s="992" t="s">
        <v>1814</v>
      </c>
      <c r="D365" s="975" t="s">
        <v>247</v>
      </c>
      <c r="E365" s="1023">
        <v>14756.313000000004</v>
      </c>
      <c r="F365" s="86"/>
    </row>
    <row r="366" spans="1:6">
      <c r="A366" s="982">
        <v>381</v>
      </c>
      <c r="B366" s="2946"/>
      <c r="C366" s="992" t="s">
        <v>1815</v>
      </c>
      <c r="D366" s="975" t="s">
        <v>247</v>
      </c>
      <c r="E366" s="1023">
        <v>1952.1172000000004</v>
      </c>
      <c r="F366" s="86"/>
    </row>
    <row r="367" spans="1:6">
      <c r="A367" s="982"/>
      <c r="B367" s="552" t="s">
        <v>1816</v>
      </c>
      <c r="C367" s="992" t="s">
        <v>1817</v>
      </c>
      <c r="D367" s="975" t="s">
        <v>424</v>
      </c>
      <c r="E367" s="1023">
        <v>14700000</v>
      </c>
      <c r="F367" s="86"/>
    </row>
    <row r="368" spans="1:6">
      <c r="A368" s="982"/>
      <c r="B368" s="2943" t="s">
        <v>1818</v>
      </c>
      <c r="C368" s="992" t="s">
        <v>1819</v>
      </c>
      <c r="D368" s="975" t="s">
        <v>353</v>
      </c>
      <c r="E368" s="1023">
        <v>4000</v>
      </c>
      <c r="F368" s="86"/>
    </row>
    <row r="369" spans="1:6">
      <c r="A369" s="982">
        <v>382</v>
      </c>
      <c r="B369" s="2943"/>
      <c r="C369" s="992" t="s">
        <v>1820</v>
      </c>
      <c r="D369" s="975" t="s">
        <v>424</v>
      </c>
      <c r="E369" s="1023">
        <v>62000</v>
      </c>
      <c r="F369" s="86"/>
    </row>
    <row r="370" spans="1:6">
      <c r="A370" s="982">
        <v>383</v>
      </c>
      <c r="B370" s="2943"/>
      <c r="C370" s="992" t="s">
        <v>1821</v>
      </c>
      <c r="D370" s="975" t="s">
        <v>383</v>
      </c>
      <c r="E370" s="1023">
        <v>34500</v>
      </c>
      <c r="F370" s="86"/>
    </row>
    <row r="371" spans="1:6">
      <c r="A371" s="982">
        <v>384</v>
      </c>
      <c r="B371" s="2943"/>
      <c r="C371" s="992" t="s">
        <v>1822</v>
      </c>
      <c r="D371" s="975" t="s">
        <v>353</v>
      </c>
      <c r="E371" s="1023">
        <v>372.68000000000006</v>
      </c>
      <c r="F371" s="86"/>
    </row>
    <row r="372" spans="1:6">
      <c r="A372" s="982">
        <v>385</v>
      </c>
      <c r="B372" s="2943" t="s">
        <v>1823</v>
      </c>
      <c r="C372" s="992" t="s">
        <v>1824</v>
      </c>
      <c r="D372" s="975" t="s">
        <v>362</v>
      </c>
      <c r="E372" s="1023">
        <v>93170.000000000015</v>
      </c>
      <c r="F372" s="86"/>
    </row>
    <row r="373" spans="1:6">
      <c r="A373" s="982">
        <v>386</v>
      </c>
      <c r="B373" s="2943"/>
      <c r="C373" s="992" t="s">
        <v>1825</v>
      </c>
      <c r="D373" s="975" t="s">
        <v>383</v>
      </c>
      <c r="E373" s="1023">
        <v>5700</v>
      </c>
      <c r="F373" s="86"/>
    </row>
    <row r="374" spans="1:6">
      <c r="A374" s="982">
        <v>387</v>
      </c>
      <c r="B374" s="2943"/>
      <c r="C374" s="992" t="s">
        <v>1826</v>
      </c>
      <c r="D374" s="975" t="s">
        <v>383</v>
      </c>
      <c r="E374" s="1023">
        <v>15000</v>
      </c>
      <c r="F374" s="86"/>
    </row>
    <row r="375" spans="1:6">
      <c r="A375" s="982">
        <v>388</v>
      </c>
      <c r="B375" s="2957"/>
      <c r="C375" s="992" t="s">
        <v>1827</v>
      </c>
      <c r="D375" s="975" t="s">
        <v>388</v>
      </c>
      <c r="E375" s="1024">
        <v>56000</v>
      </c>
      <c r="F375" s="86"/>
    </row>
    <row r="376" spans="1:6">
      <c r="A376" s="982">
        <v>389</v>
      </c>
      <c r="B376" s="2957"/>
      <c r="C376" s="992" t="s">
        <v>1828</v>
      </c>
      <c r="D376" s="975" t="s">
        <v>388</v>
      </c>
      <c r="E376" s="1014">
        <v>30000</v>
      </c>
      <c r="F376" s="86"/>
    </row>
    <row r="377" spans="1:6">
      <c r="A377" s="982">
        <v>390</v>
      </c>
      <c r="B377" s="2957"/>
      <c r="C377" s="992" t="s">
        <v>1829</v>
      </c>
      <c r="D377" s="975" t="s">
        <v>1830</v>
      </c>
      <c r="E377" s="1014">
        <v>6.6550000000000011</v>
      </c>
      <c r="F377" s="86"/>
    </row>
    <row r="378" spans="1:6">
      <c r="A378" s="982">
        <v>391</v>
      </c>
      <c r="B378" s="2957"/>
      <c r="C378" s="992" t="s">
        <v>1831</v>
      </c>
      <c r="D378" s="975" t="s">
        <v>1830</v>
      </c>
      <c r="E378" s="1023">
        <v>66.550000000000026</v>
      </c>
      <c r="F378" s="86"/>
    </row>
    <row r="379" spans="1:6">
      <c r="A379" s="982">
        <v>392</v>
      </c>
      <c r="B379" s="387"/>
      <c r="C379" s="992" t="s">
        <v>1832</v>
      </c>
      <c r="D379" s="975" t="s">
        <v>969</v>
      </c>
      <c r="E379" s="1023">
        <v>9849.4000000000033</v>
      </c>
      <c r="F379" s="86"/>
    </row>
    <row r="380" spans="1:6">
      <c r="A380" s="982">
        <v>412</v>
      </c>
      <c r="B380" s="2943" t="s">
        <v>1833</v>
      </c>
      <c r="C380" s="992" t="s">
        <v>1834</v>
      </c>
      <c r="D380" s="975" t="s">
        <v>247</v>
      </c>
      <c r="E380" s="1023">
        <v>14108.600000000006</v>
      </c>
      <c r="F380" s="86"/>
    </row>
    <row r="381" spans="1:6">
      <c r="A381" s="982">
        <v>413</v>
      </c>
      <c r="B381" s="2957"/>
      <c r="C381" s="992" t="s">
        <v>1835</v>
      </c>
      <c r="D381" s="975" t="s">
        <v>247</v>
      </c>
      <c r="E381" s="1023">
        <v>19765.350000000006</v>
      </c>
      <c r="F381" s="86"/>
    </row>
    <row r="382" spans="1:6">
      <c r="A382" s="982">
        <v>414</v>
      </c>
      <c r="B382" s="2957"/>
      <c r="C382" s="992" t="s">
        <v>1836</v>
      </c>
      <c r="D382" s="975" t="s">
        <v>247</v>
      </c>
      <c r="E382" s="1023">
        <v>31012.30000000001</v>
      </c>
      <c r="F382" s="86"/>
    </row>
    <row r="383" spans="1:6">
      <c r="A383" s="982">
        <v>415</v>
      </c>
      <c r="B383" s="2957"/>
      <c r="C383" s="992" t="s">
        <v>1837</v>
      </c>
      <c r="D383" s="975" t="s">
        <v>247</v>
      </c>
      <c r="E383" s="1023">
        <v>47916.000000000007</v>
      </c>
      <c r="F383" s="86"/>
    </row>
    <row r="384" spans="1:6">
      <c r="A384" s="982">
        <v>416</v>
      </c>
      <c r="B384" s="2957"/>
      <c r="C384" s="992" t="s">
        <v>1838</v>
      </c>
      <c r="D384" s="975" t="s">
        <v>247</v>
      </c>
      <c r="E384" s="1023">
        <v>92637.6</v>
      </c>
      <c r="F384" s="86"/>
    </row>
    <row r="385" spans="1:6">
      <c r="A385" s="982">
        <v>417</v>
      </c>
      <c r="B385" s="2957"/>
      <c r="C385" s="992" t="s">
        <v>1839</v>
      </c>
      <c r="D385" s="975" t="s">
        <v>247</v>
      </c>
      <c r="E385" s="1023">
        <v>77198.000000000029</v>
      </c>
      <c r="F385" s="86"/>
    </row>
    <row r="386" spans="1:6">
      <c r="A386" s="982">
        <v>418</v>
      </c>
      <c r="B386" s="2957"/>
      <c r="C386" s="992" t="s">
        <v>1840</v>
      </c>
      <c r="D386" s="975" t="s">
        <v>247</v>
      </c>
      <c r="E386" s="1023">
        <v>92637.6</v>
      </c>
      <c r="F386" s="86"/>
    </row>
    <row r="387" spans="1:6">
      <c r="A387" s="982">
        <v>419</v>
      </c>
      <c r="B387" s="2957"/>
      <c r="C387" s="992" t="s">
        <v>1841</v>
      </c>
      <c r="D387" s="975" t="s">
        <v>247</v>
      </c>
      <c r="E387" s="1023">
        <v>77198.000000000029</v>
      </c>
      <c r="F387" s="86"/>
    </row>
    <row r="388" spans="1:6">
      <c r="A388" s="982">
        <v>420</v>
      </c>
      <c r="B388" s="2957"/>
      <c r="C388" s="992" t="s">
        <v>1842</v>
      </c>
      <c r="D388" s="975" t="s">
        <v>247</v>
      </c>
      <c r="E388" s="1023">
        <v>149657.64000000004</v>
      </c>
      <c r="F388" s="86"/>
    </row>
    <row r="389" spans="1:6">
      <c r="A389" s="982">
        <v>421</v>
      </c>
      <c r="B389" s="2957"/>
      <c r="C389" s="992" t="s">
        <v>1843</v>
      </c>
      <c r="D389" s="975" t="s">
        <v>247</v>
      </c>
      <c r="E389" s="1023">
        <v>195976.44000000003</v>
      </c>
      <c r="F389" s="86"/>
    </row>
    <row r="390" spans="1:6">
      <c r="A390" s="982">
        <v>422</v>
      </c>
      <c r="B390" s="2957"/>
      <c r="C390" s="992" t="s">
        <v>1844</v>
      </c>
      <c r="D390" s="975" t="s">
        <v>247</v>
      </c>
      <c r="E390" s="1023">
        <v>160571.84000000003</v>
      </c>
      <c r="F390" s="86"/>
    </row>
    <row r="391" spans="1:6">
      <c r="A391" s="982">
        <v>423</v>
      </c>
      <c r="B391" s="2957"/>
      <c r="C391" s="992" t="s">
        <v>1845</v>
      </c>
      <c r="D391" s="975" t="s">
        <v>247</v>
      </c>
      <c r="E391" s="1023">
        <v>216590.00000000006</v>
      </c>
      <c r="F391" s="86"/>
    </row>
    <row r="392" spans="1:6">
      <c r="A392" s="982">
        <v>424</v>
      </c>
      <c r="B392" s="2943" t="s">
        <v>1846</v>
      </c>
      <c r="C392" s="992" t="s">
        <v>1847</v>
      </c>
      <c r="D392" s="975" t="s">
        <v>247</v>
      </c>
      <c r="E392" s="1023">
        <v>282544.68000000005</v>
      </c>
      <c r="F392" s="86"/>
    </row>
    <row r="393" spans="1:6">
      <c r="A393" s="982">
        <v>425</v>
      </c>
      <c r="B393" s="2943"/>
      <c r="C393" s="992" t="s">
        <v>1848</v>
      </c>
      <c r="D393" s="975" t="s">
        <v>247</v>
      </c>
      <c r="E393" s="1023">
        <v>330407.44000000006</v>
      </c>
      <c r="F393" s="86"/>
    </row>
    <row r="394" spans="1:6">
      <c r="A394" s="982">
        <v>426</v>
      </c>
      <c r="B394" s="2943"/>
      <c r="C394" s="992" t="s">
        <v>1849</v>
      </c>
      <c r="D394" s="975" t="s">
        <v>247</v>
      </c>
      <c r="E394" s="1023">
        <v>132410.54200000002</v>
      </c>
      <c r="F394" s="86"/>
    </row>
    <row r="395" spans="1:6">
      <c r="A395" s="982">
        <v>427</v>
      </c>
      <c r="B395" s="2943"/>
      <c r="C395" s="992" t="s">
        <v>1850</v>
      </c>
      <c r="D395" s="975" t="s">
        <v>247</v>
      </c>
      <c r="E395" s="1023">
        <v>63488.700000000019</v>
      </c>
      <c r="F395" s="86"/>
    </row>
    <row r="396" spans="1:6">
      <c r="A396" s="982"/>
      <c r="B396" s="2943"/>
      <c r="C396" s="992" t="s">
        <v>1851</v>
      </c>
      <c r="D396" s="975" t="s">
        <v>1852</v>
      </c>
      <c r="E396" s="1023">
        <v>270000</v>
      </c>
      <c r="F396" s="86"/>
    </row>
    <row r="397" spans="1:6">
      <c r="A397" s="982">
        <v>428</v>
      </c>
      <c r="B397" s="2943" t="s">
        <v>1853</v>
      </c>
      <c r="C397" s="992" t="s">
        <v>1854</v>
      </c>
      <c r="D397" s="975" t="s">
        <v>247</v>
      </c>
      <c r="E397" s="1023">
        <v>106480.00000000003</v>
      </c>
      <c r="F397" s="86"/>
    </row>
    <row r="398" spans="1:6">
      <c r="A398" s="982">
        <v>429</v>
      </c>
      <c r="B398" s="2943"/>
      <c r="C398" s="992" t="s">
        <v>1855</v>
      </c>
      <c r="D398" s="975" t="s">
        <v>247</v>
      </c>
      <c r="E398" s="1023">
        <v>113135.00000000004</v>
      </c>
      <c r="F398" s="86"/>
    </row>
    <row r="399" spans="1:6">
      <c r="A399" s="982">
        <v>430</v>
      </c>
      <c r="B399" s="2943"/>
      <c r="C399" s="992" t="s">
        <v>1856</v>
      </c>
      <c r="D399" s="975" t="s">
        <v>247</v>
      </c>
      <c r="E399" s="1023">
        <v>146410.00000000006</v>
      </c>
      <c r="F399" s="86"/>
    </row>
    <row r="400" spans="1:6">
      <c r="A400" s="982">
        <v>431</v>
      </c>
      <c r="B400" s="2943"/>
      <c r="C400" s="992" t="s">
        <v>1857</v>
      </c>
      <c r="D400" s="975" t="s">
        <v>247</v>
      </c>
      <c r="E400" s="1023">
        <v>119790.00000000004</v>
      </c>
      <c r="F400" s="86"/>
    </row>
    <row r="401" spans="1:6">
      <c r="A401" s="982">
        <v>432</v>
      </c>
      <c r="B401" s="2943"/>
      <c r="C401" s="992" t="s">
        <v>1858</v>
      </c>
      <c r="D401" s="975" t="s">
        <v>247</v>
      </c>
      <c r="E401" s="1023">
        <v>133100.00000000003</v>
      </c>
      <c r="F401" s="86"/>
    </row>
    <row r="402" spans="1:6">
      <c r="A402" s="982">
        <v>433</v>
      </c>
      <c r="B402" s="2943"/>
      <c r="C402" s="992" t="s">
        <v>1859</v>
      </c>
      <c r="D402" s="975" t="s">
        <v>247</v>
      </c>
      <c r="E402" s="1023">
        <v>339405</v>
      </c>
      <c r="F402" s="86"/>
    </row>
    <row r="403" spans="1:6">
      <c r="A403" s="982">
        <v>434</v>
      </c>
      <c r="B403" s="388"/>
      <c r="C403" s="992" t="s">
        <v>1860</v>
      </c>
      <c r="D403" s="975" t="s">
        <v>247</v>
      </c>
      <c r="E403" s="1023">
        <v>339405</v>
      </c>
      <c r="F403" s="86"/>
    </row>
    <row r="404" spans="1:6">
      <c r="A404" s="982">
        <v>435</v>
      </c>
      <c r="B404" s="388"/>
      <c r="C404" s="992" t="s">
        <v>1861</v>
      </c>
      <c r="D404" s="975" t="s">
        <v>247</v>
      </c>
      <c r="E404" s="1023">
        <v>339405</v>
      </c>
      <c r="F404" s="86"/>
    </row>
    <row r="405" spans="1:6">
      <c r="A405" s="982">
        <v>436</v>
      </c>
      <c r="B405" s="388"/>
      <c r="C405" s="992" t="s">
        <v>1862</v>
      </c>
      <c r="D405" s="975" t="s">
        <v>247</v>
      </c>
      <c r="E405" s="1023">
        <v>339405</v>
      </c>
      <c r="F405" s="86"/>
    </row>
    <row r="406" spans="1:6">
      <c r="A406" s="982">
        <v>437</v>
      </c>
      <c r="B406" s="388"/>
      <c r="C406" s="992" t="s">
        <v>1863</v>
      </c>
      <c r="D406" s="975" t="s">
        <v>247</v>
      </c>
      <c r="E406" s="1023">
        <v>184276.95</v>
      </c>
      <c r="F406" s="86"/>
    </row>
    <row r="407" spans="1:6">
      <c r="A407" s="982">
        <v>438</v>
      </c>
      <c r="B407" s="2943" t="s">
        <v>1864</v>
      </c>
      <c r="C407" s="992" t="s">
        <v>1865</v>
      </c>
      <c r="D407" s="975" t="s">
        <v>247</v>
      </c>
      <c r="E407" s="1023">
        <v>2001115</v>
      </c>
      <c r="F407" s="86"/>
    </row>
    <row r="408" spans="1:6">
      <c r="A408" s="982">
        <v>439</v>
      </c>
      <c r="B408" s="2943"/>
      <c r="C408" s="992" t="s">
        <v>1866</v>
      </c>
      <c r="D408" s="975" t="s">
        <v>247</v>
      </c>
      <c r="E408" s="1023">
        <v>2260624</v>
      </c>
      <c r="F408" s="86"/>
    </row>
    <row r="409" spans="1:6">
      <c r="A409" s="982">
        <v>440</v>
      </c>
      <c r="B409" s="2943"/>
      <c r="C409" s="992" t="s">
        <v>1867</v>
      </c>
      <c r="D409" s="975" t="s">
        <v>247</v>
      </c>
      <c r="E409" s="1023">
        <v>385990.00000000006</v>
      </c>
      <c r="F409" s="86"/>
    </row>
    <row r="410" spans="1:6">
      <c r="A410" s="982">
        <v>441</v>
      </c>
      <c r="B410" s="2943"/>
      <c r="C410" s="992" t="s">
        <v>1868</v>
      </c>
      <c r="D410" s="975" t="s">
        <v>247</v>
      </c>
      <c r="E410" s="1023">
        <v>420596.00000000012</v>
      </c>
      <c r="F410" s="86"/>
    </row>
    <row r="411" spans="1:6">
      <c r="A411" s="982">
        <v>442</v>
      </c>
      <c r="B411" s="2943"/>
      <c r="C411" s="992" t="s">
        <v>1869</v>
      </c>
      <c r="D411" s="975" t="s">
        <v>247</v>
      </c>
      <c r="E411" s="1023">
        <v>219242.32000000007</v>
      </c>
      <c r="F411" s="86"/>
    </row>
    <row r="412" spans="1:6">
      <c r="A412" s="982">
        <v>443</v>
      </c>
      <c r="B412" s="2943"/>
      <c r="C412" s="992" t="s">
        <v>1870</v>
      </c>
      <c r="D412" s="975" t="s">
        <v>247</v>
      </c>
      <c r="E412" s="1023">
        <v>1151048.8000000003</v>
      </c>
      <c r="F412" s="86"/>
    </row>
    <row r="413" spans="1:6">
      <c r="A413" s="982">
        <v>444</v>
      </c>
      <c r="B413" s="2943"/>
      <c r="C413" s="992" t="s">
        <v>1871</v>
      </c>
      <c r="D413" s="975" t="s">
        <v>247</v>
      </c>
      <c r="E413" s="1023">
        <v>450000</v>
      </c>
      <c r="F413" s="86"/>
    </row>
    <row r="414" spans="1:6">
      <c r="A414" s="982">
        <v>445</v>
      </c>
      <c r="B414" s="2943"/>
      <c r="C414" s="992" t="s">
        <v>1872</v>
      </c>
      <c r="D414" s="975" t="s">
        <v>247</v>
      </c>
      <c r="E414" s="1023">
        <v>247033.60000000009</v>
      </c>
      <c r="F414" s="86"/>
    </row>
    <row r="415" spans="1:6">
      <c r="A415" s="982">
        <v>446</v>
      </c>
      <c r="B415" s="2943"/>
      <c r="C415" s="992" t="s">
        <v>1873</v>
      </c>
      <c r="D415" s="975" t="s">
        <v>430</v>
      </c>
      <c r="E415" s="1023">
        <v>413009.3000000001</v>
      </c>
      <c r="F415" s="86"/>
    </row>
    <row r="416" spans="1:6">
      <c r="A416" s="982">
        <v>447</v>
      </c>
      <c r="B416" s="2943"/>
      <c r="C416" s="992" t="s">
        <v>1874</v>
      </c>
      <c r="D416" s="975" t="s">
        <v>247</v>
      </c>
      <c r="E416" s="1023">
        <v>524174.42000000016</v>
      </c>
      <c r="F416" s="86"/>
    </row>
    <row r="417" spans="1:6">
      <c r="A417" s="982">
        <v>448</v>
      </c>
      <c r="B417" s="2943" t="s">
        <v>1875</v>
      </c>
      <c r="C417" s="992" t="s">
        <v>1876</v>
      </c>
      <c r="D417" s="975" t="s">
        <v>430</v>
      </c>
      <c r="E417" s="1023">
        <v>9044.1450000000041</v>
      </c>
      <c r="F417" s="86"/>
    </row>
    <row r="418" spans="1:6">
      <c r="A418" s="982">
        <v>449</v>
      </c>
      <c r="B418" s="2943"/>
      <c r="C418" s="992" t="s">
        <v>1877</v>
      </c>
      <c r="D418" s="975" t="s">
        <v>430</v>
      </c>
      <c r="E418" s="1023">
        <v>12526.041000000003</v>
      </c>
      <c r="F418" s="86"/>
    </row>
    <row r="419" spans="1:6">
      <c r="A419" s="982">
        <v>450</v>
      </c>
      <c r="B419" s="2943"/>
      <c r="C419" s="992" t="s">
        <v>1878</v>
      </c>
      <c r="D419" s="975" t="s">
        <v>430</v>
      </c>
      <c r="E419" s="1023">
        <v>23199.330000000005</v>
      </c>
      <c r="F419" s="86"/>
    </row>
    <row r="420" spans="1:6">
      <c r="A420" s="982">
        <v>451</v>
      </c>
      <c r="B420" s="2943"/>
      <c r="C420" s="992" t="s">
        <v>1879</v>
      </c>
      <c r="D420" s="975" t="s">
        <v>430</v>
      </c>
      <c r="E420" s="1023">
        <v>25717.582000000006</v>
      </c>
      <c r="F420" s="86"/>
    </row>
    <row r="421" spans="1:6">
      <c r="A421" s="982">
        <v>452</v>
      </c>
      <c r="B421" s="2943"/>
      <c r="C421" s="992" t="s">
        <v>1880</v>
      </c>
      <c r="D421" s="975" t="s">
        <v>430</v>
      </c>
      <c r="E421" s="1023">
        <v>40249.440000000002</v>
      </c>
      <c r="F421" s="86"/>
    </row>
    <row r="422" spans="1:6">
      <c r="A422" s="982">
        <v>453</v>
      </c>
      <c r="B422" s="2947" t="s">
        <v>1881</v>
      </c>
      <c r="C422" s="992" t="s">
        <v>1882</v>
      </c>
      <c r="D422" s="975" t="s">
        <v>430</v>
      </c>
      <c r="E422" s="1023">
        <v>10039.733000000004</v>
      </c>
      <c r="F422" s="86"/>
    </row>
    <row r="423" spans="1:6">
      <c r="A423" s="982">
        <v>454</v>
      </c>
      <c r="B423" s="2948"/>
      <c r="C423" s="992" t="s">
        <v>1883</v>
      </c>
      <c r="D423" s="975" t="s">
        <v>430</v>
      </c>
      <c r="E423" s="1023">
        <v>14144.537000000004</v>
      </c>
      <c r="F423" s="86"/>
    </row>
    <row r="424" spans="1:6">
      <c r="A424" s="982">
        <v>455</v>
      </c>
      <c r="B424" s="2948"/>
      <c r="C424" s="992" t="s">
        <v>1884</v>
      </c>
      <c r="D424" s="975" t="s">
        <v>430</v>
      </c>
      <c r="E424" s="1023">
        <v>22732.149000000005</v>
      </c>
      <c r="F424" s="86"/>
    </row>
    <row r="425" spans="1:6">
      <c r="A425" s="982">
        <v>456</v>
      </c>
      <c r="B425" s="2948"/>
      <c r="C425" s="992" t="s">
        <v>1885</v>
      </c>
      <c r="D425" s="975" t="s">
        <v>430</v>
      </c>
      <c r="E425" s="1023">
        <v>29878.288000000008</v>
      </c>
      <c r="F425" s="86"/>
    </row>
    <row r="426" spans="1:6">
      <c r="A426" s="982">
        <v>457</v>
      </c>
      <c r="B426" s="2949"/>
      <c r="C426" s="992" t="s">
        <v>1886</v>
      </c>
      <c r="D426" s="975" t="s">
        <v>430</v>
      </c>
      <c r="E426" s="1023">
        <v>50415.618000000009</v>
      </c>
      <c r="F426" s="86"/>
    </row>
    <row r="427" spans="1:6">
      <c r="A427" s="982">
        <v>458</v>
      </c>
      <c r="B427" s="2943" t="s">
        <v>1887</v>
      </c>
      <c r="C427" s="992" t="s">
        <v>1888</v>
      </c>
      <c r="D427" s="975" t="s">
        <v>247</v>
      </c>
      <c r="E427" s="1023">
        <v>78741.960000000036</v>
      </c>
      <c r="F427" s="86"/>
    </row>
    <row r="428" spans="1:6">
      <c r="A428" s="982">
        <v>459</v>
      </c>
      <c r="B428" s="2454"/>
      <c r="C428" s="992" t="s">
        <v>1889</v>
      </c>
      <c r="D428" s="975" t="s">
        <v>247</v>
      </c>
      <c r="E428" s="1023">
        <v>118884.92000000004</v>
      </c>
      <c r="F428" s="86"/>
    </row>
    <row r="429" spans="1:6">
      <c r="A429" s="982">
        <v>460</v>
      </c>
      <c r="B429" s="2454"/>
      <c r="C429" s="992" t="s">
        <v>1890</v>
      </c>
      <c r="D429" s="975" t="s">
        <v>247</v>
      </c>
      <c r="E429" s="1023">
        <v>50950.680000000008</v>
      </c>
      <c r="F429" s="86"/>
    </row>
    <row r="430" spans="1:6">
      <c r="A430" s="982">
        <v>461</v>
      </c>
      <c r="B430" s="2454"/>
      <c r="C430" s="992" t="s">
        <v>1891</v>
      </c>
      <c r="D430" s="975" t="s">
        <v>247</v>
      </c>
      <c r="E430" s="1023">
        <v>77198.000000000029</v>
      </c>
      <c r="F430" s="86"/>
    </row>
    <row r="431" spans="1:6">
      <c r="A431" s="982">
        <v>462</v>
      </c>
      <c r="B431" s="2454"/>
      <c r="C431" s="992" t="s">
        <v>1892</v>
      </c>
      <c r="D431" s="975" t="s">
        <v>247</v>
      </c>
      <c r="E431" s="1023">
        <v>35511.080000000009</v>
      </c>
      <c r="F431" s="86"/>
    </row>
    <row r="432" spans="1:6">
      <c r="A432" s="982">
        <v>463</v>
      </c>
      <c r="B432" s="2454"/>
      <c r="C432" s="992" t="s">
        <v>1893</v>
      </c>
      <c r="D432" s="975" t="s">
        <v>247</v>
      </c>
      <c r="E432" s="1023">
        <v>54038.600000000013</v>
      </c>
      <c r="F432" s="86"/>
    </row>
    <row r="433" spans="1:6">
      <c r="A433" s="982">
        <v>464</v>
      </c>
      <c r="B433" s="2454"/>
      <c r="C433" s="992" t="s">
        <v>1894</v>
      </c>
      <c r="D433" s="975" t="s">
        <v>247</v>
      </c>
      <c r="E433" s="1023">
        <v>13586.848000000004</v>
      </c>
      <c r="F433" s="86"/>
    </row>
    <row r="434" spans="1:6">
      <c r="A434" s="982">
        <v>465</v>
      </c>
      <c r="B434" s="2454"/>
      <c r="C434" s="992" t="s">
        <v>1895</v>
      </c>
      <c r="D434" s="975" t="s">
        <v>247</v>
      </c>
      <c r="E434" s="1023">
        <v>15439.600000000006</v>
      </c>
      <c r="F434" s="86"/>
    </row>
    <row r="435" spans="1:6">
      <c r="A435" s="982">
        <v>466</v>
      </c>
      <c r="B435" s="2454"/>
      <c r="C435" s="992" t="s">
        <v>1896</v>
      </c>
      <c r="D435" s="975" t="s">
        <v>247</v>
      </c>
      <c r="E435" s="1023">
        <v>16983.560000000005</v>
      </c>
      <c r="F435" s="86"/>
    </row>
    <row r="436" spans="1:6">
      <c r="A436" s="982">
        <v>467</v>
      </c>
      <c r="B436" s="2454"/>
      <c r="C436" s="992" t="s">
        <v>1897</v>
      </c>
      <c r="D436" s="975" t="s">
        <v>247</v>
      </c>
      <c r="E436" s="1023">
        <v>21615.440000000002</v>
      </c>
      <c r="F436" s="86"/>
    </row>
    <row r="437" spans="1:6">
      <c r="A437" s="982">
        <v>468</v>
      </c>
      <c r="B437" s="2454"/>
      <c r="C437" s="992" t="s">
        <v>1898</v>
      </c>
      <c r="D437" s="975" t="s">
        <v>247</v>
      </c>
      <c r="E437" s="1023">
        <v>9263.7600000000039</v>
      </c>
      <c r="F437" s="86"/>
    </row>
    <row r="438" spans="1:6">
      <c r="A438" s="982">
        <v>469</v>
      </c>
      <c r="B438" s="2454"/>
      <c r="C438" s="992" t="s">
        <v>1899</v>
      </c>
      <c r="D438" s="975" t="s">
        <v>247</v>
      </c>
      <c r="E438" s="1023">
        <v>14667.620000000004</v>
      </c>
      <c r="F438" s="86"/>
    </row>
    <row r="439" spans="1:6">
      <c r="A439" s="982">
        <v>470</v>
      </c>
      <c r="B439" s="2454"/>
      <c r="C439" s="992" t="s">
        <v>1900</v>
      </c>
      <c r="D439" s="975" t="s">
        <v>247</v>
      </c>
      <c r="E439" s="1023">
        <v>111165.12000000004</v>
      </c>
      <c r="F439" s="86"/>
    </row>
    <row r="440" spans="1:6">
      <c r="A440" s="982">
        <v>471</v>
      </c>
      <c r="B440" s="2454"/>
      <c r="C440" s="992" t="s">
        <v>1901</v>
      </c>
      <c r="D440" s="975" t="s">
        <v>247</v>
      </c>
      <c r="E440" s="1023">
        <v>168291.64000000004</v>
      </c>
      <c r="F440" s="86"/>
    </row>
    <row r="441" spans="1:6">
      <c r="A441" s="982">
        <v>472</v>
      </c>
      <c r="B441" s="2454"/>
      <c r="C441" s="992" t="s">
        <v>1902</v>
      </c>
      <c r="D441" s="975" t="s">
        <v>247</v>
      </c>
      <c r="E441" s="1023">
        <v>48634.740000000005</v>
      </c>
      <c r="F441" s="86"/>
    </row>
    <row r="442" spans="1:6">
      <c r="A442" s="982">
        <v>473</v>
      </c>
      <c r="B442" s="2454"/>
      <c r="C442" s="992" t="s">
        <v>1903</v>
      </c>
      <c r="D442" s="975" t="s">
        <v>247</v>
      </c>
      <c r="E442" s="1023">
        <v>72566.120000000024</v>
      </c>
      <c r="F442" s="86"/>
    </row>
    <row r="443" spans="1:6">
      <c r="A443" s="982">
        <v>474</v>
      </c>
      <c r="B443" s="2454"/>
      <c r="C443" s="992" t="s">
        <v>1904</v>
      </c>
      <c r="D443" s="975" t="s">
        <v>247</v>
      </c>
      <c r="E443" s="1023">
        <v>29335.240000000009</v>
      </c>
      <c r="F443" s="86"/>
    </row>
    <row r="444" spans="1:6">
      <c r="A444" s="982">
        <v>475</v>
      </c>
      <c r="B444" s="2454"/>
      <c r="C444" s="992" t="s">
        <v>1905</v>
      </c>
      <c r="D444" s="975" t="s">
        <v>247</v>
      </c>
      <c r="E444" s="1023">
        <v>43230.880000000005</v>
      </c>
      <c r="F444" s="86"/>
    </row>
    <row r="445" spans="1:6">
      <c r="A445" s="982">
        <v>476</v>
      </c>
      <c r="B445" s="2454"/>
      <c r="C445" s="992" t="s">
        <v>1906</v>
      </c>
      <c r="D445" s="975" t="s">
        <v>247</v>
      </c>
      <c r="E445" s="1023">
        <v>7565.4040000000023</v>
      </c>
      <c r="F445" s="86"/>
    </row>
    <row r="446" spans="1:6">
      <c r="A446" s="982">
        <v>477</v>
      </c>
      <c r="B446" s="2454"/>
      <c r="C446" s="992" t="s">
        <v>1907</v>
      </c>
      <c r="D446" s="975" t="s">
        <v>247</v>
      </c>
      <c r="E446" s="1023">
        <v>35665.47600000001</v>
      </c>
      <c r="F446" s="86"/>
    </row>
    <row r="447" spans="1:6">
      <c r="A447" s="982">
        <v>478</v>
      </c>
      <c r="B447" s="2454"/>
      <c r="C447" s="992" t="s">
        <v>1908</v>
      </c>
      <c r="D447" s="975" t="s">
        <v>247</v>
      </c>
      <c r="E447" s="1023">
        <v>13278.056000000002</v>
      </c>
      <c r="F447" s="86"/>
    </row>
    <row r="448" spans="1:6">
      <c r="A448" s="982">
        <v>479</v>
      </c>
      <c r="B448" s="2454"/>
      <c r="C448" s="992" t="s">
        <v>1909</v>
      </c>
      <c r="D448" s="975" t="s">
        <v>247</v>
      </c>
      <c r="E448" s="1023">
        <v>20071.480000000003</v>
      </c>
      <c r="F448" s="86"/>
    </row>
    <row r="449" spans="1:6">
      <c r="A449" s="982">
        <v>480</v>
      </c>
      <c r="B449" s="2454"/>
      <c r="C449" s="992" t="s">
        <v>1910</v>
      </c>
      <c r="D449" s="975" t="s">
        <v>247</v>
      </c>
      <c r="E449" s="1023">
        <v>26247.320000000003</v>
      </c>
      <c r="F449" s="86"/>
    </row>
    <row r="450" spans="1:6">
      <c r="A450" s="982">
        <v>481</v>
      </c>
      <c r="B450" s="2454"/>
      <c r="C450" s="992" t="s">
        <v>1911</v>
      </c>
      <c r="D450" s="975" t="s">
        <v>247</v>
      </c>
      <c r="E450" s="1023">
        <v>40142.960000000006</v>
      </c>
      <c r="F450" s="86"/>
    </row>
    <row r="451" spans="1:6">
      <c r="A451" s="982">
        <v>482</v>
      </c>
      <c r="B451" s="2454"/>
      <c r="C451" s="992" t="s">
        <v>1912</v>
      </c>
      <c r="D451" s="975" t="s">
        <v>247</v>
      </c>
      <c r="E451" s="1023">
        <v>54038.600000000013</v>
      </c>
      <c r="F451" s="86"/>
    </row>
    <row r="452" spans="1:6">
      <c r="A452" s="982">
        <v>483</v>
      </c>
      <c r="B452" s="2454"/>
      <c r="C452" s="992" t="s">
        <v>1913</v>
      </c>
      <c r="D452" s="975" t="s">
        <v>247</v>
      </c>
      <c r="E452" s="1023">
        <v>13278.056000000002</v>
      </c>
      <c r="F452" s="86"/>
    </row>
    <row r="453" spans="1:6">
      <c r="A453" s="982">
        <v>484</v>
      </c>
      <c r="B453" s="2454"/>
      <c r="C453" s="992" t="s">
        <v>1914</v>
      </c>
      <c r="D453" s="975" t="s">
        <v>247</v>
      </c>
      <c r="E453" s="1023">
        <v>20071.480000000003</v>
      </c>
      <c r="F453" s="86"/>
    </row>
    <row r="454" spans="1:6">
      <c r="A454" s="982">
        <v>485</v>
      </c>
      <c r="B454" s="2454"/>
      <c r="C454" s="992" t="s">
        <v>1915</v>
      </c>
      <c r="D454" s="975" t="s">
        <v>247</v>
      </c>
      <c r="E454" s="1023">
        <v>26247.320000000003</v>
      </c>
      <c r="F454" s="86"/>
    </row>
    <row r="455" spans="1:6">
      <c r="A455" s="982">
        <v>486</v>
      </c>
      <c r="B455" s="2454"/>
      <c r="C455" s="992" t="s">
        <v>1916</v>
      </c>
      <c r="D455" s="975" t="s">
        <v>247</v>
      </c>
      <c r="E455" s="1023">
        <v>40142.960000000006</v>
      </c>
      <c r="F455" s="86"/>
    </row>
    <row r="456" spans="1:6">
      <c r="A456" s="982">
        <v>487</v>
      </c>
      <c r="B456" s="2454"/>
      <c r="C456" s="992" t="s">
        <v>1917</v>
      </c>
      <c r="D456" s="975" t="s">
        <v>247</v>
      </c>
      <c r="E456" s="1023">
        <v>10035.740000000002</v>
      </c>
      <c r="F456" s="86"/>
    </row>
    <row r="457" spans="1:6">
      <c r="A457" s="982">
        <v>488</v>
      </c>
      <c r="B457" s="2454"/>
      <c r="C457" s="992" t="s">
        <v>1917</v>
      </c>
      <c r="D457" s="975" t="s">
        <v>247</v>
      </c>
      <c r="E457" s="1023">
        <v>15053.610000000006</v>
      </c>
      <c r="F457" s="86"/>
    </row>
    <row r="458" spans="1:6">
      <c r="A458" s="982">
        <v>489</v>
      </c>
      <c r="B458" s="2454"/>
      <c r="C458" s="992" t="s">
        <v>1918</v>
      </c>
      <c r="D458" s="975" t="s">
        <v>247</v>
      </c>
      <c r="E458" s="1023">
        <v>20071.480000000003</v>
      </c>
      <c r="F458" s="86"/>
    </row>
    <row r="459" spans="1:6">
      <c r="A459" s="982">
        <v>490</v>
      </c>
      <c r="B459" s="2454"/>
      <c r="C459" s="992" t="s">
        <v>1919</v>
      </c>
      <c r="D459" s="975" t="s">
        <v>247</v>
      </c>
      <c r="E459" s="1023">
        <v>30107.220000000012</v>
      </c>
      <c r="F459" s="86"/>
    </row>
    <row r="460" spans="1:6">
      <c r="A460" s="982">
        <v>491</v>
      </c>
      <c r="B460" s="2454"/>
      <c r="C460" s="992" t="s">
        <v>1920</v>
      </c>
      <c r="D460" s="975" t="s">
        <v>247</v>
      </c>
      <c r="E460" s="1023">
        <v>14667.620000000004</v>
      </c>
      <c r="F460" s="86"/>
    </row>
    <row r="461" spans="1:6">
      <c r="A461" s="982">
        <v>492</v>
      </c>
      <c r="B461" s="2454"/>
      <c r="C461" s="992" t="s">
        <v>1921</v>
      </c>
      <c r="D461" s="975" t="s">
        <v>247</v>
      </c>
      <c r="E461" s="1023">
        <v>293352.40000000008</v>
      </c>
      <c r="F461" s="86"/>
    </row>
    <row r="462" spans="1:6">
      <c r="A462" s="982">
        <v>493</v>
      </c>
      <c r="B462" s="2454"/>
      <c r="C462" s="992" t="s">
        <v>1922</v>
      </c>
      <c r="D462" s="975" t="s">
        <v>247</v>
      </c>
      <c r="E462" s="1023">
        <v>152852.04000000004</v>
      </c>
      <c r="F462" s="86"/>
    </row>
    <row r="463" spans="1:6">
      <c r="A463" s="982">
        <v>494</v>
      </c>
      <c r="B463" s="2454"/>
      <c r="C463" s="992" t="s">
        <v>1923</v>
      </c>
      <c r="D463" s="975" t="s">
        <v>247</v>
      </c>
      <c r="E463" s="1023">
        <v>71022.160000000018</v>
      </c>
      <c r="F463" s="86"/>
    </row>
    <row r="464" spans="1:6">
      <c r="A464" s="982">
        <v>495</v>
      </c>
      <c r="B464" s="2454"/>
      <c r="C464" s="992" t="s">
        <v>1924</v>
      </c>
      <c r="D464" s="975" t="s">
        <v>247</v>
      </c>
      <c r="E464" s="1023">
        <v>117340.96000000004</v>
      </c>
      <c r="F464" s="86"/>
    </row>
    <row r="465" spans="1:6">
      <c r="A465" s="982">
        <v>496</v>
      </c>
      <c r="B465" s="2454"/>
      <c r="C465" s="992" t="s">
        <v>1925</v>
      </c>
      <c r="D465" s="975" t="s">
        <v>247</v>
      </c>
      <c r="E465" s="1023">
        <v>84917.8</v>
      </c>
      <c r="F465" s="86"/>
    </row>
    <row r="466" spans="1:6">
      <c r="A466" s="982">
        <v>497</v>
      </c>
      <c r="B466" s="2454"/>
      <c r="C466" s="992" t="s">
        <v>1926</v>
      </c>
      <c r="D466" s="975" t="s">
        <v>247</v>
      </c>
      <c r="E466" s="1023">
        <v>27019.300000000007</v>
      </c>
      <c r="F466" s="86"/>
    </row>
    <row r="467" spans="1:6">
      <c r="A467" s="982">
        <v>763</v>
      </c>
      <c r="B467" s="2953"/>
      <c r="C467" s="992" t="s">
        <v>1927</v>
      </c>
      <c r="D467" s="975" t="s">
        <v>247</v>
      </c>
      <c r="E467" s="1023">
        <v>968.00000000000023</v>
      </c>
      <c r="F467" s="86"/>
    </row>
    <row r="468" spans="1:6">
      <c r="A468" s="982">
        <v>764</v>
      </c>
      <c r="B468" s="2953"/>
      <c r="C468" s="992" t="s">
        <v>1928</v>
      </c>
      <c r="D468" s="975" t="s">
        <v>247</v>
      </c>
      <c r="E468" s="1023">
        <v>151.25</v>
      </c>
      <c r="F468" s="86"/>
    </row>
    <row r="469" spans="1:6">
      <c r="A469" s="982">
        <v>765</v>
      </c>
      <c r="B469" s="2953"/>
      <c r="C469" s="992" t="s">
        <v>1929</v>
      </c>
      <c r="D469" s="975" t="s">
        <v>247</v>
      </c>
      <c r="E469" s="1023">
        <v>439.23000000000008</v>
      </c>
      <c r="F469" s="86"/>
    </row>
    <row r="470" spans="1:6">
      <c r="A470" s="982">
        <v>766</v>
      </c>
      <c r="B470" s="2953"/>
      <c r="C470" s="992" t="s">
        <v>1930</v>
      </c>
      <c r="D470" s="975" t="s">
        <v>247</v>
      </c>
      <c r="E470" s="1023">
        <v>3259.7400000000002</v>
      </c>
      <c r="F470" s="86"/>
    </row>
    <row r="471" spans="1:6">
      <c r="A471" s="982">
        <v>767</v>
      </c>
      <c r="B471" s="2953"/>
      <c r="C471" s="992" t="s">
        <v>1931</v>
      </c>
      <c r="D471" s="975" t="s">
        <v>863</v>
      </c>
      <c r="E471" s="1023">
        <v>1196.6900000000003</v>
      </c>
      <c r="F471" s="86"/>
    </row>
    <row r="472" spans="1:6">
      <c r="A472" s="982">
        <v>768</v>
      </c>
      <c r="B472" s="2953"/>
      <c r="C472" s="992" t="s">
        <v>1932</v>
      </c>
      <c r="D472" s="975" t="s">
        <v>247</v>
      </c>
      <c r="E472" s="1023">
        <v>4026.8800000000006</v>
      </c>
      <c r="F472" s="86"/>
    </row>
    <row r="473" spans="1:6">
      <c r="A473" s="982">
        <v>769</v>
      </c>
      <c r="B473" s="2953"/>
      <c r="C473" s="992" t="s">
        <v>1933</v>
      </c>
      <c r="D473" s="975" t="s">
        <v>247</v>
      </c>
      <c r="E473" s="1023">
        <v>3528.3600000000006</v>
      </c>
      <c r="F473" s="86"/>
    </row>
    <row r="474" spans="1:6">
      <c r="A474" s="982">
        <v>770</v>
      </c>
      <c r="B474" s="2953"/>
      <c r="C474" s="992" t="s">
        <v>1934</v>
      </c>
      <c r="D474" s="975" t="s">
        <v>247</v>
      </c>
      <c r="E474" s="1023">
        <v>2783</v>
      </c>
      <c r="F474" s="86"/>
    </row>
    <row r="475" spans="1:6">
      <c r="A475" s="982">
        <v>771</v>
      </c>
      <c r="B475" s="2953"/>
      <c r="C475" s="992" t="s">
        <v>1935</v>
      </c>
      <c r="D475" s="975" t="s">
        <v>247</v>
      </c>
      <c r="E475" s="1023">
        <v>302.5</v>
      </c>
      <c r="F475" s="86"/>
    </row>
    <row r="476" spans="1:6">
      <c r="A476" s="982">
        <v>772</v>
      </c>
      <c r="B476" s="2953"/>
      <c r="C476" s="992" t="s">
        <v>1936</v>
      </c>
      <c r="D476" s="975" t="s">
        <v>247</v>
      </c>
      <c r="E476" s="1023">
        <v>605</v>
      </c>
      <c r="F476" s="86"/>
    </row>
    <row r="477" spans="1:6">
      <c r="A477" s="982">
        <v>773</v>
      </c>
      <c r="B477" s="2953"/>
      <c r="C477" s="992" t="s">
        <v>1937</v>
      </c>
      <c r="D477" s="975" t="s">
        <v>247</v>
      </c>
      <c r="E477" s="1023">
        <v>181.50000000000003</v>
      </c>
      <c r="F477" s="86"/>
    </row>
    <row r="478" spans="1:6">
      <c r="A478" s="982">
        <v>774</v>
      </c>
      <c r="B478" s="2953"/>
      <c r="C478" s="992" t="s">
        <v>1938</v>
      </c>
      <c r="D478" s="975" t="s">
        <v>247</v>
      </c>
      <c r="E478" s="1023">
        <v>363.00000000000006</v>
      </c>
      <c r="F478" s="86"/>
    </row>
    <row r="479" spans="1:6">
      <c r="A479" s="982">
        <v>775</v>
      </c>
      <c r="B479" s="2953"/>
      <c r="C479" s="992" t="s">
        <v>1939</v>
      </c>
      <c r="D479" s="975" t="s">
        <v>355</v>
      </c>
      <c r="E479" s="1023">
        <v>5749.920000000001</v>
      </c>
      <c r="F479" s="86"/>
    </row>
    <row r="480" spans="1:6">
      <c r="A480" s="982">
        <v>776</v>
      </c>
      <c r="B480" s="2953"/>
      <c r="C480" s="992" t="s">
        <v>1940</v>
      </c>
      <c r="D480" s="975" t="s">
        <v>355</v>
      </c>
      <c r="E480" s="1023">
        <v>7978.7400000000016</v>
      </c>
      <c r="F480" s="86"/>
    </row>
    <row r="481" spans="1:6">
      <c r="A481" s="982">
        <v>777</v>
      </c>
      <c r="B481" s="2953"/>
      <c r="C481" s="992" t="s">
        <v>1941</v>
      </c>
      <c r="D481" s="975" t="s">
        <v>355</v>
      </c>
      <c r="E481" s="1023">
        <v>10398.740000000002</v>
      </c>
      <c r="F481" s="86"/>
    </row>
    <row r="482" spans="1:6">
      <c r="A482" s="982">
        <v>778</v>
      </c>
      <c r="B482" s="2953"/>
      <c r="C482" s="992" t="s">
        <v>1942</v>
      </c>
      <c r="D482" s="975" t="s">
        <v>355</v>
      </c>
      <c r="E482" s="1023">
        <v>12818.740000000003</v>
      </c>
      <c r="F482" s="86"/>
    </row>
    <row r="483" spans="1:6">
      <c r="A483" s="982">
        <v>779</v>
      </c>
      <c r="B483" s="2953"/>
      <c r="C483" s="992" t="s">
        <v>1943</v>
      </c>
      <c r="D483" s="975" t="s">
        <v>355</v>
      </c>
      <c r="E483" s="1023">
        <v>15238.740000000003</v>
      </c>
      <c r="F483" s="86"/>
    </row>
    <row r="484" spans="1:6">
      <c r="A484" s="982"/>
      <c r="B484" s="2953"/>
      <c r="C484" s="992" t="s">
        <v>1944</v>
      </c>
      <c r="D484" s="975" t="s">
        <v>424</v>
      </c>
      <c r="E484" s="1023">
        <v>1500</v>
      </c>
      <c r="F484" s="86"/>
    </row>
    <row r="485" spans="1:6" ht="22.15" customHeight="1">
      <c r="A485" s="982"/>
      <c r="B485" s="2953"/>
      <c r="C485" s="259" t="s">
        <v>1945</v>
      </c>
      <c r="D485" s="33" t="s">
        <v>353</v>
      </c>
      <c r="E485" s="1023">
        <v>3000</v>
      </c>
      <c r="F485" s="86"/>
    </row>
    <row r="486" spans="1:6" ht="20.45" customHeight="1">
      <c r="A486" s="982"/>
      <c r="B486" s="2953"/>
      <c r="C486" s="259" t="s">
        <v>1946</v>
      </c>
      <c r="D486" s="33" t="s">
        <v>353</v>
      </c>
      <c r="E486" s="1023">
        <v>4500</v>
      </c>
      <c r="F486" s="86"/>
    </row>
    <row r="487" spans="1:6">
      <c r="A487" s="982">
        <v>780</v>
      </c>
      <c r="B487" s="2953"/>
      <c r="C487" s="992" t="s">
        <v>1947</v>
      </c>
      <c r="D487" s="975" t="s">
        <v>355</v>
      </c>
      <c r="E487" s="1023">
        <v>8193.7166666666672</v>
      </c>
      <c r="F487" s="86"/>
    </row>
    <row r="488" spans="1:6">
      <c r="A488" s="982">
        <v>781</v>
      </c>
      <c r="B488" s="2953"/>
      <c r="C488" s="992" t="s">
        <v>1948</v>
      </c>
      <c r="D488" s="975" t="s">
        <v>247</v>
      </c>
      <c r="E488" s="1023">
        <v>302.5</v>
      </c>
      <c r="F488" s="86"/>
    </row>
    <row r="489" spans="1:6">
      <c r="A489" s="982">
        <v>782</v>
      </c>
      <c r="B489" s="2953"/>
      <c r="C489" s="992" t="s">
        <v>1949</v>
      </c>
      <c r="D489" s="975" t="s">
        <v>247</v>
      </c>
      <c r="E489" s="1023">
        <v>16783.910000000003</v>
      </c>
      <c r="F489" s="86"/>
    </row>
    <row r="490" spans="1:6">
      <c r="A490" s="982">
        <v>783</v>
      </c>
      <c r="B490" s="2953"/>
      <c r="C490" s="992" t="s">
        <v>1950</v>
      </c>
      <c r="D490" s="975" t="s">
        <v>247</v>
      </c>
      <c r="E490" s="1023">
        <v>14363.910000000002</v>
      </c>
      <c r="F490" s="86"/>
    </row>
    <row r="491" spans="1:6">
      <c r="A491" s="982">
        <v>784</v>
      </c>
      <c r="B491" s="2953"/>
      <c r="C491" s="992" t="s">
        <v>1951</v>
      </c>
      <c r="D491" s="975" t="s">
        <v>247</v>
      </c>
      <c r="E491" s="1023">
        <v>17517.170000000002</v>
      </c>
      <c r="F491" s="86"/>
    </row>
    <row r="492" spans="1:6">
      <c r="A492" s="982">
        <v>785</v>
      </c>
      <c r="B492" s="2953"/>
      <c r="C492" s="992" t="s">
        <v>1952</v>
      </c>
      <c r="D492" s="975" t="s">
        <v>247</v>
      </c>
      <c r="E492" s="1023">
        <v>25226.080000000005</v>
      </c>
      <c r="F492" s="86"/>
    </row>
    <row r="493" spans="1:6">
      <c r="A493" s="982">
        <v>786</v>
      </c>
      <c r="B493" s="2953"/>
      <c r="C493" s="992" t="s">
        <v>1953</v>
      </c>
      <c r="D493" s="975" t="s">
        <v>247</v>
      </c>
      <c r="E493" s="1023">
        <v>32476.400000000005</v>
      </c>
      <c r="F493" s="86"/>
    </row>
    <row r="494" spans="1:6">
      <c r="A494" s="982">
        <v>787</v>
      </c>
      <c r="B494" s="2953"/>
      <c r="C494" s="992" t="s">
        <v>1954</v>
      </c>
      <c r="D494" s="975" t="s">
        <v>247</v>
      </c>
      <c r="E494" s="1023">
        <v>14011.800000000003</v>
      </c>
      <c r="F494" s="86"/>
    </row>
    <row r="495" spans="1:6">
      <c r="A495" s="982">
        <v>788</v>
      </c>
      <c r="B495" s="2953"/>
      <c r="C495" s="992" t="s">
        <v>1955</v>
      </c>
      <c r="D495" s="975" t="s">
        <v>247</v>
      </c>
      <c r="E495" s="1023">
        <v>65146.400000000016</v>
      </c>
      <c r="F495" s="86"/>
    </row>
    <row r="496" spans="1:6">
      <c r="A496" s="982">
        <v>789</v>
      </c>
      <c r="B496" s="2953"/>
      <c r="C496" s="992" t="s">
        <v>1956</v>
      </c>
      <c r="D496" s="975" t="s">
        <v>355</v>
      </c>
      <c r="E496" s="1023">
        <v>6655.0000000000018</v>
      </c>
      <c r="F496" s="86"/>
    </row>
    <row r="497" spans="1:6">
      <c r="A497" s="982">
        <v>790</v>
      </c>
      <c r="B497" s="2953"/>
      <c r="C497" s="992" t="s">
        <v>1957</v>
      </c>
      <c r="D497" s="975" t="s">
        <v>355</v>
      </c>
      <c r="E497" s="1023">
        <v>31607.620000000003</v>
      </c>
      <c r="F497" s="86"/>
    </row>
    <row r="498" spans="1:6">
      <c r="A498" s="982">
        <v>791</v>
      </c>
      <c r="B498" s="2953"/>
      <c r="C498" s="992" t="s">
        <v>1958</v>
      </c>
      <c r="D498" s="975" t="s">
        <v>355</v>
      </c>
      <c r="E498" s="1023">
        <v>55454.30000000001</v>
      </c>
      <c r="F498" s="86"/>
    </row>
    <row r="499" spans="1:6">
      <c r="A499" s="982">
        <v>792</v>
      </c>
      <c r="B499" s="2953"/>
      <c r="C499" s="992" t="s">
        <v>1959</v>
      </c>
      <c r="D499" s="975" t="s">
        <v>247</v>
      </c>
      <c r="E499" s="1023">
        <v>121000.00000000003</v>
      </c>
      <c r="F499" s="86"/>
    </row>
    <row r="500" spans="1:6">
      <c r="A500" s="982">
        <v>793</v>
      </c>
      <c r="B500" s="2953"/>
      <c r="C500" s="992" t="s">
        <v>1960</v>
      </c>
      <c r="D500" s="975" t="s">
        <v>247</v>
      </c>
      <c r="E500" s="1023">
        <v>15324.650000000003</v>
      </c>
      <c r="F500" s="86"/>
    </row>
    <row r="501" spans="1:6">
      <c r="A501" s="982">
        <v>794</v>
      </c>
      <c r="B501" s="2953"/>
      <c r="C501" s="992" t="s">
        <v>1961</v>
      </c>
      <c r="D501" s="975" t="s">
        <v>247</v>
      </c>
      <c r="E501" s="1023">
        <v>50000</v>
      </c>
      <c r="F501" s="86"/>
    </row>
    <row r="502" spans="1:6">
      <c r="A502" s="982">
        <v>795</v>
      </c>
      <c r="B502" s="2953"/>
      <c r="C502" s="992" t="s">
        <v>1962</v>
      </c>
      <c r="D502" s="975" t="s">
        <v>355</v>
      </c>
      <c r="E502" s="1023">
        <v>1028.5000000000002</v>
      </c>
      <c r="F502" s="86"/>
    </row>
    <row r="503" spans="1:6">
      <c r="A503" s="982">
        <v>796</v>
      </c>
      <c r="B503" s="2953"/>
      <c r="C503" s="992" t="s">
        <v>1963</v>
      </c>
      <c r="D503" s="975" t="s">
        <v>355</v>
      </c>
      <c r="E503" s="1023">
        <v>1028.5000000000002</v>
      </c>
      <c r="F503" s="86"/>
    </row>
    <row r="504" spans="1:6">
      <c r="A504" s="982">
        <v>797</v>
      </c>
      <c r="B504" s="2953"/>
      <c r="C504" s="992" t="s">
        <v>1964</v>
      </c>
      <c r="D504" s="975" t="s">
        <v>355</v>
      </c>
      <c r="E504" s="1023">
        <v>14821.290000000003</v>
      </c>
      <c r="F504" s="86"/>
    </row>
    <row r="505" spans="1:6">
      <c r="A505" s="982">
        <v>798</v>
      </c>
      <c r="B505" s="2953"/>
      <c r="C505" s="992" t="s">
        <v>1965</v>
      </c>
      <c r="D505" s="975" t="s">
        <v>355</v>
      </c>
      <c r="E505" s="1023">
        <v>3607.0100000000007</v>
      </c>
      <c r="F505" s="86"/>
    </row>
    <row r="506" spans="1:6">
      <c r="A506" s="982">
        <v>799</v>
      </c>
      <c r="B506" s="2953"/>
      <c r="C506" s="992" t="s">
        <v>1966</v>
      </c>
      <c r="D506" s="975" t="s">
        <v>355</v>
      </c>
      <c r="E506" s="1023">
        <v>14377.220000000001</v>
      </c>
      <c r="F506" s="86"/>
    </row>
    <row r="507" spans="1:6">
      <c r="A507" s="982">
        <v>800</v>
      </c>
      <c r="B507" s="2953"/>
      <c r="C507" s="992" t="s">
        <v>1967</v>
      </c>
      <c r="D507" s="975" t="s">
        <v>355</v>
      </c>
      <c r="E507" s="1023">
        <v>27822.740000000005</v>
      </c>
      <c r="F507" s="86"/>
    </row>
    <row r="508" spans="1:6">
      <c r="A508" s="982">
        <v>801</v>
      </c>
      <c r="B508" s="2953"/>
      <c r="C508" s="992" t="s">
        <v>1968</v>
      </c>
      <c r="D508" s="975" t="s">
        <v>355</v>
      </c>
      <c r="E508" s="1023">
        <v>5445</v>
      </c>
      <c r="F508" s="86"/>
    </row>
    <row r="509" spans="1:6">
      <c r="A509" s="982">
        <v>802</v>
      </c>
      <c r="B509" s="2953"/>
      <c r="C509" s="992" t="s">
        <v>1969</v>
      </c>
      <c r="D509" s="975" t="s">
        <v>355</v>
      </c>
      <c r="E509" s="1023">
        <v>15023.360000000002</v>
      </c>
      <c r="F509" s="86"/>
    </row>
    <row r="510" spans="1:6">
      <c r="A510" s="982">
        <v>803</v>
      </c>
      <c r="B510" s="2953"/>
      <c r="C510" s="992" t="s">
        <v>1970</v>
      </c>
      <c r="D510" s="975" t="s">
        <v>355</v>
      </c>
      <c r="E510" s="1023">
        <v>14213.870000000003</v>
      </c>
      <c r="F510" s="86"/>
    </row>
    <row r="511" spans="1:6">
      <c r="A511" s="982">
        <v>804</v>
      </c>
      <c r="B511" s="2953"/>
      <c r="C511" s="992" t="s">
        <v>1971</v>
      </c>
      <c r="D511" s="975" t="s">
        <v>355</v>
      </c>
      <c r="E511" s="1023">
        <v>4231.3700000000008</v>
      </c>
      <c r="F511" s="86"/>
    </row>
    <row r="512" spans="1:6">
      <c r="A512" s="982">
        <v>805</v>
      </c>
      <c r="B512" s="2953"/>
      <c r="C512" s="992" t="s">
        <v>1972</v>
      </c>
      <c r="D512" s="975" t="s">
        <v>355</v>
      </c>
      <c r="E512" s="1023">
        <v>2299</v>
      </c>
      <c r="F512" s="86"/>
    </row>
    <row r="513" spans="1:6">
      <c r="A513" s="982">
        <v>806</v>
      </c>
      <c r="B513" s="2953"/>
      <c r="C513" s="992" t="s">
        <v>1973</v>
      </c>
      <c r="D513" s="975" t="s">
        <v>355</v>
      </c>
      <c r="E513" s="1023">
        <v>5400.2300000000005</v>
      </c>
      <c r="F513" s="86"/>
    </row>
    <row r="514" spans="1:6">
      <c r="A514" s="982">
        <v>807</v>
      </c>
      <c r="B514" s="2953"/>
      <c r="C514" s="992" t="s">
        <v>1974</v>
      </c>
      <c r="D514" s="975" t="s">
        <v>247</v>
      </c>
      <c r="E514" s="1023">
        <v>222125.75000000006</v>
      </c>
      <c r="F514" s="86"/>
    </row>
    <row r="515" spans="1:6">
      <c r="A515" s="982">
        <v>808</v>
      </c>
      <c r="B515" s="2953"/>
      <c r="C515" s="992" t="s">
        <v>1975</v>
      </c>
      <c r="D515" s="975" t="s">
        <v>247</v>
      </c>
      <c r="E515" s="1023">
        <v>98191.500000000015</v>
      </c>
      <c r="F515" s="86"/>
    </row>
    <row r="516" spans="1:6">
      <c r="A516" s="982"/>
      <c r="B516" s="2953"/>
      <c r="C516" s="992" t="s">
        <v>1976</v>
      </c>
      <c r="D516" s="975" t="s">
        <v>424</v>
      </c>
      <c r="E516" s="1023">
        <v>3500</v>
      </c>
      <c r="F516" s="86"/>
    </row>
    <row r="517" spans="1:6">
      <c r="A517" s="982">
        <v>809</v>
      </c>
      <c r="B517" s="2953"/>
      <c r="C517" s="992" t="s">
        <v>1977</v>
      </c>
      <c r="D517" s="975" t="s">
        <v>247</v>
      </c>
      <c r="E517" s="1023">
        <v>114950.00000000003</v>
      </c>
      <c r="F517" s="86"/>
    </row>
    <row r="518" spans="1:6">
      <c r="A518" s="982">
        <v>810</v>
      </c>
      <c r="B518" s="2953"/>
      <c r="C518" s="992" t="s">
        <v>1978</v>
      </c>
      <c r="D518" s="975" t="s">
        <v>247</v>
      </c>
      <c r="E518" s="1023">
        <v>118580.00000000003</v>
      </c>
      <c r="F518" s="86"/>
    </row>
    <row r="519" spans="1:6">
      <c r="A519" s="982">
        <v>811</v>
      </c>
      <c r="B519" s="2953"/>
      <c r="C519" s="992" t="s">
        <v>1979</v>
      </c>
      <c r="D519" s="975" t="s">
        <v>362</v>
      </c>
      <c r="E519" s="1023">
        <v>145200</v>
      </c>
      <c r="F519" s="86"/>
    </row>
    <row r="520" spans="1:6">
      <c r="A520" s="982">
        <v>812</v>
      </c>
      <c r="B520" s="2953"/>
      <c r="C520" s="992" t="s">
        <v>1980</v>
      </c>
      <c r="D520" s="975" t="s">
        <v>247</v>
      </c>
      <c r="E520" s="1023">
        <v>27871.140000000003</v>
      </c>
      <c r="F520" s="86"/>
    </row>
    <row r="521" spans="1:6">
      <c r="A521" s="982"/>
      <c r="B521" s="2953"/>
      <c r="C521" s="992" t="s">
        <v>1981</v>
      </c>
      <c r="D521" s="975" t="s">
        <v>247</v>
      </c>
      <c r="E521" s="1023">
        <v>1100</v>
      </c>
      <c r="F521" s="86"/>
    </row>
    <row r="522" spans="1:6">
      <c r="A522" s="982">
        <v>813</v>
      </c>
      <c r="B522" s="2953"/>
      <c r="C522" s="992" t="s">
        <v>1982</v>
      </c>
      <c r="D522" s="975" t="s">
        <v>247</v>
      </c>
      <c r="E522" s="1023">
        <v>13606.450000000003</v>
      </c>
      <c r="F522" s="86"/>
    </row>
    <row r="523" spans="1:6">
      <c r="A523" s="982">
        <v>814</v>
      </c>
      <c r="B523" s="2953"/>
      <c r="C523" s="992" t="s">
        <v>1983</v>
      </c>
      <c r="D523" s="975" t="s">
        <v>247</v>
      </c>
      <c r="E523" s="1023">
        <v>118413.02000000002</v>
      </c>
      <c r="F523" s="86"/>
    </row>
    <row r="524" spans="1:6">
      <c r="A524" s="982">
        <v>815</v>
      </c>
      <c r="B524" s="2953"/>
      <c r="C524" s="992" t="s">
        <v>1984</v>
      </c>
      <c r="D524" s="975" t="s">
        <v>247</v>
      </c>
      <c r="E524" s="1023">
        <v>1210</v>
      </c>
      <c r="F524" s="86"/>
    </row>
    <row r="525" spans="1:6">
      <c r="A525" s="982">
        <v>816</v>
      </c>
      <c r="B525" s="2953"/>
      <c r="C525" s="992" t="s">
        <v>1985</v>
      </c>
      <c r="D525" s="975" t="s">
        <v>247</v>
      </c>
      <c r="E525" s="1023">
        <v>3630.0000000000009</v>
      </c>
      <c r="F525" s="86"/>
    </row>
    <row r="526" spans="1:6">
      <c r="A526" s="982">
        <v>817</v>
      </c>
      <c r="B526" s="2953"/>
      <c r="C526" s="992" t="s">
        <v>1986</v>
      </c>
      <c r="D526" s="975" t="s">
        <v>247</v>
      </c>
      <c r="E526" s="1023">
        <v>3630.0000000000009</v>
      </c>
      <c r="F526" s="86"/>
    </row>
    <row r="527" spans="1:6">
      <c r="A527" s="982">
        <v>818</v>
      </c>
      <c r="B527" s="2953"/>
      <c r="C527" s="992" t="s">
        <v>1987</v>
      </c>
      <c r="D527" s="975" t="s">
        <v>247</v>
      </c>
      <c r="E527" s="1023">
        <v>121000.00000000003</v>
      </c>
      <c r="F527" s="86"/>
    </row>
    <row r="528" spans="1:6">
      <c r="A528" s="982">
        <v>819</v>
      </c>
      <c r="B528" s="2953"/>
      <c r="C528" s="992" t="s">
        <v>1988</v>
      </c>
      <c r="D528" s="975" t="s">
        <v>247</v>
      </c>
      <c r="E528" s="1023">
        <v>3206258.0000000009</v>
      </c>
      <c r="F528" s="86"/>
    </row>
    <row r="529" spans="1:6">
      <c r="A529" s="982">
        <v>820</v>
      </c>
      <c r="B529" s="2953"/>
      <c r="C529" s="992" t="s">
        <v>1989</v>
      </c>
      <c r="D529" s="975"/>
      <c r="E529" s="1023">
        <v>36300</v>
      </c>
      <c r="F529" s="86"/>
    </row>
    <row r="530" spans="1:6">
      <c r="A530" s="982">
        <v>821</v>
      </c>
      <c r="B530" s="2953"/>
      <c r="C530" s="992" t="s">
        <v>1990</v>
      </c>
      <c r="D530" s="975"/>
      <c r="E530" s="1023">
        <v>4840</v>
      </c>
      <c r="F530" s="86"/>
    </row>
    <row r="531" spans="1:6">
      <c r="A531" s="982">
        <v>822</v>
      </c>
      <c r="B531" s="2953"/>
      <c r="C531" s="992" t="s">
        <v>1991</v>
      </c>
      <c r="D531" s="975" t="s">
        <v>247</v>
      </c>
      <c r="E531" s="1023">
        <v>82975.75</v>
      </c>
      <c r="F531" s="86"/>
    </row>
    <row r="532" spans="1:6">
      <c r="A532" s="982">
        <v>823</v>
      </c>
      <c r="B532" s="2953"/>
      <c r="C532" s="992" t="s">
        <v>1992</v>
      </c>
      <c r="D532" s="975" t="s">
        <v>247</v>
      </c>
      <c r="E532" s="1023">
        <v>24200.000000000004</v>
      </c>
      <c r="F532" s="86"/>
    </row>
    <row r="533" spans="1:6">
      <c r="A533" s="982">
        <v>824</v>
      </c>
      <c r="B533" s="2953"/>
      <c r="C533" s="992" t="s">
        <v>1993</v>
      </c>
      <c r="D533" s="975" t="s">
        <v>247</v>
      </c>
      <c r="E533" s="1023">
        <v>121000.00000000003</v>
      </c>
      <c r="F533" s="86"/>
    </row>
    <row r="534" spans="1:6">
      <c r="A534" s="982">
        <v>825</v>
      </c>
      <c r="B534" s="2953"/>
      <c r="C534" s="992" t="s">
        <v>1994</v>
      </c>
      <c r="D534" s="975"/>
      <c r="E534" s="1023">
        <v>0</v>
      </c>
      <c r="F534" s="86"/>
    </row>
    <row r="535" spans="1:6">
      <c r="A535" s="982">
        <v>826</v>
      </c>
      <c r="B535" s="2953"/>
      <c r="C535" s="992" t="s">
        <v>1995</v>
      </c>
      <c r="D535" s="975" t="s">
        <v>247</v>
      </c>
      <c r="E535" s="1023">
        <v>907167.25000000023</v>
      </c>
      <c r="F535" s="86"/>
    </row>
    <row r="536" spans="1:6">
      <c r="A536" s="982"/>
      <c r="B536" s="2953"/>
      <c r="C536" s="992" t="s">
        <v>1996</v>
      </c>
      <c r="D536" s="975" t="s">
        <v>424</v>
      </c>
      <c r="E536" s="1023">
        <v>2250000</v>
      </c>
      <c r="F536" s="86"/>
    </row>
    <row r="537" spans="1:6">
      <c r="A537" s="982"/>
      <c r="B537" s="2953"/>
      <c r="C537" s="992" t="s">
        <v>1997</v>
      </c>
      <c r="D537" s="975" t="s">
        <v>424</v>
      </c>
      <c r="E537" s="1023">
        <v>765000</v>
      </c>
      <c r="F537" s="86"/>
    </row>
    <row r="538" spans="1:6">
      <c r="A538" s="982">
        <v>827</v>
      </c>
      <c r="B538" s="2953"/>
      <c r="C538" s="992" t="s">
        <v>1998</v>
      </c>
      <c r="D538" s="975" t="s">
        <v>247</v>
      </c>
      <c r="E538" s="1023">
        <v>314267.25</v>
      </c>
      <c r="F538" s="86"/>
    </row>
    <row r="539" spans="1:6">
      <c r="A539" s="982">
        <v>828</v>
      </c>
      <c r="B539" s="2953"/>
      <c r="C539" s="992" t="s">
        <v>1999</v>
      </c>
      <c r="D539" s="975" t="s">
        <v>592</v>
      </c>
      <c r="E539" s="1023">
        <v>85910</v>
      </c>
      <c r="F539" s="86"/>
    </row>
    <row r="540" spans="1:6">
      <c r="A540" s="982">
        <v>829</v>
      </c>
      <c r="B540" s="2953"/>
      <c r="C540" s="992" t="s">
        <v>2000</v>
      </c>
      <c r="D540" s="975" t="s">
        <v>592</v>
      </c>
      <c r="E540" s="1023">
        <v>145200</v>
      </c>
      <c r="F540" s="86"/>
    </row>
    <row r="541" spans="1:6">
      <c r="A541" s="982">
        <v>830</v>
      </c>
      <c r="B541" s="2953"/>
      <c r="C541" s="992" t="s">
        <v>2001</v>
      </c>
      <c r="D541" s="975" t="s">
        <v>863</v>
      </c>
      <c r="E541" s="1023">
        <v>98191.500000000015</v>
      </c>
      <c r="F541" s="86"/>
    </row>
    <row r="542" spans="1:6">
      <c r="A542" s="982">
        <v>831</v>
      </c>
      <c r="B542" s="2953"/>
      <c r="C542" s="992" t="s">
        <v>2002</v>
      </c>
      <c r="D542" s="975" t="s">
        <v>247</v>
      </c>
      <c r="E542" s="1023">
        <v>181167.25000000003</v>
      </c>
      <c r="F542" s="86"/>
    </row>
    <row r="543" spans="1:6">
      <c r="A543" s="982">
        <v>832</v>
      </c>
      <c r="B543" s="2953"/>
      <c r="C543" s="992" t="s">
        <v>2003</v>
      </c>
      <c r="D543" s="975" t="s">
        <v>338</v>
      </c>
      <c r="E543" s="1023">
        <v>1708822.5000000005</v>
      </c>
      <c r="F543" s="86"/>
    </row>
    <row r="544" spans="1:6">
      <c r="A544" s="982">
        <v>833</v>
      </c>
      <c r="B544" s="2953"/>
      <c r="C544" s="992" t="s">
        <v>2004</v>
      </c>
      <c r="D544" s="975" t="s">
        <v>592</v>
      </c>
      <c r="E544" s="1023">
        <v>145200</v>
      </c>
      <c r="F544" s="86"/>
    </row>
    <row r="545" spans="1:6">
      <c r="A545" s="982">
        <v>834</v>
      </c>
      <c r="B545" s="2953"/>
      <c r="C545" s="992" t="s">
        <v>2005</v>
      </c>
      <c r="D545" s="975" t="s">
        <v>247</v>
      </c>
      <c r="E545" s="1023">
        <v>78650</v>
      </c>
      <c r="F545" s="86"/>
    </row>
    <row r="546" spans="1:6">
      <c r="A546" s="982">
        <v>835</v>
      </c>
      <c r="B546" s="2953"/>
      <c r="C546" s="992" t="s">
        <v>2006</v>
      </c>
      <c r="D546" s="975" t="s">
        <v>2007</v>
      </c>
      <c r="E546" s="1023">
        <v>12100.000000000002</v>
      </c>
      <c r="F546" s="86"/>
    </row>
    <row r="547" spans="1:6">
      <c r="A547" s="982">
        <v>836</v>
      </c>
      <c r="B547" s="2953"/>
      <c r="C547" s="992" t="s">
        <v>2008</v>
      </c>
      <c r="D547" s="975" t="s">
        <v>247</v>
      </c>
      <c r="E547" s="1023">
        <v>14363.910000000002</v>
      </c>
      <c r="F547" s="86"/>
    </row>
    <row r="548" spans="1:6">
      <c r="A548" s="982">
        <v>837</v>
      </c>
      <c r="B548" s="2953"/>
      <c r="C548" s="992" t="s">
        <v>2009</v>
      </c>
      <c r="D548" s="975" t="s">
        <v>338</v>
      </c>
      <c r="E548" s="1023">
        <v>2556064.5</v>
      </c>
      <c r="F548" s="86"/>
    </row>
    <row r="549" spans="1:6">
      <c r="A549" s="982">
        <v>838</v>
      </c>
      <c r="B549" s="2953"/>
      <c r="C549" s="992" t="s">
        <v>2010</v>
      </c>
      <c r="D549" s="975" t="s">
        <v>247</v>
      </c>
      <c r="E549" s="1023">
        <v>681774.5</v>
      </c>
      <c r="F549" s="86"/>
    </row>
    <row r="550" spans="1:6">
      <c r="A550" s="982">
        <v>839</v>
      </c>
      <c r="B550" s="2953"/>
      <c r="C550" s="992" t="s">
        <v>2011</v>
      </c>
      <c r="D550" s="975" t="s">
        <v>863</v>
      </c>
      <c r="E550" s="1023">
        <v>255176.90000000005</v>
      </c>
      <c r="F550" s="86"/>
    </row>
    <row r="551" spans="1:6">
      <c r="A551" s="982">
        <v>840</v>
      </c>
      <c r="B551" s="2953"/>
      <c r="C551" s="992" t="s">
        <v>2012</v>
      </c>
      <c r="D551" s="975" t="s">
        <v>247</v>
      </c>
      <c r="E551" s="1023">
        <v>12100.000000000002</v>
      </c>
      <c r="F551" s="86"/>
    </row>
    <row r="552" spans="1:6">
      <c r="A552" s="982">
        <v>841</v>
      </c>
      <c r="B552" s="2953"/>
      <c r="C552" s="992" t="s">
        <v>2013</v>
      </c>
      <c r="D552" s="975" t="s">
        <v>247</v>
      </c>
      <c r="E552" s="1023">
        <v>25468.080000000005</v>
      </c>
      <c r="F552" s="86"/>
    </row>
    <row r="553" spans="1:6">
      <c r="A553" s="982">
        <v>842</v>
      </c>
      <c r="B553" s="2953"/>
      <c r="C553" s="992" t="s">
        <v>2014</v>
      </c>
      <c r="D553" s="975" t="s">
        <v>247</v>
      </c>
      <c r="E553" s="1023">
        <v>1136.1900000000003</v>
      </c>
      <c r="F553" s="86"/>
    </row>
    <row r="554" spans="1:6">
      <c r="A554" s="982"/>
      <c r="B554" s="2953"/>
      <c r="C554" s="992" t="s">
        <v>2015</v>
      </c>
      <c r="D554" s="975" t="s">
        <v>424</v>
      </c>
      <c r="E554" s="1023">
        <v>45000</v>
      </c>
      <c r="F554" s="86"/>
    </row>
    <row r="555" spans="1:6">
      <c r="A555" s="982">
        <v>843</v>
      </c>
      <c r="B555" s="2953"/>
      <c r="C555" s="992" t="s">
        <v>2016</v>
      </c>
      <c r="D555" s="975" t="s">
        <v>247</v>
      </c>
      <c r="E555" s="1023">
        <v>170000</v>
      </c>
      <c r="F555" s="86"/>
    </row>
    <row r="556" spans="1:6">
      <c r="A556" s="982">
        <v>844</v>
      </c>
      <c r="B556" s="2953"/>
      <c r="C556" s="992" t="s">
        <v>2017</v>
      </c>
      <c r="D556" s="975" t="s">
        <v>247</v>
      </c>
      <c r="E556" s="1023">
        <v>906.29000000000019</v>
      </c>
      <c r="F556" s="86"/>
    </row>
    <row r="557" spans="1:6">
      <c r="A557" s="982">
        <v>845</v>
      </c>
      <c r="B557" s="2953"/>
      <c r="C557" s="992" t="s">
        <v>2018</v>
      </c>
      <c r="D557" s="975" t="s">
        <v>247</v>
      </c>
      <c r="E557" s="1023">
        <v>58053.380000000005</v>
      </c>
      <c r="F557" s="86"/>
    </row>
    <row r="558" spans="1:6">
      <c r="A558" s="982">
        <v>846</v>
      </c>
      <c r="B558" s="2953"/>
      <c r="C558" s="992" t="s">
        <v>2019</v>
      </c>
      <c r="D558" s="975" t="s">
        <v>863</v>
      </c>
      <c r="E558" s="1023">
        <v>72600</v>
      </c>
      <c r="F558" s="86"/>
    </row>
    <row r="559" spans="1:6">
      <c r="A559" s="982">
        <v>847</v>
      </c>
      <c r="B559" s="2953"/>
      <c r="C559" s="992" t="s">
        <v>988</v>
      </c>
      <c r="D559" s="975"/>
      <c r="E559" s="1023">
        <v>36300</v>
      </c>
      <c r="F559" s="86"/>
    </row>
    <row r="560" spans="1:6">
      <c r="A560" s="982">
        <v>848</v>
      </c>
      <c r="B560" s="2953"/>
      <c r="C560" s="992" t="s">
        <v>2020</v>
      </c>
      <c r="D560" s="975"/>
      <c r="E560" s="1023">
        <v>4840</v>
      </c>
      <c r="F560" s="86"/>
    </row>
    <row r="561" spans="1:6">
      <c r="A561" s="982">
        <v>849</v>
      </c>
      <c r="B561" s="2953"/>
      <c r="C561" s="992" t="s">
        <v>2021</v>
      </c>
      <c r="D561" s="975" t="s">
        <v>355</v>
      </c>
      <c r="E561" s="1023">
        <v>2059178.0000000005</v>
      </c>
      <c r="F561" s="86"/>
    </row>
    <row r="562" spans="1:6">
      <c r="A562" s="982">
        <v>850</v>
      </c>
      <c r="B562" s="2953"/>
      <c r="C562" s="992" t="s">
        <v>2022</v>
      </c>
      <c r="D562" s="975" t="s">
        <v>355</v>
      </c>
      <c r="E562" s="1023">
        <v>6294178.0000000009</v>
      </c>
      <c r="F562" s="86"/>
    </row>
    <row r="563" spans="1:6">
      <c r="A563" s="982">
        <v>851</v>
      </c>
      <c r="B563" s="2953"/>
      <c r="C563" s="992" t="s">
        <v>2023</v>
      </c>
      <c r="D563" s="975" t="s">
        <v>355</v>
      </c>
      <c r="E563" s="1023">
        <v>3953.0700000000006</v>
      </c>
      <c r="F563" s="86"/>
    </row>
    <row r="564" spans="1:6">
      <c r="A564" s="982">
        <v>852</v>
      </c>
      <c r="B564" s="2953"/>
      <c r="C564" s="992" t="s">
        <v>2024</v>
      </c>
      <c r="D564" s="975" t="s">
        <v>355</v>
      </c>
      <c r="E564" s="1023">
        <v>1516.1300000000003</v>
      </c>
      <c r="F564" s="86"/>
    </row>
    <row r="565" spans="1:6">
      <c r="A565" s="982">
        <v>853</v>
      </c>
      <c r="B565" s="2953"/>
      <c r="C565" s="992" t="s">
        <v>2025</v>
      </c>
      <c r="D565" s="975" t="s">
        <v>355</v>
      </c>
      <c r="E565" s="1023">
        <v>1073.2700000000002</v>
      </c>
      <c r="F565" s="86"/>
    </row>
    <row r="566" spans="1:6">
      <c r="A566" s="982">
        <v>854</v>
      </c>
      <c r="B566" s="2953"/>
      <c r="C566" s="992" t="s">
        <v>2026</v>
      </c>
      <c r="D566" s="975" t="s">
        <v>353</v>
      </c>
      <c r="E566" s="1023">
        <v>40038.295000000006</v>
      </c>
      <c r="F566" s="86"/>
    </row>
    <row r="567" spans="1:6">
      <c r="A567" s="982">
        <v>855</v>
      </c>
      <c r="B567" s="2953"/>
      <c r="C567" s="992" t="s">
        <v>2027</v>
      </c>
      <c r="D567" s="975" t="s">
        <v>355</v>
      </c>
      <c r="E567" s="1023">
        <v>8200</v>
      </c>
      <c r="F567" s="86"/>
    </row>
    <row r="568" spans="1:6">
      <c r="A568" s="982"/>
      <c r="B568" s="2953"/>
      <c r="C568" s="992" t="s">
        <v>2028</v>
      </c>
      <c r="D568" s="975" t="s">
        <v>355</v>
      </c>
      <c r="E568" s="1023">
        <v>6500</v>
      </c>
      <c r="F568" s="86"/>
    </row>
    <row r="569" spans="1:6">
      <c r="A569" s="982">
        <v>856</v>
      </c>
      <c r="B569" s="2953"/>
      <c r="C569" s="992" t="s">
        <v>2029</v>
      </c>
      <c r="D569" s="975" t="s">
        <v>247</v>
      </c>
      <c r="E569" s="1023">
        <v>60379.000000000015</v>
      </c>
      <c r="F569" s="86"/>
    </row>
    <row r="570" spans="1:6">
      <c r="A570" s="982"/>
      <c r="B570" s="2953"/>
      <c r="C570" s="992" t="s">
        <v>1138</v>
      </c>
      <c r="D570" s="975" t="s">
        <v>353</v>
      </c>
      <c r="E570" s="1023">
        <v>12000</v>
      </c>
      <c r="F570" s="86"/>
    </row>
    <row r="571" spans="1:6">
      <c r="A571" s="982">
        <v>857</v>
      </c>
      <c r="B571" s="2953"/>
      <c r="C571" s="992" t="s">
        <v>2030</v>
      </c>
      <c r="D571" s="975" t="s">
        <v>355</v>
      </c>
      <c r="E571" s="1023">
        <v>726.00000000000011</v>
      </c>
      <c r="F571" s="86"/>
    </row>
    <row r="572" spans="1:6" ht="13.15" customHeight="1">
      <c r="A572" s="982">
        <v>858</v>
      </c>
      <c r="B572" s="2953"/>
      <c r="C572" s="992" t="s">
        <v>2031</v>
      </c>
      <c r="D572" s="975" t="s">
        <v>355</v>
      </c>
      <c r="E572" s="1023">
        <v>1920.2700000000002</v>
      </c>
      <c r="F572" s="86"/>
    </row>
    <row r="573" spans="1:6" ht="25.9" customHeight="1">
      <c r="A573" s="982"/>
      <c r="B573" s="2953"/>
      <c r="C573" s="993" t="s">
        <v>1040</v>
      </c>
      <c r="D573" s="975" t="s">
        <v>388</v>
      </c>
      <c r="E573" s="1023">
        <v>2340</v>
      </c>
      <c r="F573" s="86"/>
    </row>
    <row r="574" spans="1:6">
      <c r="A574" s="982">
        <v>859</v>
      </c>
      <c r="B574" s="2953"/>
      <c r="C574" s="992" t="s">
        <v>2032</v>
      </c>
      <c r="D574" s="975" t="s">
        <v>247</v>
      </c>
      <c r="E574" s="1023">
        <v>57983.200000000012</v>
      </c>
      <c r="F574" s="86"/>
    </row>
    <row r="575" spans="1:6">
      <c r="A575" s="982">
        <v>860</v>
      </c>
      <c r="B575" s="2953"/>
      <c r="C575" s="992" t="s">
        <v>2033</v>
      </c>
      <c r="D575" s="975" t="s">
        <v>247</v>
      </c>
      <c r="E575" s="1023">
        <v>57983.200000000012</v>
      </c>
      <c r="F575" s="86"/>
    </row>
    <row r="576" spans="1:6" ht="23.45" customHeight="1">
      <c r="A576" s="982"/>
      <c r="B576" s="986"/>
      <c r="C576" s="992" t="s">
        <v>1041</v>
      </c>
      <c r="D576" s="975" t="s">
        <v>383</v>
      </c>
      <c r="E576" s="1023">
        <v>24000</v>
      </c>
      <c r="F576" s="86"/>
    </row>
    <row r="577" spans="1:6" ht="14.45" customHeight="1">
      <c r="A577" s="988"/>
      <c r="B577" s="987"/>
      <c r="C577" s="998" t="s">
        <v>2034</v>
      </c>
      <c r="D577" s="2" t="s">
        <v>424</v>
      </c>
      <c r="E577" s="983">
        <v>560000</v>
      </c>
      <c r="F577" s="984"/>
    </row>
    <row r="578" spans="1:6" ht="14.45" customHeight="1">
      <c r="A578" s="984"/>
      <c r="B578" s="1709"/>
      <c r="C578" s="998"/>
      <c r="D578" s="2"/>
      <c r="E578" s="1718"/>
      <c r="F578" s="984"/>
    </row>
    <row r="579" spans="1:6" s="1059" customFormat="1">
      <c r="A579" s="1710"/>
      <c r="B579" s="1709"/>
      <c r="C579" s="1711" t="s">
        <v>2035</v>
      </c>
      <c r="D579" s="1712"/>
      <c r="E579" s="1713"/>
    </row>
    <row r="580" spans="1:6">
      <c r="A580" s="86"/>
      <c r="B580" s="1709"/>
      <c r="C580" s="1714" t="s">
        <v>2036</v>
      </c>
      <c r="D580" s="1715" t="s">
        <v>424</v>
      </c>
      <c r="E580" s="1716">
        <v>30372</v>
      </c>
    </row>
    <row r="581" spans="1:6">
      <c r="A581" s="86"/>
      <c r="B581" s="1709"/>
      <c r="C581" s="1714" t="s">
        <v>2037</v>
      </c>
      <c r="D581" s="1715" t="s">
        <v>424</v>
      </c>
      <c r="E581" s="1716">
        <v>24511</v>
      </c>
    </row>
    <row r="582" spans="1:6">
      <c r="A582" s="86"/>
      <c r="B582" s="1709"/>
      <c r="C582" s="1714" t="s">
        <v>2038</v>
      </c>
      <c r="D582" s="1715" t="s">
        <v>424</v>
      </c>
      <c r="E582" s="1716">
        <v>42621</v>
      </c>
    </row>
    <row r="583" spans="1:6">
      <c r="A583" s="86"/>
      <c r="B583" s="1709"/>
      <c r="C583" s="1714" t="s">
        <v>2039</v>
      </c>
      <c r="D583" s="1715" t="s">
        <v>424</v>
      </c>
      <c r="E583" s="1716">
        <v>100240</v>
      </c>
    </row>
    <row r="584" spans="1:6">
      <c r="A584" s="86"/>
      <c r="B584" s="1709"/>
      <c r="C584" s="1714" t="s">
        <v>2040</v>
      </c>
      <c r="D584" s="1715" t="s">
        <v>424</v>
      </c>
      <c r="E584" s="1716">
        <v>76770</v>
      </c>
    </row>
    <row r="585" spans="1:6">
      <c r="A585" s="86"/>
      <c r="B585" s="1709"/>
      <c r="C585" s="1714" t="s">
        <v>2041</v>
      </c>
      <c r="D585" s="1715" t="s">
        <v>424</v>
      </c>
      <c r="E585" s="1716">
        <v>153712</v>
      </c>
    </row>
    <row r="586" spans="1:6">
      <c r="A586" s="86"/>
      <c r="B586" s="1709"/>
      <c r="C586" s="1714" t="s">
        <v>2042</v>
      </c>
      <c r="D586" s="1715" t="s">
        <v>424</v>
      </c>
      <c r="E586" s="1716">
        <v>949</v>
      </c>
    </row>
    <row r="587" spans="1:6">
      <c r="A587" s="86"/>
      <c r="B587" s="1709"/>
      <c r="C587" s="1714" t="s">
        <v>2043</v>
      </c>
      <c r="D587" s="1715" t="s">
        <v>424</v>
      </c>
      <c r="E587" s="1716">
        <v>1519</v>
      </c>
    </row>
    <row r="588" spans="1:6">
      <c r="A588" s="86"/>
      <c r="B588" s="1709"/>
      <c r="C588" s="1714" t="s">
        <v>2044</v>
      </c>
      <c r="D588" s="1715" t="s">
        <v>424</v>
      </c>
      <c r="E588" s="1716">
        <v>2969</v>
      </c>
    </row>
    <row r="589" spans="1:6">
      <c r="A589" s="86"/>
      <c r="B589" s="1709"/>
      <c r="C589" s="1714" t="s">
        <v>2045</v>
      </c>
      <c r="D589" s="1715" t="s">
        <v>424</v>
      </c>
      <c r="E589" s="1716">
        <v>10547</v>
      </c>
    </row>
    <row r="590" spans="1:6">
      <c r="A590" s="86"/>
      <c r="B590" s="1709"/>
      <c r="C590" s="1714" t="s">
        <v>2046</v>
      </c>
      <c r="D590" s="1715" t="s">
        <v>424</v>
      </c>
      <c r="E590" s="1716">
        <v>5702</v>
      </c>
    </row>
    <row r="591" spans="1:6">
      <c r="A591" s="86"/>
      <c r="B591" s="1709"/>
      <c r="C591" s="1714" t="s">
        <v>2047</v>
      </c>
      <c r="D591" s="1715" t="s">
        <v>424</v>
      </c>
      <c r="E591" s="1716">
        <v>1567</v>
      </c>
    </row>
    <row r="592" spans="1:6">
      <c r="A592" s="86"/>
      <c r="B592" s="1709"/>
      <c r="C592" s="1714" t="s">
        <v>2048</v>
      </c>
      <c r="D592" s="1715" t="s">
        <v>424</v>
      </c>
      <c r="E592" s="1716">
        <v>2504</v>
      </c>
    </row>
    <row r="593" spans="1:5">
      <c r="A593" s="86"/>
      <c r="B593" s="1709"/>
      <c r="C593" s="1714" t="s">
        <v>2049</v>
      </c>
      <c r="D593" s="1715" t="s">
        <v>424</v>
      </c>
      <c r="E593" s="1716">
        <v>4768</v>
      </c>
    </row>
    <row r="594" spans="1:5">
      <c r="A594" s="86"/>
      <c r="B594" s="1709"/>
      <c r="C594" s="1714" t="s">
        <v>2050</v>
      </c>
      <c r="D594" s="1715" t="s">
        <v>424</v>
      </c>
      <c r="E594" s="1716">
        <v>11561</v>
      </c>
    </row>
    <row r="595" spans="1:5">
      <c r="A595" s="86"/>
      <c r="B595" s="1709"/>
      <c r="C595" s="1714" t="s">
        <v>2051</v>
      </c>
      <c r="D595" s="1715" t="s">
        <v>424</v>
      </c>
      <c r="E595" s="1716">
        <v>8622</v>
      </c>
    </row>
    <row r="596" spans="1:5">
      <c r="A596" s="86"/>
      <c r="B596" s="1709"/>
      <c r="C596" s="1714" t="s">
        <v>2052</v>
      </c>
      <c r="D596" s="1715" t="s">
        <v>424</v>
      </c>
      <c r="E596" s="1716">
        <v>605</v>
      </c>
    </row>
    <row r="597" spans="1:5">
      <c r="A597" s="86"/>
      <c r="B597" s="1709"/>
      <c r="C597" s="1714" t="s">
        <v>2053</v>
      </c>
      <c r="D597" s="1715" t="s">
        <v>424</v>
      </c>
      <c r="E597" s="1716">
        <v>956</v>
      </c>
    </row>
    <row r="598" spans="1:5">
      <c r="A598" s="86"/>
      <c r="B598" s="1709"/>
      <c r="C598" s="1714" t="s">
        <v>2054</v>
      </c>
      <c r="D598" s="1715" t="s">
        <v>424</v>
      </c>
      <c r="E598" s="1716">
        <v>1567</v>
      </c>
    </row>
    <row r="599" spans="1:5">
      <c r="A599" s="86"/>
      <c r="B599" s="1709"/>
      <c r="C599" s="1714" t="s">
        <v>2055</v>
      </c>
      <c r="D599" s="1715" t="s">
        <v>424</v>
      </c>
      <c r="E599" s="1716">
        <v>2868</v>
      </c>
    </row>
    <row r="600" spans="1:5">
      <c r="A600" s="86"/>
      <c r="B600" s="1709"/>
      <c r="C600" s="1714" t="s">
        <v>2056</v>
      </c>
      <c r="D600" s="1715" t="s">
        <v>424</v>
      </c>
      <c r="E600" s="1716">
        <v>3918</v>
      </c>
    </row>
    <row r="601" spans="1:5">
      <c r="A601" s="86"/>
      <c r="B601" s="1709"/>
      <c r="C601" s="1714" t="s">
        <v>2057</v>
      </c>
      <c r="D601" s="1715" t="s">
        <v>424</v>
      </c>
      <c r="E601" s="1716">
        <v>1250</v>
      </c>
    </row>
    <row r="602" spans="1:5">
      <c r="A602" s="86"/>
      <c r="B602" s="1709"/>
      <c r="C602" s="1714" t="s">
        <v>2058</v>
      </c>
      <c r="D602" s="1715" t="s">
        <v>424</v>
      </c>
      <c r="E602" s="1716">
        <v>2114</v>
      </c>
    </row>
    <row r="603" spans="1:5">
      <c r="A603" s="86"/>
      <c r="B603" s="1709"/>
      <c r="C603" s="1714" t="s">
        <v>2059</v>
      </c>
      <c r="D603" s="1715" t="s">
        <v>424</v>
      </c>
      <c r="E603" s="1716">
        <v>4130</v>
      </c>
    </row>
    <row r="604" spans="1:5">
      <c r="A604" s="86"/>
      <c r="B604" s="1709"/>
      <c r="C604" s="1714" t="s">
        <v>2060</v>
      </c>
      <c r="D604" s="1715" t="s">
        <v>424</v>
      </c>
      <c r="E604" s="1716">
        <v>10665</v>
      </c>
    </row>
    <row r="605" spans="1:5">
      <c r="A605" s="86"/>
      <c r="B605" s="1709"/>
      <c r="C605" s="1714" t="s">
        <v>2061</v>
      </c>
      <c r="D605" s="1715" t="s">
        <v>424</v>
      </c>
      <c r="E605" s="1716">
        <v>14000</v>
      </c>
    </row>
    <row r="606" spans="1:5">
      <c r="A606" s="86"/>
      <c r="B606" s="1709"/>
      <c r="C606" s="1714"/>
      <c r="D606" s="1715"/>
      <c r="E606" s="1716"/>
    </row>
    <row r="607" spans="1:5" s="1059" customFormat="1">
      <c r="A607" s="1710"/>
      <c r="B607" s="1709"/>
      <c r="C607" s="1711" t="s">
        <v>2062</v>
      </c>
      <c r="D607" s="1712"/>
      <c r="E607" s="1713"/>
    </row>
    <row r="608" spans="1:5">
      <c r="A608" s="86"/>
      <c r="B608" s="1709"/>
      <c r="C608" s="1714" t="s">
        <v>2063</v>
      </c>
      <c r="D608" s="1715" t="s">
        <v>424</v>
      </c>
      <c r="E608" s="1716">
        <v>88547</v>
      </c>
    </row>
    <row r="609" spans="1:5">
      <c r="A609" s="86"/>
      <c r="B609" s="1709"/>
      <c r="C609" s="1714" t="s">
        <v>2064</v>
      </c>
      <c r="D609" s="1715" t="s">
        <v>424</v>
      </c>
      <c r="E609" s="1716">
        <v>109782</v>
      </c>
    </row>
    <row r="610" spans="1:5">
      <c r="A610" s="86"/>
      <c r="B610" s="1709"/>
      <c r="C610" s="1714" t="s">
        <v>2065</v>
      </c>
      <c r="D610" s="1715" t="s">
        <v>424</v>
      </c>
      <c r="E610" s="1716">
        <v>163974</v>
      </c>
    </row>
    <row r="611" spans="1:5">
      <c r="A611" s="86"/>
      <c r="B611" s="1709"/>
      <c r="C611" s="1714" t="s">
        <v>2066</v>
      </c>
      <c r="D611" s="1715" t="s">
        <v>424</v>
      </c>
      <c r="E611" s="1716">
        <v>230613</v>
      </c>
    </row>
    <row r="612" spans="1:5">
      <c r="A612" s="86"/>
      <c r="B612" s="1709"/>
      <c r="C612" s="1714" t="s">
        <v>2067</v>
      </c>
      <c r="D612" s="1715" t="s">
        <v>424</v>
      </c>
      <c r="E612" s="1716">
        <v>483919</v>
      </c>
    </row>
    <row r="613" spans="1:5">
      <c r="A613" s="86"/>
      <c r="B613" s="1709"/>
      <c r="C613" s="1714" t="s">
        <v>2068</v>
      </c>
      <c r="D613" s="1715" t="s">
        <v>424</v>
      </c>
      <c r="E613" s="1716">
        <v>732000</v>
      </c>
    </row>
    <row r="614" spans="1:5">
      <c r="A614" s="86"/>
      <c r="B614" s="1709"/>
      <c r="C614" s="1714" t="s">
        <v>2069</v>
      </c>
      <c r="D614" s="1715"/>
      <c r="E614" s="1716">
        <v>1143000</v>
      </c>
    </row>
    <row r="615" spans="1:5">
      <c r="A615" s="86"/>
      <c r="B615" s="1709"/>
      <c r="C615" s="1714" t="s">
        <v>2070</v>
      </c>
      <c r="D615" s="1715"/>
      <c r="E615" s="1716">
        <v>797000</v>
      </c>
    </row>
    <row r="616" spans="1:5">
      <c r="A616" s="86"/>
      <c r="B616" s="1709"/>
      <c r="C616" s="1714" t="s">
        <v>2071</v>
      </c>
      <c r="D616" s="1715"/>
      <c r="E616" s="1716">
        <v>1194000</v>
      </c>
    </row>
    <row r="617" spans="1:5">
      <c r="A617" s="86"/>
      <c r="B617" s="1709"/>
      <c r="C617" s="1714" t="s">
        <v>2072</v>
      </c>
      <c r="D617" s="1715"/>
      <c r="E617" s="1716">
        <v>4161</v>
      </c>
    </row>
    <row r="618" spans="1:5">
      <c r="A618" s="86"/>
      <c r="B618" s="1709"/>
      <c r="C618" s="1714" t="s">
        <v>2073</v>
      </c>
      <c r="D618" s="1715"/>
      <c r="E618" s="1716">
        <v>4877</v>
      </c>
    </row>
    <row r="619" spans="1:5">
      <c r="A619" s="86"/>
      <c r="B619" s="1709"/>
      <c r="C619" s="1714" t="s">
        <v>2074</v>
      </c>
      <c r="D619" s="1715"/>
      <c r="E619" s="1716">
        <v>11297</v>
      </c>
    </row>
    <row r="620" spans="1:5">
      <c r="A620" s="86"/>
      <c r="B620" s="1709"/>
      <c r="C620" s="1714" t="s">
        <v>2075</v>
      </c>
      <c r="D620" s="1715"/>
      <c r="E620" s="1716">
        <v>19645</v>
      </c>
    </row>
    <row r="621" spans="1:5">
      <c r="A621" s="86"/>
      <c r="B621" s="1709"/>
      <c r="C621" s="1714" t="s">
        <v>2076</v>
      </c>
      <c r="D621" s="1715"/>
      <c r="E621" s="1716">
        <v>166284</v>
      </c>
    </row>
    <row r="622" spans="1:5">
      <c r="A622" s="86"/>
      <c r="B622" s="1709"/>
      <c r="C622" s="1714" t="s">
        <v>2077</v>
      </c>
      <c r="D622" s="1715"/>
      <c r="E622" s="1716">
        <v>223000</v>
      </c>
    </row>
    <row r="623" spans="1:5">
      <c r="A623" s="86"/>
      <c r="B623" s="1709"/>
      <c r="C623" s="1714" t="s">
        <v>2078</v>
      </c>
      <c r="D623" s="1715"/>
      <c r="E623" s="1716">
        <v>761000</v>
      </c>
    </row>
    <row r="624" spans="1:5">
      <c r="A624" s="86"/>
      <c r="B624" s="1709"/>
      <c r="C624" s="1714" t="s">
        <v>2079</v>
      </c>
      <c r="D624" s="1715"/>
      <c r="E624" s="1716"/>
    </row>
    <row r="625" spans="1:5">
      <c r="A625" s="86"/>
      <c r="B625" s="1709"/>
      <c r="C625" s="1714" t="s">
        <v>2080</v>
      </c>
      <c r="D625" s="1715"/>
      <c r="E625" s="1716"/>
    </row>
    <row r="626" spans="1:5">
      <c r="A626" s="86"/>
      <c r="B626" s="1709"/>
      <c r="C626" s="1714" t="s">
        <v>2081</v>
      </c>
      <c r="D626" s="1715"/>
      <c r="E626" s="1716">
        <v>4814</v>
      </c>
    </row>
    <row r="627" spans="1:5">
      <c r="A627" s="86"/>
      <c r="B627" s="1709"/>
      <c r="C627" s="1714" t="s">
        <v>2082</v>
      </c>
      <c r="D627" s="1715"/>
      <c r="E627" s="1716">
        <v>5839</v>
      </c>
    </row>
    <row r="628" spans="1:5">
      <c r="A628" s="86"/>
      <c r="B628" s="1709"/>
      <c r="C628" s="1714" t="s">
        <v>2083</v>
      </c>
      <c r="D628" s="1715"/>
      <c r="E628" s="1716">
        <v>12549</v>
      </c>
    </row>
    <row r="629" spans="1:5">
      <c r="A629" s="86"/>
      <c r="B629" s="1709"/>
      <c r="C629" s="1714" t="s">
        <v>2084</v>
      </c>
      <c r="D629" s="1715"/>
      <c r="E629" s="1716">
        <v>22101</v>
      </c>
    </row>
    <row r="630" spans="1:5">
      <c r="A630" s="86"/>
      <c r="B630" s="1709"/>
      <c r="C630" s="1714" t="s">
        <v>2085</v>
      </c>
      <c r="D630" s="1715"/>
      <c r="E630" s="1716">
        <v>80371</v>
      </c>
    </row>
    <row r="631" spans="1:5">
      <c r="A631" s="86"/>
      <c r="B631" s="1709"/>
      <c r="C631" s="1714" t="s">
        <v>2086</v>
      </c>
      <c r="D631" s="1715"/>
      <c r="E631" s="1716">
        <v>235000</v>
      </c>
    </row>
    <row r="632" spans="1:5">
      <c r="A632" s="86"/>
      <c r="B632" s="1709"/>
      <c r="C632" s="1714" t="s">
        <v>2087</v>
      </c>
      <c r="D632" s="1715"/>
      <c r="E632" s="1716">
        <v>640000</v>
      </c>
    </row>
    <row r="633" spans="1:5">
      <c r="A633" s="86"/>
      <c r="B633" s="1709"/>
      <c r="C633" s="1714" t="s">
        <v>2088</v>
      </c>
      <c r="D633" s="1715"/>
      <c r="E633" s="1716"/>
    </row>
    <row r="634" spans="1:5">
      <c r="A634" s="86"/>
      <c r="B634" s="1709"/>
      <c r="C634" s="1714" t="s">
        <v>2089</v>
      </c>
      <c r="D634" s="1715"/>
      <c r="E634" s="1716"/>
    </row>
    <row r="635" spans="1:5">
      <c r="A635" s="86"/>
      <c r="B635" s="1709"/>
      <c r="C635" s="1714" t="s">
        <v>2090</v>
      </c>
      <c r="D635" s="1715"/>
      <c r="E635" s="1716">
        <v>3436</v>
      </c>
    </row>
    <row r="636" spans="1:5">
      <c r="A636" s="86"/>
      <c r="B636" s="1709"/>
      <c r="C636" s="1714" t="s">
        <v>2091</v>
      </c>
      <c r="D636" s="1715"/>
      <c r="E636" s="1716">
        <v>3934</v>
      </c>
    </row>
    <row r="637" spans="1:5">
      <c r="A637" s="86"/>
      <c r="B637" s="1709"/>
      <c r="C637" s="1714" t="s">
        <v>2092</v>
      </c>
      <c r="D637" s="1715"/>
      <c r="E637" s="1716">
        <v>4679</v>
      </c>
    </row>
    <row r="638" spans="1:5">
      <c r="A638" s="86"/>
      <c r="B638" s="1709"/>
      <c r="C638" s="1714" t="s">
        <v>2093</v>
      </c>
      <c r="D638" s="1715"/>
      <c r="E638" s="1716">
        <v>11446</v>
      </c>
    </row>
    <row r="639" spans="1:5">
      <c r="A639" s="86"/>
      <c r="B639" s="1709"/>
      <c r="C639" s="1714" t="s">
        <v>2094</v>
      </c>
      <c r="D639" s="1715"/>
      <c r="E639" s="1716">
        <v>49718</v>
      </c>
    </row>
    <row r="640" spans="1:5">
      <c r="A640" s="86"/>
      <c r="B640" s="1709"/>
      <c r="C640" s="1714" t="s">
        <v>2095</v>
      </c>
      <c r="D640" s="1715"/>
      <c r="E640" s="1716">
        <v>144000</v>
      </c>
    </row>
    <row r="641" spans="1:6">
      <c r="A641" s="86"/>
      <c r="B641" s="1709"/>
      <c r="C641" s="1714" t="s">
        <v>2096</v>
      </c>
      <c r="D641" s="1715"/>
      <c r="E641" s="1716">
        <v>354000</v>
      </c>
    </row>
    <row r="642" spans="1:6">
      <c r="A642" s="86"/>
      <c r="B642" s="1709"/>
      <c r="C642" s="1714" t="s">
        <v>2097</v>
      </c>
      <c r="D642" s="1715"/>
      <c r="E642" s="1716">
        <v>375000</v>
      </c>
    </row>
    <row r="643" spans="1:6">
      <c r="A643" s="86"/>
      <c r="B643" s="1709"/>
      <c r="C643" s="1714" t="s">
        <v>2098</v>
      </c>
      <c r="D643" s="1715"/>
      <c r="E643" s="1716">
        <v>500000</v>
      </c>
    </row>
    <row r="644" spans="1:6">
      <c r="A644" s="86"/>
      <c r="B644" s="1709"/>
      <c r="C644" s="1714" t="s">
        <v>2099</v>
      </c>
      <c r="D644" s="1715"/>
      <c r="E644" s="1716">
        <v>8683</v>
      </c>
    </row>
    <row r="645" spans="1:6">
      <c r="A645" s="86"/>
      <c r="B645" s="1709"/>
      <c r="C645" s="1714" t="s">
        <v>2100</v>
      </c>
      <c r="D645" s="1715"/>
      <c r="E645" s="1716">
        <v>9950</v>
      </c>
    </row>
    <row r="646" spans="1:6">
      <c r="A646" s="86"/>
      <c r="B646" s="1709"/>
      <c r="C646" s="1714" t="s">
        <v>2101</v>
      </c>
      <c r="D646" s="1715"/>
      <c r="E646" s="1716">
        <v>12485</v>
      </c>
    </row>
    <row r="647" spans="1:6">
      <c r="A647" s="86"/>
      <c r="B647" s="1709"/>
      <c r="C647" s="1714" t="s">
        <v>2102</v>
      </c>
      <c r="D647" s="1715"/>
      <c r="E647" s="1716">
        <v>26020</v>
      </c>
    </row>
    <row r="648" spans="1:6">
      <c r="A648" s="86"/>
      <c r="B648" s="1709"/>
      <c r="C648" s="1714" t="s">
        <v>2103</v>
      </c>
      <c r="D648" s="1715"/>
      <c r="E648" s="1716">
        <v>236282</v>
      </c>
    </row>
    <row r="649" spans="1:6">
      <c r="A649" s="86"/>
      <c r="B649" s="1709"/>
      <c r="C649" s="1714" t="s">
        <v>2104</v>
      </c>
      <c r="D649" s="1715"/>
      <c r="E649" s="1716">
        <v>633000</v>
      </c>
    </row>
    <row r="650" spans="1:6">
      <c r="A650" s="86"/>
      <c r="B650" s="1709"/>
      <c r="C650" s="1714" t="s">
        <v>2105</v>
      </c>
      <c r="D650" s="1715"/>
      <c r="E650" s="1716">
        <v>1127000</v>
      </c>
    </row>
    <row r="651" spans="1:6">
      <c r="A651" s="86"/>
      <c r="B651" s="1709"/>
      <c r="C651" s="1714" t="s">
        <v>2106</v>
      </c>
      <c r="D651" s="1715"/>
      <c r="E651" s="1716"/>
    </row>
    <row r="652" spans="1:6">
      <c r="A652" s="86"/>
      <c r="B652" s="1709"/>
      <c r="C652" s="1714" t="s">
        <v>2107</v>
      </c>
      <c r="D652" s="1715"/>
      <c r="E652" s="1716"/>
    </row>
    <row r="653" spans="1:6">
      <c r="A653" s="86"/>
      <c r="B653" s="1709"/>
      <c r="C653" s="1714" t="s">
        <v>2108</v>
      </c>
      <c r="D653" s="1715"/>
      <c r="E653" s="1716">
        <v>8072</v>
      </c>
    </row>
    <row r="654" spans="1:6">
      <c r="A654" s="86"/>
      <c r="B654" s="1709"/>
      <c r="C654" s="1714" t="s">
        <v>2109</v>
      </c>
      <c r="D654" s="1715"/>
      <c r="E654" s="1716">
        <v>77145</v>
      </c>
    </row>
    <row r="655" spans="1:6">
      <c r="A655" s="86"/>
      <c r="B655" s="1709"/>
      <c r="C655" s="1714"/>
      <c r="D655" s="1715"/>
      <c r="E655" s="1717"/>
    </row>
    <row r="656" spans="1:6">
      <c r="A656" s="982">
        <v>861</v>
      </c>
      <c r="B656" s="2950" t="s">
        <v>2110</v>
      </c>
      <c r="C656" s="995" t="s">
        <v>2111</v>
      </c>
      <c r="D656" s="974" t="s">
        <v>353</v>
      </c>
      <c r="E656" s="1023">
        <v>3816.3883999999998</v>
      </c>
      <c r="F656" s="86"/>
    </row>
    <row r="657" spans="1:6">
      <c r="A657" s="982">
        <v>862</v>
      </c>
      <c r="B657" s="2951"/>
      <c r="C657" s="995" t="s">
        <v>2112</v>
      </c>
      <c r="D657" s="974" t="s">
        <v>247</v>
      </c>
      <c r="E657" s="1023">
        <v>1329.2092000000002</v>
      </c>
      <c r="F657" s="86"/>
    </row>
    <row r="658" spans="1:6">
      <c r="A658" s="982">
        <v>863</v>
      </c>
      <c r="B658" s="2951"/>
      <c r="C658" s="995" t="s">
        <v>2113</v>
      </c>
      <c r="D658" s="974" t="s">
        <v>247</v>
      </c>
      <c r="E658" s="1023">
        <v>1593.086</v>
      </c>
      <c r="F658" s="86"/>
    </row>
    <row r="659" spans="1:6">
      <c r="A659" s="982">
        <v>864</v>
      </c>
      <c r="B659" s="2951"/>
      <c r="C659" s="995" t="s">
        <v>2114</v>
      </c>
      <c r="D659" s="974" t="s">
        <v>247</v>
      </c>
      <c r="E659" s="1023">
        <v>2219.0916000000002</v>
      </c>
      <c r="F659" s="86"/>
    </row>
    <row r="660" spans="1:6">
      <c r="A660" s="982">
        <v>865</v>
      </c>
      <c r="B660" s="2951"/>
      <c r="C660" s="995" t="s">
        <v>2115</v>
      </c>
      <c r="D660" s="974" t="s">
        <v>247</v>
      </c>
      <c r="E660" s="1023">
        <v>975.50200000000018</v>
      </c>
      <c r="F660" s="86"/>
    </row>
    <row r="661" spans="1:6">
      <c r="A661" s="982">
        <v>866</v>
      </c>
      <c r="B661" s="2951"/>
      <c r="C661" s="995" t="s">
        <v>2116</v>
      </c>
      <c r="D661" s="974" t="s">
        <v>247</v>
      </c>
      <c r="E661" s="1023">
        <v>837.94920000000013</v>
      </c>
      <c r="F661" s="86"/>
    </row>
    <row r="662" spans="1:6">
      <c r="A662" s="982">
        <v>867</v>
      </c>
      <c r="B662" s="2951"/>
      <c r="C662" s="995" t="s">
        <v>2117</v>
      </c>
      <c r="D662" s="974" t="s">
        <v>247</v>
      </c>
      <c r="E662" s="1023">
        <v>2562.9736000000003</v>
      </c>
      <c r="F662" s="86"/>
    </row>
    <row r="663" spans="1:6">
      <c r="A663" s="982">
        <v>868</v>
      </c>
      <c r="B663" s="2951"/>
      <c r="C663" s="995" t="s">
        <v>2118</v>
      </c>
      <c r="D663" s="1008" t="s">
        <v>1623</v>
      </c>
      <c r="E663" s="1023">
        <v>79389.0196</v>
      </c>
      <c r="F663" s="86"/>
    </row>
    <row r="664" spans="1:6">
      <c r="A664" s="982">
        <v>869</v>
      </c>
      <c r="B664" s="2951"/>
      <c r="C664" s="995" t="s">
        <v>2119</v>
      </c>
      <c r="D664" s="1008" t="s">
        <v>1830</v>
      </c>
      <c r="E664" s="1023">
        <v>38249.503600000004</v>
      </c>
      <c r="F664" s="86"/>
    </row>
    <row r="665" spans="1:6">
      <c r="A665" s="982">
        <v>870</v>
      </c>
      <c r="B665" s="2951"/>
      <c r="C665" s="999" t="s">
        <v>2120</v>
      </c>
      <c r="D665" s="1008" t="s">
        <v>2121</v>
      </c>
      <c r="E665" s="1023">
        <v>90493.48000000001</v>
      </c>
      <c r="F665" s="86"/>
    </row>
    <row r="666" spans="1:6">
      <c r="A666" s="982">
        <v>871</v>
      </c>
      <c r="B666" s="2951"/>
      <c r="C666" s="999" t="s">
        <v>2122</v>
      </c>
      <c r="D666" s="1008" t="s">
        <v>247</v>
      </c>
      <c r="E666" s="1023">
        <v>112014.54000000002</v>
      </c>
      <c r="F666" s="86"/>
    </row>
    <row r="667" spans="1:6">
      <c r="A667" s="982">
        <v>872</v>
      </c>
      <c r="B667" s="2951"/>
      <c r="C667" s="999" t="s">
        <v>2122</v>
      </c>
      <c r="D667" s="1008" t="s">
        <v>247</v>
      </c>
      <c r="E667" s="1023">
        <v>112014.54000000002</v>
      </c>
      <c r="F667" s="86"/>
    </row>
    <row r="668" spans="1:6">
      <c r="A668" s="982">
        <v>873</v>
      </c>
      <c r="B668" s="2951"/>
      <c r="C668" s="999" t="s">
        <v>2123</v>
      </c>
      <c r="D668" s="1008" t="s">
        <v>247</v>
      </c>
      <c r="E668" s="1023">
        <v>112014.54000000002</v>
      </c>
      <c r="F668" s="86"/>
    </row>
    <row r="669" spans="1:6">
      <c r="A669" s="982">
        <v>874</v>
      </c>
      <c r="B669" s="2951"/>
      <c r="C669" s="999" t="s">
        <v>2123</v>
      </c>
      <c r="D669" s="1008" t="s">
        <v>247</v>
      </c>
      <c r="E669" s="1023">
        <v>112014.54000000002</v>
      </c>
      <c r="F669" s="86"/>
    </row>
    <row r="670" spans="1:6">
      <c r="A670" s="982">
        <v>875</v>
      </c>
      <c r="B670" s="2951"/>
      <c r="C670" s="999" t="s">
        <v>2123</v>
      </c>
      <c r="D670" s="1008" t="s">
        <v>247</v>
      </c>
      <c r="E670" s="1023">
        <v>112014.54000000002</v>
      </c>
      <c r="F670" s="86"/>
    </row>
    <row r="671" spans="1:6">
      <c r="A671" s="982">
        <v>876</v>
      </c>
      <c r="B671" s="2951"/>
      <c r="C671" s="999" t="s">
        <v>2123</v>
      </c>
      <c r="D671" s="1008" t="s">
        <v>247</v>
      </c>
      <c r="E671" s="1023">
        <v>112014.54000000002</v>
      </c>
      <c r="F671" s="86"/>
    </row>
    <row r="672" spans="1:6">
      <c r="A672" s="982">
        <v>877</v>
      </c>
      <c r="B672" s="2951"/>
      <c r="C672" s="999" t="s">
        <v>2124</v>
      </c>
      <c r="D672" s="1008" t="s">
        <v>2121</v>
      </c>
      <c r="E672" s="1023">
        <v>69378.98000000001</v>
      </c>
      <c r="F672" s="86"/>
    </row>
    <row r="673" spans="1:6">
      <c r="A673" s="982">
        <v>878</v>
      </c>
      <c r="B673" s="2951"/>
      <c r="C673" s="999" t="s">
        <v>2125</v>
      </c>
      <c r="D673" s="1008" t="s">
        <v>247</v>
      </c>
      <c r="E673" s="1023">
        <v>56154.890000000007</v>
      </c>
      <c r="F673" s="86"/>
    </row>
    <row r="674" spans="1:6">
      <c r="A674" s="982">
        <v>879</v>
      </c>
      <c r="B674" s="2951"/>
      <c r="C674" s="999" t="s">
        <v>2125</v>
      </c>
      <c r="D674" s="1008" t="s">
        <v>247</v>
      </c>
      <c r="E674" s="1023">
        <v>56154.890000000007</v>
      </c>
      <c r="F674" s="86"/>
    </row>
    <row r="675" spans="1:6">
      <c r="A675" s="982">
        <v>880</v>
      </c>
      <c r="B675" s="2951"/>
      <c r="C675" s="999" t="s">
        <v>2125</v>
      </c>
      <c r="D675" s="1008" t="s">
        <v>247</v>
      </c>
      <c r="E675" s="1023">
        <v>56154.890000000007</v>
      </c>
      <c r="F675" s="86"/>
    </row>
    <row r="676" spans="1:6">
      <c r="A676" s="982">
        <v>881</v>
      </c>
      <c r="B676" s="2951"/>
      <c r="C676" s="999" t="s">
        <v>2125</v>
      </c>
      <c r="D676" s="1008" t="s">
        <v>247</v>
      </c>
      <c r="E676" s="1023">
        <v>56154.890000000007</v>
      </c>
      <c r="F676" s="86"/>
    </row>
    <row r="677" spans="1:6">
      <c r="A677" s="982">
        <v>882</v>
      </c>
      <c r="B677" s="2951"/>
      <c r="C677" s="999" t="s">
        <v>2125</v>
      </c>
      <c r="D677" s="1008" t="s">
        <v>247</v>
      </c>
      <c r="E677" s="1023">
        <v>56154.890000000007</v>
      </c>
      <c r="F677" s="86"/>
    </row>
    <row r="678" spans="1:6">
      <c r="A678" s="982">
        <v>883</v>
      </c>
      <c r="B678" s="2951"/>
      <c r="C678" s="999" t="s">
        <v>2125</v>
      </c>
      <c r="D678" s="1008" t="s">
        <v>247</v>
      </c>
      <c r="E678" s="1023">
        <v>56154.890000000007</v>
      </c>
      <c r="F678" s="86"/>
    </row>
    <row r="679" spans="1:6" ht="23.25">
      <c r="A679" s="982">
        <v>884</v>
      </c>
      <c r="B679" s="2951"/>
      <c r="C679" s="1000" t="s">
        <v>2126</v>
      </c>
      <c r="D679" s="974" t="s">
        <v>388</v>
      </c>
      <c r="E679" s="1023">
        <v>64385.794000000016</v>
      </c>
      <c r="F679" s="86"/>
    </row>
    <row r="680" spans="1:6">
      <c r="A680" s="982">
        <v>885</v>
      </c>
      <c r="B680" s="2951"/>
      <c r="C680" s="1001" t="s">
        <v>2127</v>
      </c>
      <c r="D680" s="1009" t="s">
        <v>247</v>
      </c>
      <c r="E680" s="1023">
        <v>1641.9700000000003</v>
      </c>
      <c r="F680" s="86"/>
    </row>
    <row r="681" spans="1:6">
      <c r="A681" s="982">
        <v>931</v>
      </c>
      <c r="B681" s="2951"/>
      <c r="C681" s="999" t="s">
        <v>2128</v>
      </c>
      <c r="D681" s="1008" t="s">
        <v>247</v>
      </c>
      <c r="E681" s="1023">
        <v>9550.5300000000025</v>
      </c>
      <c r="F681" s="86"/>
    </row>
    <row r="682" spans="1:6">
      <c r="A682" s="982">
        <v>932</v>
      </c>
      <c r="B682" s="2951"/>
      <c r="C682" s="999" t="s">
        <v>2129</v>
      </c>
      <c r="D682" s="1008" t="s">
        <v>247</v>
      </c>
      <c r="E682" s="1023">
        <v>6164.9500000000007</v>
      </c>
      <c r="F682" s="86"/>
    </row>
    <row r="683" spans="1:6">
      <c r="A683" s="982">
        <v>933</v>
      </c>
      <c r="B683" s="2951"/>
      <c r="C683" s="999" t="s">
        <v>2130</v>
      </c>
      <c r="D683" s="1008" t="s">
        <v>247</v>
      </c>
      <c r="E683" s="1023">
        <v>10782.310000000001</v>
      </c>
      <c r="F683" s="86"/>
    </row>
    <row r="684" spans="1:6">
      <c r="A684" s="982">
        <v>934</v>
      </c>
      <c r="B684" s="2951"/>
      <c r="C684" s="999" t="s">
        <v>2131</v>
      </c>
      <c r="D684" s="1008" t="s">
        <v>247</v>
      </c>
      <c r="E684" s="1023">
        <v>10782.310000000001</v>
      </c>
      <c r="F684" s="86"/>
    </row>
    <row r="685" spans="1:6">
      <c r="A685" s="982">
        <v>935</v>
      </c>
      <c r="B685" s="2951"/>
      <c r="C685" s="999" t="s">
        <v>2132</v>
      </c>
      <c r="D685" s="1008" t="s">
        <v>247</v>
      </c>
      <c r="E685" s="1023">
        <v>10782.310000000001</v>
      </c>
      <c r="F685" s="86"/>
    </row>
    <row r="686" spans="1:6">
      <c r="A686" s="982">
        <v>936</v>
      </c>
      <c r="B686" s="2951"/>
      <c r="C686" s="999" t="s">
        <v>2133</v>
      </c>
      <c r="D686" s="1008" t="s">
        <v>247</v>
      </c>
      <c r="E686" s="1023">
        <v>10782.310000000001</v>
      </c>
      <c r="F686" s="86"/>
    </row>
    <row r="687" spans="1:6">
      <c r="A687" s="982">
        <v>937</v>
      </c>
      <c r="B687" s="2951"/>
      <c r="C687" s="999" t="s">
        <v>2134</v>
      </c>
      <c r="D687" s="1008" t="s">
        <v>247</v>
      </c>
      <c r="E687" s="1023">
        <v>10782.310000000001</v>
      </c>
      <c r="F687" s="86"/>
    </row>
    <row r="688" spans="1:6">
      <c r="A688" s="982">
        <v>938</v>
      </c>
      <c r="B688" s="2951"/>
      <c r="C688" s="1002" t="s">
        <v>2135</v>
      </c>
      <c r="D688" s="2" t="s">
        <v>950</v>
      </c>
      <c r="E688" s="983">
        <v>484000.00000000012</v>
      </c>
      <c r="F688" s="86"/>
    </row>
    <row r="689" spans="1:6">
      <c r="A689" s="982">
        <v>939</v>
      </c>
      <c r="B689" s="2951"/>
      <c r="C689" s="998" t="s">
        <v>2136</v>
      </c>
      <c r="D689" s="2" t="s">
        <v>247</v>
      </c>
      <c r="E689" s="983">
        <v>85145.183199999999</v>
      </c>
      <c r="F689" s="86"/>
    </row>
    <row r="690" spans="1:6">
      <c r="A690" s="982">
        <v>940</v>
      </c>
      <c r="B690" s="2951"/>
      <c r="C690" s="990" t="s">
        <v>2136</v>
      </c>
      <c r="D690" s="1010" t="s">
        <v>247</v>
      </c>
      <c r="E690" s="1025">
        <v>85145.183199999999</v>
      </c>
      <c r="F690" s="86"/>
    </row>
    <row r="691" spans="1:6">
      <c r="A691" s="982">
        <v>967</v>
      </c>
      <c r="B691" s="2951"/>
      <c r="C691" s="999" t="s">
        <v>2137</v>
      </c>
      <c r="D691" s="1008" t="s">
        <v>353</v>
      </c>
      <c r="E691" s="1023">
        <v>51441.94</v>
      </c>
      <c r="F691" s="86"/>
    </row>
    <row r="692" spans="1:6">
      <c r="A692" s="982">
        <v>968</v>
      </c>
      <c r="B692" s="2951"/>
      <c r="C692" s="999" t="s">
        <v>2138</v>
      </c>
      <c r="D692" s="1008" t="s">
        <v>353</v>
      </c>
      <c r="E692" s="1023">
        <v>76060.850066666681</v>
      </c>
      <c r="F692" s="86"/>
    </row>
    <row r="693" spans="1:6">
      <c r="A693" s="982">
        <v>969</v>
      </c>
      <c r="B693" s="2951"/>
      <c r="C693" s="999" t="s">
        <v>2139</v>
      </c>
      <c r="D693" s="1008" t="s">
        <v>353</v>
      </c>
      <c r="E693" s="1023">
        <v>117810.4642</v>
      </c>
      <c r="F693" s="86"/>
    </row>
    <row r="694" spans="1:6">
      <c r="A694" s="982">
        <v>970</v>
      </c>
      <c r="B694" s="2951"/>
      <c r="C694" s="999" t="s">
        <v>2140</v>
      </c>
      <c r="D694" s="1008" t="s">
        <v>353</v>
      </c>
      <c r="E694" s="1023">
        <v>192332.26686666673</v>
      </c>
      <c r="F694" s="86"/>
    </row>
    <row r="695" spans="1:6">
      <c r="A695" s="982">
        <v>971</v>
      </c>
      <c r="B695" s="2951"/>
      <c r="C695" s="999" t="s">
        <v>2141</v>
      </c>
      <c r="D695" s="1008" t="s">
        <v>353</v>
      </c>
      <c r="E695" s="1023">
        <v>262261.36436923081</v>
      </c>
      <c r="F695" s="86"/>
    </row>
    <row r="696" spans="1:6">
      <c r="A696" s="982">
        <v>972</v>
      </c>
      <c r="B696" s="2951"/>
      <c r="C696" s="998" t="s">
        <v>2142</v>
      </c>
      <c r="D696" s="2" t="s">
        <v>353</v>
      </c>
      <c r="E696" s="983">
        <v>24206.4856</v>
      </c>
      <c r="F696" s="86"/>
    </row>
    <row r="697" spans="1:6">
      <c r="A697" s="982">
        <v>973</v>
      </c>
      <c r="B697" s="2951"/>
      <c r="C697" s="990" t="s">
        <v>2142</v>
      </c>
      <c r="D697" s="1010" t="s">
        <v>353</v>
      </c>
      <c r="E697" s="1025">
        <v>24206.4856</v>
      </c>
      <c r="F697" s="86"/>
    </row>
    <row r="698" spans="1:6">
      <c r="A698" s="982">
        <v>974</v>
      </c>
      <c r="B698" s="2951"/>
      <c r="C698" s="999" t="s">
        <v>2143</v>
      </c>
      <c r="D698" s="1008" t="s">
        <v>353</v>
      </c>
      <c r="E698" s="1023">
        <v>35386.393533333336</v>
      </c>
      <c r="F698" s="86"/>
    </row>
    <row r="699" spans="1:6">
      <c r="A699" s="982">
        <v>975</v>
      </c>
      <c r="B699" s="2951"/>
      <c r="C699" s="999" t="s">
        <v>2144</v>
      </c>
      <c r="D699" s="1008" t="s">
        <v>353</v>
      </c>
      <c r="E699" s="1023">
        <v>39767.860000000008</v>
      </c>
      <c r="F699" s="86"/>
    </row>
    <row r="700" spans="1:6">
      <c r="A700" s="982">
        <v>976</v>
      </c>
      <c r="B700" s="2951"/>
      <c r="C700" s="999" t="s">
        <v>2144</v>
      </c>
      <c r="D700" s="1008" t="s">
        <v>353</v>
      </c>
      <c r="E700" s="1023">
        <v>39767.860000000008</v>
      </c>
      <c r="F700" s="86"/>
    </row>
    <row r="701" spans="1:6">
      <c r="A701" s="982">
        <v>977</v>
      </c>
      <c r="B701" s="2951"/>
      <c r="C701" s="999" t="s">
        <v>2145</v>
      </c>
      <c r="D701" s="1008" t="s">
        <v>247</v>
      </c>
      <c r="E701" s="1023">
        <v>106838.16000000002</v>
      </c>
      <c r="F701" s="86"/>
    </row>
    <row r="702" spans="1:6">
      <c r="A702" s="982">
        <v>978</v>
      </c>
      <c r="B702" s="2951"/>
      <c r="C702" s="999" t="s">
        <v>2146</v>
      </c>
      <c r="D702" s="1008" t="s">
        <v>247</v>
      </c>
      <c r="E702" s="1023">
        <v>163664.6</v>
      </c>
      <c r="F702" s="86"/>
    </row>
    <row r="703" spans="1:6">
      <c r="A703" s="982">
        <v>979</v>
      </c>
      <c r="B703" s="2951"/>
      <c r="C703" s="999" t="s">
        <v>2147</v>
      </c>
      <c r="D703" s="1008" t="s">
        <v>247</v>
      </c>
      <c r="E703" s="1023">
        <v>232634.60000000006</v>
      </c>
      <c r="F703" s="86"/>
    </row>
    <row r="704" spans="1:6">
      <c r="A704" s="982">
        <v>980</v>
      </c>
      <c r="B704" s="2951"/>
      <c r="C704" s="999" t="s">
        <v>2148</v>
      </c>
      <c r="D704" s="1008" t="s">
        <v>247</v>
      </c>
      <c r="E704" s="1023">
        <v>381150.00000000006</v>
      </c>
      <c r="F704" s="86"/>
    </row>
    <row r="705" spans="1:6">
      <c r="A705" s="982">
        <v>981</v>
      </c>
      <c r="B705" s="2951"/>
      <c r="C705" s="999" t="s">
        <v>2149</v>
      </c>
      <c r="D705" s="1008" t="s">
        <v>247</v>
      </c>
      <c r="E705" s="1023">
        <v>502150.00000000012</v>
      </c>
      <c r="F705" s="86"/>
    </row>
    <row r="706" spans="1:6">
      <c r="A706" s="982">
        <v>982</v>
      </c>
      <c r="B706" s="2951"/>
      <c r="C706" s="998" t="s">
        <v>2150</v>
      </c>
      <c r="D706" s="2" t="s">
        <v>247</v>
      </c>
      <c r="E706" s="983">
        <v>495470.8000000001</v>
      </c>
      <c r="F706" s="86"/>
    </row>
    <row r="707" spans="1:6">
      <c r="A707" s="982">
        <v>983</v>
      </c>
      <c r="B707" s="2951"/>
      <c r="C707" s="998" t="s">
        <v>2151</v>
      </c>
      <c r="D707" s="2" t="s">
        <v>247</v>
      </c>
      <c r="E707" s="983">
        <v>1159373.6000000001</v>
      </c>
      <c r="F707" s="86"/>
    </row>
    <row r="708" spans="1:6">
      <c r="A708" s="982">
        <v>984</v>
      </c>
      <c r="B708" s="2951"/>
      <c r="C708" s="998" t="s">
        <v>2152</v>
      </c>
      <c r="D708" s="2" t="s">
        <v>247</v>
      </c>
      <c r="E708" s="983">
        <v>642848.80000000005</v>
      </c>
      <c r="F708" s="86"/>
    </row>
    <row r="709" spans="1:6">
      <c r="A709" s="982">
        <v>985</v>
      </c>
      <c r="B709" s="2951"/>
      <c r="C709" s="999" t="s">
        <v>2153</v>
      </c>
      <c r="D709" s="1008" t="s">
        <v>2154</v>
      </c>
      <c r="E709" s="1023">
        <v>102850.00000000003</v>
      </c>
      <c r="F709" s="86"/>
    </row>
    <row r="710" spans="1:6">
      <c r="A710" s="982">
        <v>986</v>
      </c>
      <c r="B710" s="2952"/>
      <c r="C710" s="1001" t="s">
        <v>2155</v>
      </c>
      <c r="D710" s="1009" t="s">
        <v>383</v>
      </c>
      <c r="E710" s="1023">
        <v>3267.0000000000009</v>
      </c>
      <c r="F710" s="86"/>
    </row>
    <row r="711" spans="1:6">
      <c r="A711" s="531"/>
      <c r="B711" s="989"/>
      <c r="C711" s="998"/>
      <c r="D711" s="2"/>
      <c r="E711" s="983"/>
    </row>
    <row r="712" spans="1:6">
      <c r="A712" s="531"/>
      <c r="B712" s="2954" t="s">
        <v>2156</v>
      </c>
      <c r="C712" s="711" t="s">
        <v>2157</v>
      </c>
      <c r="D712" s="2" t="s">
        <v>424</v>
      </c>
      <c r="E712" s="983">
        <v>900000</v>
      </c>
    </row>
    <row r="713" spans="1:6">
      <c r="A713" s="531"/>
      <c r="B713" s="2954"/>
      <c r="C713" s="711" t="s">
        <v>2158</v>
      </c>
      <c r="D713" s="2" t="s">
        <v>424</v>
      </c>
      <c r="E713" s="983">
        <v>150000</v>
      </c>
    </row>
    <row r="714" spans="1:6">
      <c r="A714" s="531"/>
      <c r="B714" s="989"/>
      <c r="C714" s="998" t="s">
        <v>2159</v>
      </c>
      <c r="D714" s="2" t="s">
        <v>424</v>
      </c>
      <c r="E714" s="983">
        <v>2450000</v>
      </c>
    </row>
    <row r="715" spans="1:6">
      <c r="A715" s="531"/>
      <c r="B715" s="2955"/>
      <c r="C715" s="998" t="s">
        <v>1420</v>
      </c>
      <c r="D715" s="2" t="s">
        <v>424</v>
      </c>
      <c r="E715" s="983">
        <v>14754000</v>
      </c>
    </row>
    <row r="716" spans="1:6">
      <c r="A716" s="531"/>
      <c r="B716" s="2955"/>
      <c r="C716" s="998" t="s">
        <v>1424</v>
      </c>
      <c r="D716" s="2" t="s">
        <v>424</v>
      </c>
      <c r="E716" s="983">
        <v>5780000</v>
      </c>
    </row>
    <row r="717" spans="1:6">
      <c r="A717" s="531"/>
      <c r="B717" s="2955"/>
      <c r="C717" s="1003" t="s">
        <v>1426</v>
      </c>
      <c r="D717" s="2" t="s">
        <v>424</v>
      </c>
      <c r="E717" s="983">
        <v>3641000</v>
      </c>
    </row>
    <row r="718" spans="1:6">
      <c r="A718" s="531"/>
      <c r="B718" s="2955"/>
      <c r="C718" s="998" t="s">
        <v>2160</v>
      </c>
      <c r="D718" s="2" t="s">
        <v>424</v>
      </c>
      <c r="E718" s="983">
        <v>9947000</v>
      </c>
    </row>
    <row r="719" spans="1:6">
      <c r="A719" s="531"/>
      <c r="B719" s="2955"/>
      <c r="C719" s="998" t="s">
        <v>1430</v>
      </c>
      <c r="D719" s="2" t="s">
        <v>424</v>
      </c>
      <c r="E719" s="983">
        <v>5889000</v>
      </c>
    </row>
    <row r="720" spans="1:6">
      <c r="A720" s="531"/>
      <c r="B720" s="2955"/>
      <c r="C720" s="998" t="s">
        <v>1431</v>
      </c>
      <c r="D720" s="2" t="s">
        <v>424</v>
      </c>
      <c r="E720" s="983">
        <v>4500000</v>
      </c>
    </row>
    <row r="721" spans="1:9">
      <c r="A721" s="531"/>
      <c r="B721" s="2955"/>
      <c r="C721" s="998" t="s">
        <v>1433</v>
      </c>
      <c r="D721" s="2" t="s">
        <v>424</v>
      </c>
      <c r="E721" s="983">
        <v>10889300</v>
      </c>
    </row>
    <row r="722" spans="1:9">
      <c r="A722" s="531"/>
      <c r="B722" s="2955"/>
      <c r="C722" s="711" t="s">
        <v>1437</v>
      </c>
      <c r="D722" s="2" t="s">
        <v>424</v>
      </c>
      <c r="E722" s="983">
        <v>14240074</v>
      </c>
    </row>
    <row r="723" spans="1:9">
      <c r="A723" s="531"/>
      <c r="B723" s="2955"/>
      <c r="C723" s="998" t="s">
        <v>2161</v>
      </c>
      <c r="D723" s="2" t="s">
        <v>424</v>
      </c>
      <c r="E723" s="983">
        <v>19367280</v>
      </c>
    </row>
    <row r="724" spans="1:9" ht="15.75" thickBot="1">
      <c r="A724" s="532"/>
      <c r="B724" s="2956"/>
      <c r="C724" s="1004" t="s">
        <v>1435</v>
      </c>
      <c r="D724" s="332" t="s">
        <v>424</v>
      </c>
      <c r="E724" s="1478">
        <f>21400000*1.19</f>
        <v>25466000</v>
      </c>
    </row>
    <row r="725" spans="1:9">
      <c r="C725" s="1636" t="s">
        <v>2162</v>
      </c>
      <c r="D725" s="520" t="s">
        <v>424</v>
      </c>
      <c r="E725" s="985">
        <v>56000</v>
      </c>
    </row>
    <row r="726" spans="1:9">
      <c r="C726" s="1636" t="s">
        <v>2163</v>
      </c>
      <c r="D726" s="520" t="s">
        <v>383</v>
      </c>
      <c r="E726" s="973">
        <v>40315</v>
      </c>
    </row>
    <row r="727" spans="1:9">
      <c r="C727" s="1636" t="s">
        <v>2164</v>
      </c>
      <c r="D727" s="520" t="s">
        <v>424</v>
      </c>
      <c r="E727" s="973">
        <v>110000</v>
      </c>
    </row>
    <row r="728" spans="1:9">
      <c r="E728" s="973"/>
    </row>
    <row r="732" spans="1:9">
      <c r="B732" s="1741" t="s">
        <v>2165</v>
      </c>
    </row>
    <row r="733" spans="1:9">
      <c r="B733" s="1741" t="s">
        <v>2166</v>
      </c>
      <c r="I733" s="1446"/>
    </row>
    <row r="734" spans="1:9">
      <c r="B734" s="1741" t="s">
        <v>2167</v>
      </c>
    </row>
    <row r="735" spans="1:9">
      <c r="B735" s="1741" t="s">
        <v>2168</v>
      </c>
    </row>
    <row r="736" spans="1:9">
      <c r="B736" s="1741" t="s">
        <v>2169</v>
      </c>
    </row>
    <row r="737" spans="2:2">
      <c r="B737" s="1741" t="s">
        <v>2170</v>
      </c>
    </row>
    <row r="739" spans="2:2">
      <c r="B739" s="1741" t="s">
        <v>1641</v>
      </c>
    </row>
  </sheetData>
  <mergeCells count="29">
    <mergeCell ref="B712:B713"/>
    <mergeCell ref="B715:B724"/>
    <mergeCell ref="A1:E1"/>
    <mergeCell ref="B397:B402"/>
    <mergeCell ref="B407:B416"/>
    <mergeCell ref="B417:B421"/>
    <mergeCell ref="B427:B466"/>
    <mergeCell ref="B392:B396"/>
    <mergeCell ref="B32:B51"/>
    <mergeCell ref="B317:B320"/>
    <mergeCell ref="B372:B378"/>
    <mergeCell ref="B380:B391"/>
    <mergeCell ref="B4:B31"/>
    <mergeCell ref="B180:B196"/>
    <mergeCell ref="B219:B231"/>
    <mergeCell ref="B52:B83"/>
    <mergeCell ref="B84:B160"/>
    <mergeCell ref="B247:B309"/>
    <mergeCell ref="B321:B366"/>
    <mergeCell ref="B422:B426"/>
    <mergeCell ref="B656:B710"/>
    <mergeCell ref="B467:B575"/>
    <mergeCell ref="B368:B371"/>
    <mergeCell ref="B310:B316"/>
    <mergeCell ref="B165:B166"/>
    <mergeCell ref="B167:B178"/>
    <mergeCell ref="B198:B218"/>
    <mergeCell ref="B232:B246"/>
    <mergeCell ref="B161:B164"/>
  </mergeCells>
  <hyperlinks>
    <hyperlink ref="B735" r:id="rId1" xr:uid="{C76152F9-6EF4-4C5E-8A32-9D0671CA35E7}"/>
    <hyperlink ref="B734" r:id="rId2" xr:uid="{139828FF-0CBE-4D47-8A0E-6E6DF6F60718}"/>
    <hyperlink ref="B733" r:id="rId3" xr:uid="{05FC06B0-E2B7-4B45-8269-9977D4296C02}"/>
    <hyperlink ref="B732" r:id="rId4" xr:uid="{3DF49DC1-827F-4F84-BE62-127DDD3536A9}"/>
    <hyperlink ref="B736" r:id="rId5" xr:uid="{C234B587-15E1-492D-BFFA-FB3C36555281}"/>
    <hyperlink ref="B737" r:id="rId6" xr:uid="{85441867-1EA3-4BFE-A235-1E619D456148}"/>
    <hyperlink ref="G170" r:id="rId7" xr:uid="{E263DD40-2271-47B4-BA0A-2D5C72C6754D}"/>
    <hyperlink ref="B739" r:id="rId8" xr:uid="{D4A2BD94-35E4-4295-A12D-FC2B0C59EF94}"/>
  </hyperlinks>
  <pageMargins left="0.7" right="0.7" top="0.75" bottom="0.75" header="0.3" footer="0.3"/>
  <pageSetup orientation="portrait" r:id="rId9"/>
  <headerFooter>
    <oddHeader>&amp;C&amp;8CONSTRUCCION DE ESPACIOS SALUDABLES EN LA UNIDAD DEPORTIVA DEL MUNICIPIO DE GIRARDOTA
LISTA DE INSUMOS</oddHead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F182"/>
  <sheetViews>
    <sheetView topLeftCell="A178" workbookViewId="0">
      <selection activeCell="E107" sqref="E107"/>
    </sheetView>
  </sheetViews>
  <sheetFormatPr defaultColWidth="11.42578125" defaultRowHeight="15"/>
  <cols>
    <col min="2" max="2" width="33.7109375" bestFit="1" customWidth="1"/>
    <col min="5" max="5" width="15.28515625" bestFit="1" customWidth="1"/>
    <col min="6" max="6" width="12.28515625" bestFit="1" customWidth="1"/>
  </cols>
  <sheetData>
    <row r="2" spans="1:6">
      <c r="A2" s="2959" t="s">
        <v>2171</v>
      </c>
      <c r="B2" s="2959"/>
      <c r="C2" s="2959"/>
      <c r="D2" s="2959"/>
      <c r="E2" s="2959"/>
      <c r="F2" s="2959"/>
    </row>
    <row r="3" spans="1:6">
      <c r="A3" s="396"/>
      <c r="B3" s="396"/>
      <c r="C3" s="396"/>
      <c r="D3" s="396"/>
      <c r="E3" s="396"/>
      <c r="F3" s="396"/>
    </row>
    <row r="4" spans="1:6">
      <c r="A4" s="2960" t="s">
        <v>2172</v>
      </c>
      <c r="B4" s="2960"/>
      <c r="C4" s="2960"/>
      <c r="D4" s="2960"/>
      <c r="E4" s="2960"/>
      <c r="F4" s="2960"/>
    </row>
    <row r="5" spans="1:6">
      <c r="A5" t="s">
        <v>782</v>
      </c>
      <c r="B5" t="s">
        <v>2173</v>
      </c>
      <c r="C5" t="s">
        <v>459</v>
      </c>
      <c r="D5" t="s">
        <v>46</v>
      </c>
      <c r="E5" t="s">
        <v>122</v>
      </c>
      <c r="F5" t="s">
        <v>53</v>
      </c>
    </row>
    <row r="6" spans="1:6">
      <c r="A6">
        <v>1.1000000000000001</v>
      </c>
      <c r="B6" t="s">
        <v>2174</v>
      </c>
      <c r="C6" t="s">
        <v>392</v>
      </c>
      <c r="D6">
        <v>0.1</v>
      </c>
      <c r="E6" s="973">
        <v>250</v>
      </c>
      <c r="F6" s="973">
        <f>+E6*D6</f>
        <v>25</v>
      </c>
    </row>
    <row r="7" spans="1:6">
      <c r="A7">
        <v>1.2</v>
      </c>
      <c r="B7" t="s">
        <v>2175</v>
      </c>
      <c r="C7" t="s">
        <v>699</v>
      </c>
      <c r="D7">
        <v>0.5</v>
      </c>
      <c r="E7" s="973">
        <v>5000</v>
      </c>
      <c r="F7" s="973">
        <f>+E7*D7</f>
        <v>2500</v>
      </c>
    </row>
    <row r="8" spans="1:6">
      <c r="A8">
        <v>1.3</v>
      </c>
      <c r="B8" t="s">
        <v>2176</v>
      </c>
      <c r="C8" t="s">
        <v>392</v>
      </c>
      <c r="D8">
        <v>0.1</v>
      </c>
      <c r="E8" s="973">
        <v>200</v>
      </c>
      <c r="F8" s="973">
        <f>+E8*D8</f>
        <v>20</v>
      </c>
    </row>
    <row r="9" spans="1:6">
      <c r="E9" s="973" t="s">
        <v>2177</v>
      </c>
      <c r="F9" s="973">
        <f>SUM(F6:F8)</f>
        <v>2545</v>
      </c>
    </row>
    <row r="11" spans="1:6">
      <c r="A11" s="2960" t="s">
        <v>2178</v>
      </c>
      <c r="B11" s="2960"/>
      <c r="C11" s="2960"/>
      <c r="D11" s="2960"/>
      <c r="E11" s="2960"/>
      <c r="F11" s="2960"/>
    </row>
    <row r="12" spans="1:6">
      <c r="A12" t="s">
        <v>782</v>
      </c>
      <c r="B12" t="s">
        <v>96</v>
      </c>
      <c r="C12" t="s">
        <v>459</v>
      </c>
      <c r="D12" t="s">
        <v>46</v>
      </c>
      <c r="E12" t="s">
        <v>122</v>
      </c>
      <c r="F12" t="s">
        <v>53</v>
      </c>
    </row>
    <row r="13" spans="1:6">
      <c r="A13">
        <v>1.1000000000000001</v>
      </c>
      <c r="B13" t="s">
        <v>2179</v>
      </c>
      <c r="C13" t="s">
        <v>355</v>
      </c>
      <c r="D13">
        <v>0.05</v>
      </c>
      <c r="E13" s="973">
        <v>120000</v>
      </c>
      <c r="F13" s="973">
        <f>+E13*D13</f>
        <v>6000</v>
      </c>
    </row>
    <row r="14" spans="1:6">
      <c r="E14" s="973" t="s">
        <v>2177</v>
      </c>
      <c r="F14" s="973">
        <f>SUM(F13)</f>
        <v>6000</v>
      </c>
    </row>
    <row r="16" spans="1:6">
      <c r="A16" s="2960" t="s">
        <v>2180</v>
      </c>
      <c r="B16" s="2960"/>
      <c r="C16" s="2960"/>
      <c r="D16" s="2960"/>
      <c r="E16" s="2960"/>
      <c r="F16" s="2960"/>
    </row>
    <row r="17" spans="1:6">
      <c r="A17" t="s">
        <v>782</v>
      </c>
      <c r="B17" t="s">
        <v>96</v>
      </c>
      <c r="C17" t="s">
        <v>459</v>
      </c>
      <c r="D17" t="s">
        <v>46</v>
      </c>
      <c r="E17" t="s">
        <v>122</v>
      </c>
      <c r="F17" t="s">
        <v>53</v>
      </c>
    </row>
    <row r="18" spans="1:6">
      <c r="A18">
        <v>1.1000000000000001</v>
      </c>
      <c r="B18" t="s">
        <v>2181</v>
      </c>
      <c r="C18">
        <v>1</v>
      </c>
      <c r="D18">
        <v>0.1</v>
      </c>
      <c r="E18" s="973">
        <v>821</v>
      </c>
      <c r="F18" s="973">
        <f>+E18*D18</f>
        <v>82.100000000000009</v>
      </c>
    </row>
    <row r="19" spans="1:6">
      <c r="E19" t="s">
        <v>2177</v>
      </c>
      <c r="F19" s="1235">
        <f>SUM(F18)</f>
        <v>82.100000000000009</v>
      </c>
    </row>
    <row r="21" spans="1:6">
      <c r="E21" t="s">
        <v>53</v>
      </c>
      <c r="F21" s="1236">
        <f>F19+F14+F9</f>
        <v>8627.1</v>
      </c>
    </row>
    <row r="24" spans="1:6">
      <c r="A24" s="2959" t="s">
        <v>893</v>
      </c>
      <c r="B24" s="2959"/>
      <c r="C24" s="2959"/>
      <c r="D24" s="2959"/>
      <c r="E24" s="2959"/>
      <c r="F24" s="2959"/>
    </row>
    <row r="25" spans="1:6">
      <c r="A25" s="396"/>
      <c r="B25" s="396"/>
      <c r="C25" s="396"/>
      <c r="D25" s="396"/>
      <c r="E25" s="396"/>
      <c r="F25" s="396"/>
    </row>
    <row r="26" spans="1:6">
      <c r="A26" s="2960" t="s">
        <v>2172</v>
      </c>
      <c r="B26" s="2960"/>
      <c r="C26" s="2960"/>
      <c r="D26" s="2960"/>
      <c r="E26" s="2960"/>
      <c r="F26" s="2960"/>
    </row>
    <row r="27" spans="1:6">
      <c r="A27" t="s">
        <v>782</v>
      </c>
      <c r="B27" t="s">
        <v>2173</v>
      </c>
      <c r="C27" t="s">
        <v>459</v>
      </c>
      <c r="D27" t="s">
        <v>46</v>
      </c>
      <c r="E27" t="s">
        <v>122</v>
      </c>
      <c r="F27" t="s">
        <v>53</v>
      </c>
    </row>
    <row r="28" spans="1:6">
      <c r="E28" s="973"/>
      <c r="F28" s="973">
        <f>+E28*D28</f>
        <v>0</v>
      </c>
    </row>
    <row r="29" spans="1:6">
      <c r="E29" s="973"/>
      <c r="F29" s="973">
        <f>+E29*D29</f>
        <v>0</v>
      </c>
    </row>
    <row r="30" spans="1:6">
      <c r="E30" s="973"/>
      <c r="F30" s="973">
        <f>+E30*D30</f>
        <v>0</v>
      </c>
    </row>
    <row r="31" spans="1:6">
      <c r="E31" s="973" t="s">
        <v>2177</v>
      </c>
      <c r="F31" s="973">
        <f>SUM(F28:F30)</f>
        <v>0</v>
      </c>
    </row>
    <row r="33" spans="1:6">
      <c r="A33" s="2960" t="s">
        <v>2178</v>
      </c>
      <c r="B33" s="2960"/>
      <c r="C33" s="2960"/>
      <c r="D33" s="2960"/>
      <c r="E33" s="2960"/>
      <c r="F33" s="2960"/>
    </row>
    <row r="34" spans="1:6">
      <c r="A34" t="s">
        <v>782</v>
      </c>
      <c r="B34" t="s">
        <v>96</v>
      </c>
      <c r="C34" t="s">
        <v>459</v>
      </c>
      <c r="D34" t="s">
        <v>46</v>
      </c>
      <c r="E34" t="s">
        <v>122</v>
      </c>
      <c r="F34" t="s">
        <v>53</v>
      </c>
    </row>
    <row r="35" spans="1:6">
      <c r="B35" t="s">
        <v>2182</v>
      </c>
      <c r="C35" t="s">
        <v>355</v>
      </c>
      <c r="D35">
        <v>0.1</v>
      </c>
      <c r="E35" s="973">
        <v>16420</v>
      </c>
      <c r="F35" s="973">
        <f>+E35*D35</f>
        <v>1642</v>
      </c>
    </row>
    <row r="36" spans="1:6">
      <c r="B36" t="s">
        <v>2183</v>
      </c>
      <c r="C36" t="s">
        <v>355</v>
      </c>
      <c r="D36">
        <v>0.1</v>
      </c>
      <c r="E36" s="973">
        <v>16420</v>
      </c>
      <c r="F36" s="973">
        <f>+E36*D36</f>
        <v>1642</v>
      </c>
    </row>
    <row r="37" spans="1:6">
      <c r="E37" s="973" t="s">
        <v>2177</v>
      </c>
      <c r="F37" s="973">
        <f>SUM(F35:F36)</f>
        <v>3284</v>
      </c>
    </row>
    <row r="39" spans="1:6">
      <c r="A39" s="2960" t="s">
        <v>2180</v>
      </c>
      <c r="B39" s="2960"/>
      <c r="C39" s="2960"/>
      <c r="D39" s="2960"/>
      <c r="E39" s="2960"/>
      <c r="F39" s="2960"/>
    </row>
    <row r="40" spans="1:6">
      <c r="A40" t="s">
        <v>782</v>
      </c>
      <c r="B40" t="s">
        <v>96</v>
      </c>
      <c r="C40" t="s">
        <v>459</v>
      </c>
      <c r="D40" t="s">
        <v>46</v>
      </c>
      <c r="E40" t="s">
        <v>122</v>
      </c>
      <c r="F40" t="s">
        <v>53</v>
      </c>
    </row>
    <row r="41" spans="1:6">
      <c r="A41">
        <v>1.1000000000000001</v>
      </c>
      <c r="B41" t="s">
        <v>2181</v>
      </c>
      <c r="C41">
        <v>1</v>
      </c>
      <c r="D41">
        <v>0.1</v>
      </c>
      <c r="E41" s="973">
        <v>821</v>
      </c>
      <c r="F41" s="973">
        <f>+E41*D41</f>
        <v>82.100000000000009</v>
      </c>
    </row>
    <row r="42" spans="1:6">
      <c r="E42" t="s">
        <v>2177</v>
      </c>
      <c r="F42" s="1235">
        <f>SUM(F41)</f>
        <v>82.100000000000009</v>
      </c>
    </row>
    <row r="44" spans="1:6">
      <c r="E44" t="s">
        <v>53</v>
      </c>
      <c r="F44" s="1236">
        <f>F42+F37+F31</f>
        <v>3366.1</v>
      </c>
    </row>
    <row r="47" spans="1:6">
      <c r="A47" s="2959" t="s">
        <v>2184</v>
      </c>
      <c r="B47" s="2959"/>
      <c r="C47" s="2959"/>
      <c r="D47" s="2959"/>
      <c r="E47" s="2959"/>
      <c r="F47" s="2959"/>
    </row>
    <row r="48" spans="1:6">
      <c r="A48" s="396"/>
      <c r="B48" s="396"/>
      <c r="C48" s="396"/>
      <c r="D48" s="396"/>
      <c r="E48" s="396"/>
      <c r="F48" s="396"/>
    </row>
    <row r="49" spans="1:6">
      <c r="A49" s="2960" t="s">
        <v>2172</v>
      </c>
      <c r="B49" s="2960"/>
      <c r="C49" s="2960"/>
      <c r="D49" s="2960"/>
      <c r="E49" s="2960"/>
      <c r="F49" s="2960"/>
    </row>
    <row r="50" spans="1:6">
      <c r="A50" t="s">
        <v>782</v>
      </c>
      <c r="B50" t="s">
        <v>2173</v>
      </c>
      <c r="C50" t="s">
        <v>459</v>
      </c>
      <c r="D50" t="s">
        <v>46</v>
      </c>
      <c r="E50" t="s">
        <v>122</v>
      </c>
      <c r="F50" t="s">
        <v>53</v>
      </c>
    </row>
    <row r="51" spans="1:6">
      <c r="B51" t="s">
        <v>2185</v>
      </c>
      <c r="C51" t="s">
        <v>383</v>
      </c>
      <c r="D51">
        <v>0.44</v>
      </c>
      <c r="E51" s="973">
        <v>32000</v>
      </c>
      <c r="F51" s="973">
        <f>+E51*D51</f>
        <v>14080</v>
      </c>
    </row>
    <row r="52" spans="1:6">
      <c r="B52" t="s">
        <v>2186</v>
      </c>
      <c r="C52" t="s">
        <v>388</v>
      </c>
      <c r="D52">
        <v>0.4</v>
      </c>
      <c r="E52" s="973">
        <v>2000</v>
      </c>
      <c r="F52" s="973">
        <f>+E52*D52</f>
        <v>800</v>
      </c>
    </row>
    <row r="53" spans="1:6">
      <c r="B53" t="s">
        <v>2187</v>
      </c>
      <c r="C53" t="s">
        <v>383</v>
      </c>
      <c r="D53">
        <v>1</v>
      </c>
      <c r="E53" s="973">
        <v>2200</v>
      </c>
      <c r="F53" s="973">
        <f>+E53*D53</f>
        <v>2200</v>
      </c>
    </row>
    <row r="54" spans="1:6">
      <c r="E54" s="973" t="s">
        <v>2177</v>
      </c>
      <c r="F54" s="973">
        <f>SUM(F51:F53)</f>
        <v>17080</v>
      </c>
    </row>
    <row r="56" spans="1:6">
      <c r="A56" s="2960" t="s">
        <v>2178</v>
      </c>
      <c r="B56" s="2960"/>
      <c r="C56" s="2960"/>
      <c r="D56" s="2960"/>
      <c r="E56" s="2960"/>
      <c r="F56" s="2960"/>
    </row>
    <row r="57" spans="1:6">
      <c r="A57" t="s">
        <v>782</v>
      </c>
      <c r="B57" t="s">
        <v>96</v>
      </c>
      <c r="C57" t="s">
        <v>459</v>
      </c>
      <c r="D57" t="s">
        <v>46</v>
      </c>
      <c r="E57" t="s">
        <v>122</v>
      </c>
      <c r="F57" t="s">
        <v>53</v>
      </c>
    </row>
    <row r="58" spans="1:6">
      <c r="B58" t="s">
        <v>2188</v>
      </c>
      <c r="C58" t="s">
        <v>1492</v>
      </c>
      <c r="D58">
        <v>0.5</v>
      </c>
      <c r="E58" s="973">
        <v>16420</v>
      </c>
      <c r="F58" s="973">
        <f>+E58*D58</f>
        <v>8210</v>
      </c>
    </row>
    <row r="59" spans="1:6">
      <c r="E59" s="973"/>
      <c r="F59" s="973"/>
    </row>
    <row r="60" spans="1:6">
      <c r="E60" s="973" t="s">
        <v>2177</v>
      </c>
      <c r="F60" s="973">
        <f>SUM(F58:F59)</f>
        <v>8210</v>
      </c>
    </row>
    <row r="62" spans="1:6">
      <c r="A62" s="2960" t="s">
        <v>2180</v>
      </c>
      <c r="B62" s="2960"/>
      <c r="C62" s="2960"/>
      <c r="D62" s="2960"/>
      <c r="E62" s="2960"/>
      <c r="F62" s="2960"/>
    </row>
    <row r="63" spans="1:6">
      <c r="A63" t="s">
        <v>782</v>
      </c>
      <c r="B63" t="s">
        <v>96</v>
      </c>
      <c r="C63" t="s">
        <v>459</v>
      </c>
      <c r="D63" t="s">
        <v>46</v>
      </c>
      <c r="E63" t="s">
        <v>122</v>
      </c>
      <c r="F63" t="s">
        <v>53</v>
      </c>
    </row>
    <row r="64" spans="1:6">
      <c r="A64">
        <v>1.1000000000000001</v>
      </c>
      <c r="B64" t="s">
        <v>2181</v>
      </c>
      <c r="C64">
        <v>1</v>
      </c>
      <c r="D64">
        <v>0.1</v>
      </c>
      <c r="E64" s="973">
        <v>8120</v>
      </c>
      <c r="F64" s="973">
        <f>+E64*D64</f>
        <v>812</v>
      </c>
    </row>
    <row r="65" spans="1:6">
      <c r="E65" t="s">
        <v>2177</v>
      </c>
      <c r="F65" s="1235">
        <f>SUM(F64)</f>
        <v>812</v>
      </c>
    </row>
    <row r="67" spans="1:6">
      <c r="E67" t="s">
        <v>53</v>
      </c>
      <c r="F67" s="1236">
        <f>F65+F60+F54</f>
        <v>26102</v>
      </c>
    </row>
    <row r="70" spans="1:6">
      <c r="A70" s="2959" t="s">
        <v>2189</v>
      </c>
      <c r="B70" s="2959"/>
      <c r="C70" s="2959"/>
      <c r="D70" s="2959"/>
      <c r="E70" s="2959"/>
      <c r="F70" s="2959"/>
    </row>
    <row r="71" spans="1:6">
      <c r="A71" s="396"/>
      <c r="B71" s="396"/>
      <c r="C71" s="396"/>
      <c r="D71" s="396"/>
      <c r="E71" s="396"/>
      <c r="F71" s="396"/>
    </row>
    <row r="72" spans="1:6">
      <c r="A72" s="2960" t="s">
        <v>2172</v>
      </c>
      <c r="B72" s="2960"/>
      <c r="C72" s="2960"/>
      <c r="D72" s="2960"/>
      <c r="E72" s="2960"/>
      <c r="F72" s="2960"/>
    </row>
    <row r="73" spans="1:6">
      <c r="A73" t="s">
        <v>782</v>
      </c>
      <c r="B73" t="s">
        <v>2173</v>
      </c>
      <c r="C73" t="s">
        <v>459</v>
      </c>
      <c r="D73" t="s">
        <v>46</v>
      </c>
      <c r="E73" t="s">
        <v>122</v>
      </c>
      <c r="F73" t="s">
        <v>53</v>
      </c>
    </row>
    <row r="74" spans="1:6">
      <c r="B74" t="s">
        <v>2190</v>
      </c>
      <c r="C74" t="s">
        <v>371</v>
      </c>
      <c r="D74">
        <v>2</v>
      </c>
      <c r="E74" s="973">
        <v>38000</v>
      </c>
      <c r="F74" s="973">
        <f>+E74*D74</f>
        <v>76000</v>
      </c>
    </row>
    <row r="75" spans="1:6">
      <c r="B75" t="s">
        <v>2175</v>
      </c>
      <c r="C75" t="s">
        <v>699</v>
      </c>
      <c r="D75">
        <v>0.25</v>
      </c>
      <c r="E75" s="973">
        <v>5000</v>
      </c>
      <c r="F75" s="973">
        <f>+E75*D75</f>
        <v>1250</v>
      </c>
    </row>
    <row r="76" spans="1:6">
      <c r="B76" t="s">
        <v>2191</v>
      </c>
      <c r="C76" t="s">
        <v>371</v>
      </c>
      <c r="D76">
        <v>6</v>
      </c>
      <c r="E76" s="973">
        <v>10000</v>
      </c>
      <c r="F76" s="973">
        <f>+E76*D76</f>
        <v>60000</v>
      </c>
    </row>
    <row r="77" spans="1:6">
      <c r="B77" t="s">
        <v>2192</v>
      </c>
      <c r="C77" t="s">
        <v>699</v>
      </c>
      <c r="D77">
        <v>0.25</v>
      </c>
      <c r="E77" s="973">
        <v>2000</v>
      </c>
      <c r="F77" s="973">
        <f>+E77*D77</f>
        <v>500</v>
      </c>
    </row>
    <row r="78" spans="1:6">
      <c r="B78" t="s">
        <v>2193</v>
      </c>
      <c r="C78" t="s">
        <v>392</v>
      </c>
      <c r="D78">
        <v>1</v>
      </c>
      <c r="E78" s="973">
        <v>900</v>
      </c>
      <c r="F78" s="973">
        <f>+E78*D78</f>
        <v>900</v>
      </c>
    </row>
    <row r="79" spans="1:6">
      <c r="E79" s="973" t="s">
        <v>2177</v>
      </c>
      <c r="F79" s="973">
        <f>SUM(F74:F78)</f>
        <v>138650</v>
      </c>
    </row>
    <row r="81" spans="1:6">
      <c r="A81" s="2960" t="s">
        <v>2178</v>
      </c>
      <c r="B81" s="2960"/>
      <c r="C81" s="2960"/>
      <c r="D81" s="2960"/>
      <c r="E81" s="2960"/>
      <c r="F81" s="2960"/>
    </row>
    <row r="82" spans="1:6">
      <c r="A82" t="s">
        <v>782</v>
      </c>
      <c r="B82" t="s">
        <v>96</v>
      </c>
      <c r="C82" t="s">
        <v>459</v>
      </c>
      <c r="D82" t="s">
        <v>46</v>
      </c>
      <c r="E82" t="s">
        <v>122</v>
      </c>
      <c r="F82" t="s">
        <v>53</v>
      </c>
    </row>
    <row r="83" spans="1:6">
      <c r="B83" t="s">
        <v>2194</v>
      </c>
      <c r="C83" t="s">
        <v>1492</v>
      </c>
      <c r="D83">
        <v>0.5</v>
      </c>
      <c r="E83" s="973">
        <f>+'M.O. y F.prest.'!C41</f>
        <v>131018.94</v>
      </c>
      <c r="F83" s="973">
        <f>+E83*D83</f>
        <v>65509.47</v>
      </c>
    </row>
    <row r="84" spans="1:6">
      <c r="E84" s="973"/>
      <c r="F84" s="973"/>
    </row>
    <row r="85" spans="1:6">
      <c r="E85" s="973" t="s">
        <v>2177</v>
      </c>
      <c r="F85" s="973">
        <f>SUM(F83:F84)</f>
        <v>65509.47</v>
      </c>
    </row>
    <row r="87" spans="1:6">
      <c r="A87" s="2960" t="s">
        <v>2180</v>
      </c>
      <c r="B87" s="2960"/>
      <c r="C87" s="2960"/>
      <c r="D87" s="2960"/>
      <c r="E87" s="2960"/>
      <c r="F87" s="2960"/>
    </row>
    <row r="88" spans="1:6">
      <c r="A88" t="s">
        <v>782</v>
      </c>
      <c r="B88" t="s">
        <v>96</v>
      </c>
      <c r="C88" t="s">
        <v>459</v>
      </c>
      <c r="D88" t="s">
        <v>46</v>
      </c>
      <c r="E88" t="s">
        <v>122</v>
      </c>
      <c r="F88" t="s">
        <v>53</v>
      </c>
    </row>
    <row r="89" spans="1:6">
      <c r="A89">
        <v>1.1000000000000001</v>
      </c>
      <c r="B89" t="s">
        <v>2181</v>
      </c>
      <c r="C89">
        <v>1</v>
      </c>
      <c r="D89">
        <v>0.1</v>
      </c>
      <c r="E89" s="973">
        <v>8210</v>
      </c>
      <c r="F89" s="973">
        <f>+E89*D89</f>
        <v>821</v>
      </c>
    </row>
    <row r="90" spans="1:6">
      <c r="E90" t="s">
        <v>2177</v>
      </c>
      <c r="F90" s="1235">
        <f>SUM(F89)</f>
        <v>821</v>
      </c>
    </row>
    <row r="92" spans="1:6">
      <c r="E92" t="s">
        <v>53</v>
      </c>
      <c r="F92" s="1236">
        <f>F90+F85+F79</f>
        <v>204980.47</v>
      </c>
    </row>
    <row r="95" spans="1:6">
      <c r="A95" s="2959" t="s">
        <v>2195</v>
      </c>
      <c r="B95" s="2959"/>
      <c r="C95" s="2959"/>
      <c r="D95" s="2959"/>
      <c r="E95" s="2959"/>
      <c r="F95" s="2959"/>
    </row>
    <row r="96" spans="1:6">
      <c r="A96" s="396"/>
      <c r="B96" s="396"/>
      <c r="C96" s="396"/>
      <c r="D96" s="396"/>
      <c r="E96" s="396"/>
      <c r="F96" s="396"/>
    </row>
    <row r="97" spans="1:6">
      <c r="A97" s="2960" t="s">
        <v>2172</v>
      </c>
      <c r="B97" s="2960"/>
      <c r="C97" s="2960"/>
      <c r="D97" s="2960"/>
      <c r="E97" s="2960"/>
      <c r="F97" s="2960"/>
    </row>
    <row r="98" spans="1:6">
      <c r="A98" t="s">
        <v>782</v>
      </c>
      <c r="B98" t="s">
        <v>2173</v>
      </c>
      <c r="C98" t="s">
        <v>459</v>
      </c>
      <c r="D98" t="s">
        <v>46</v>
      </c>
      <c r="E98" t="s">
        <v>122</v>
      </c>
      <c r="F98" t="s">
        <v>53</v>
      </c>
    </row>
    <row r="99" spans="1:6">
      <c r="B99" t="s">
        <v>2196</v>
      </c>
      <c r="C99" t="s">
        <v>424</v>
      </c>
      <c r="D99">
        <v>1</v>
      </c>
      <c r="E99" s="973">
        <v>400000</v>
      </c>
      <c r="F99" s="973">
        <f>+E99*D99</f>
        <v>400000</v>
      </c>
    </row>
    <row r="100" spans="1:6">
      <c r="B100" t="s">
        <v>2197</v>
      </c>
      <c r="C100" t="s">
        <v>353</v>
      </c>
      <c r="D100">
        <v>2.5</v>
      </c>
      <c r="E100" s="973">
        <v>45000</v>
      </c>
      <c r="F100" s="973">
        <f t="shared" ref="F100:F106" si="0">+E100*D100</f>
        <v>112500</v>
      </c>
    </row>
    <row r="101" spans="1:6">
      <c r="B101" t="s">
        <v>2198</v>
      </c>
      <c r="C101" t="s">
        <v>424</v>
      </c>
      <c r="D101">
        <v>2</v>
      </c>
      <c r="E101" s="973">
        <v>8000</v>
      </c>
      <c r="F101" s="973">
        <f t="shared" si="0"/>
        <v>16000</v>
      </c>
    </row>
    <row r="102" spans="1:6">
      <c r="B102" t="s">
        <v>2199</v>
      </c>
      <c r="C102" t="s">
        <v>424</v>
      </c>
      <c r="D102">
        <v>1</v>
      </c>
      <c r="E102" s="973">
        <v>5000</v>
      </c>
      <c r="F102" s="973">
        <f t="shared" si="0"/>
        <v>5000</v>
      </c>
    </row>
    <row r="103" spans="1:6">
      <c r="B103" t="s">
        <v>2200</v>
      </c>
      <c r="C103" t="s">
        <v>353</v>
      </c>
      <c r="D103">
        <v>6</v>
      </c>
      <c r="E103" s="973">
        <v>11000</v>
      </c>
      <c r="F103" s="973">
        <f t="shared" si="0"/>
        <v>66000</v>
      </c>
    </row>
    <row r="104" spans="1:6">
      <c r="B104" t="s">
        <v>2201</v>
      </c>
      <c r="C104" t="s">
        <v>2202</v>
      </c>
      <c r="D104">
        <v>1</v>
      </c>
      <c r="E104" s="973">
        <v>3578</v>
      </c>
      <c r="F104" s="973">
        <f t="shared" si="0"/>
        <v>3578</v>
      </c>
    </row>
    <row r="105" spans="1:6">
      <c r="B105" t="s">
        <v>2203</v>
      </c>
      <c r="C105" t="s">
        <v>863</v>
      </c>
      <c r="D105">
        <v>1</v>
      </c>
      <c r="E105" s="973">
        <v>9370</v>
      </c>
      <c r="F105" s="973">
        <f t="shared" si="0"/>
        <v>9370</v>
      </c>
    </row>
    <row r="106" spans="1:6">
      <c r="B106" t="s">
        <v>2204</v>
      </c>
      <c r="C106" t="s">
        <v>424</v>
      </c>
      <c r="D106">
        <v>1</v>
      </c>
      <c r="E106" s="973">
        <v>6539.5</v>
      </c>
      <c r="F106" s="973">
        <f t="shared" si="0"/>
        <v>6539.5</v>
      </c>
    </row>
    <row r="107" spans="1:6">
      <c r="E107" s="973" t="s">
        <v>2177</v>
      </c>
      <c r="F107" s="973">
        <f>SUM(F99:F106)</f>
        <v>618987.5</v>
      </c>
    </row>
    <row r="109" spans="1:6">
      <c r="A109" s="2960" t="s">
        <v>2178</v>
      </c>
      <c r="B109" s="2960"/>
      <c r="C109" s="2960"/>
      <c r="D109" s="2960"/>
      <c r="E109" s="2960"/>
      <c r="F109" s="2960"/>
    </row>
    <row r="110" spans="1:6">
      <c r="A110" t="s">
        <v>782</v>
      </c>
      <c r="B110" t="s">
        <v>96</v>
      </c>
      <c r="C110" t="s">
        <v>459</v>
      </c>
      <c r="D110" t="s">
        <v>46</v>
      </c>
      <c r="E110" t="s">
        <v>122</v>
      </c>
      <c r="F110" t="s">
        <v>53</v>
      </c>
    </row>
    <row r="111" spans="1:6">
      <c r="B111" t="s">
        <v>2194</v>
      </c>
      <c r="C111" t="s">
        <v>1492</v>
      </c>
      <c r="D111">
        <v>0.5</v>
      </c>
      <c r="E111" s="973">
        <f>+'M.O. y F.prest.'!C41</f>
        <v>131018.94</v>
      </c>
      <c r="F111" s="973">
        <f>+E111*D111</f>
        <v>65509.47</v>
      </c>
    </row>
    <row r="112" spans="1:6">
      <c r="E112" s="973"/>
      <c r="F112" s="973">
        <f>+E112*D112</f>
        <v>0</v>
      </c>
    </row>
    <row r="113" spans="1:6">
      <c r="E113" s="973" t="s">
        <v>2177</v>
      </c>
      <c r="F113" s="973">
        <f>SUM(F111:F112)</f>
        <v>65509.47</v>
      </c>
    </row>
    <row r="115" spans="1:6">
      <c r="A115" s="2960" t="s">
        <v>2180</v>
      </c>
      <c r="B115" s="2960"/>
      <c r="C115" s="2960"/>
      <c r="D115" s="2960"/>
      <c r="E115" s="2960"/>
      <c r="F115" s="2960"/>
    </row>
    <row r="116" spans="1:6">
      <c r="A116" t="s">
        <v>782</v>
      </c>
      <c r="B116" t="s">
        <v>96</v>
      </c>
      <c r="C116" t="s">
        <v>459</v>
      </c>
      <c r="D116" t="s">
        <v>46</v>
      </c>
      <c r="E116" t="s">
        <v>122</v>
      </c>
      <c r="F116" t="s">
        <v>53</v>
      </c>
    </row>
    <row r="117" spans="1:6">
      <c r="A117">
        <v>1.1000000000000001</v>
      </c>
      <c r="B117" t="s">
        <v>2181</v>
      </c>
      <c r="C117">
        <v>1</v>
      </c>
      <c r="D117">
        <v>0.1</v>
      </c>
      <c r="E117" s="973">
        <f>+F107</f>
        <v>618987.5</v>
      </c>
      <c r="F117" s="973">
        <f>+E117*D117</f>
        <v>61898.75</v>
      </c>
    </row>
    <row r="118" spans="1:6">
      <c r="E118" t="s">
        <v>2177</v>
      </c>
      <c r="F118" s="1235">
        <f>SUM(F117)</f>
        <v>61898.75</v>
      </c>
    </row>
    <row r="120" spans="1:6">
      <c r="E120" t="s">
        <v>53</v>
      </c>
      <c r="F120" s="1236">
        <f>F118+F113+F107</f>
        <v>746395.72</v>
      </c>
    </row>
    <row r="123" spans="1:6">
      <c r="A123" s="2959" t="s">
        <v>2205</v>
      </c>
      <c r="B123" s="2959"/>
      <c r="C123" s="2959"/>
      <c r="D123" s="2959"/>
      <c r="E123" s="2959"/>
      <c r="F123" s="2959"/>
    </row>
    <row r="124" spans="1:6">
      <c r="A124" s="396"/>
      <c r="B124" s="396"/>
      <c r="C124" s="396"/>
      <c r="D124" s="396"/>
      <c r="E124" s="396"/>
      <c r="F124" s="396"/>
    </row>
    <row r="125" spans="1:6">
      <c r="A125" s="2960" t="s">
        <v>2172</v>
      </c>
      <c r="B125" s="2960"/>
      <c r="C125" s="2960"/>
      <c r="D125" s="2960"/>
      <c r="E125" s="2960"/>
      <c r="F125" s="2960"/>
    </row>
    <row r="126" spans="1:6">
      <c r="A126" t="s">
        <v>782</v>
      </c>
      <c r="B126" t="s">
        <v>2173</v>
      </c>
      <c r="C126" t="s">
        <v>459</v>
      </c>
      <c r="D126" t="s">
        <v>46</v>
      </c>
      <c r="E126" t="s">
        <v>122</v>
      </c>
      <c r="F126" t="s">
        <v>53</v>
      </c>
    </row>
    <row r="127" spans="1:6">
      <c r="B127" t="s">
        <v>2206</v>
      </c>
      <c r="C127" t="s">
        <v>362</v>
      </c>
      <c r="D127">
        <v>0.1</v>
      </c>
      <c r="E127" s="973">
        <f>+'sub. anal.'!F47</f>
        <v>526810.57522142853</v>
      </c>
      <c r="F127" s="973">
        <f>+E127*D127</f>
        <v>52681.057522142859</v>
      </c>
    </row>
    <row r="128" spans="1:6">
      <c r="B128" t="s">
        <v>2207</v>
      </c>
      <c r="C128" t="s">
        <v>383</v>
      </c>
      <c r="D128">
        <v>1</v>
      </c>
      <c r="E128" s="973">
        <v>4000</v>
      </c>
      <c r="F128" s="973">
        <f>+E128*D128</f>
        <v>4000</v>
      </c>
    </row>
    <row r="129" spans="1:6">
      <c r="B129" t="s">
        <v>2208</v>
      </c>
      <c r="C129" t="s">
        <v>863</v>
      </c>
      <c r="D129">
        <v>1</v>
      </c>
      <c r="E129" s="973">
        <v>20000</v>
      </c>
      <c r="F129" s="973">
        <f>+E129*D129</f>
        <v>20000</v>
      </c>
    </row>
    <row r="130" spans="1:6">
      <c r="B130" t="s">
        <v>2209</v>
      </c>
      <c r="C130" t="s">
        <v>383</v>
      </c>
      <c r="D130">
        <v>0.1</v>
      </c>
      <c r="E130" s="973">
        <f>+'sub. anal.'!F15</f>
        <v>439572.56388542859</v>
      </c>
      <c r="F130" s="973">
        <f>+E130*D130</f>
        <v>43957.256388542861</v>
      </c>
    </row>
    <row r="131" spans="1:6">
      <c r="B131" t="s">
        <v>2210</v>
      </c>
      <c r="C131" t="s">
        <v>863</v>
      </c>
      <c r="D131">
        <v>1</v>
      </c>
      <c r="E131" s="973">
        <v>50000</v>
      </c>
      <c r="F131" s="973">
        <f>+E131*D131</f>
        <v>50000</v>
      </c>
    </row>
    <row r="132" spans="1:6">
      <c r="E132" s="973" t="s">
        <v>2177</v>
      </c>
      <c r="F132" s="973">
        <f>SUM(F127:F131)</f>
        <v>170638.31391068571</v>
      </c>
    </row>
    <row r="134" spans="1:6">
      <c r="A134" s="2960" t="s">
        <v>2178</v>
      </c>
      <c r="B134" s="2960"/>
      <c r="C134" s="2960"/>
      <c r="D134" s="2960"/>
      <c r="E134" s="2960"/>
      <c r="F134" s="2960"/>
    </row>
    <row r="135" spans="1:6">
      <c r="A135" t="s">
        <v>782</v>
      </c>
      <c r="B135" t="s">
        <v>96</v>
      </c>
      <c r="C135" t="s">
        <v>459</v>
      </c>
      <c r="D135" t="s">
        <v>46</v>
      </c>
      <c r="E135" t="s">
        <v>122</v>
      </c>
      <c r="F135" t="s">
        <v>53</v>
      </c>
    </row>
    <row r="136" spans="1:6">
      <c r="B136" t="s">
        <v>2211</v>
      </c>
      <c r="C136" t="s">
        <v>1492</v>
      </c>
      <c r="D136">
        <v>0.1</v>
      </c>
      <c r="E136" s="973">
        <v>120000</v>
      </c>
      <c r="F136" s="973">
        <f>+E136*D136</f>
        <v>12000</v>
      </c>
    </row>
    <row r="137" spans="1:6">
      <c r="E137" s="973"/>
      <c r="F137" s="973">
        <f>+E137*D137</f>
        <v>0</v>
      </c>
    </row>
    <row r="138" spans="1:6">
      <c r="E138" s="973" t="s">
        <v>2177</v>
      </c>
      <c r="F138" s="973">
        <f>SUM(F136:F137)</f>
        <v>12000</v>
      </c>
    </row>
    <row r="140" spans="1:6">
      <c r="A140" s="2960" t="s">
        <v>2180</v>
      </c>
      <c r="B140" s="2960"/>
      <c r="C140" s="2960"/>
      <c r="D140" s="2960"/>
      <c r="E140" s="2960"/>
      <c r="F140" s="2960"/>
    </row>
    <row r="141" spans="1:6">
      <c r="A141" t="s">
        <v>782</v>
      </c>
      <c r="B141" t="s">
        <v>96</v>
      </c>
      <c r="C141" t="s">
        <v>459</v>
      </c>
      <c r="D141" t="s">
        <v>46</v>
      </c>
      <c r="E141" t="s">
        <v>122</v>
      </c>
      <c r="F141" t="s">
        <v>53</v>
      </c>
    </row>
    <row r="142" spans="1:6">
      <c r="A142">
        <v>1.1000000000000001</v>
      </c>
      <c r="B142" t="s">
        <v>2181</v>
      </c>
      <c r="C142">
        <v>1</v>
      </c>
      <c r="D142">
        <v>0.1</v>
      </c>
      <c r="E142" s="973">
        <v>821</v>
      </c>
      <c r="F142" s="973">
        <f>+E142*D142</f>
        <v>82.100000000000009</v>
      </c>
    </row>
    <row r="143" spans="1:6">
      <c r="E143" t="s">
        <v>2177</v>
      </c>
      <c r="F143" s="1235">
        <f>SUM(F142)</f>
        <v>82.100000000000009</v>
      </c>
    </row>
    <row r="145" spans="1:6">
      <c r="E145" t="s">
        <v>53</v>
      </c>
      <c r="F145" s="1236">
        <f>F143+F138+F132</f>
        <v>182720.41391068572</v>
      </c>
    </row>
    <row r="148" spans="1:6">
      <c r="A148" s="2959" t="s">
        <v>2212</v>
      </c>
      <c r="B148" s="2959"/>
      <c r="C148" s="2959"/>
      <c r="D148" s="2959"/>
      <c r="E148" s="2959"/>
      <c r="F148" s="2959"/>
    </row>
    <row r="149" spans="1:6">
      <c r="A149" s="396"/>
      <c r="B149" s="396"/>
      <c r="C149" s="396"/>
      <c r="D149" s="396"/>
      <c r="E149" s="396"/>
      <c r="F149" s="396"/>
    </row>
    <row r="150" spans="1:6">
      <c r="A150" s="2960" t="s">
        <v>2172</v>
      </c>
      <c r="B150" s="2960"/>
      <c r="C150" s="2960"/>
      <c r="D150" s="2960"/>
      <c r="E150" s="2960"/>
      <c r="F150" s="2960"/>
    </row>
    <row r="151" spans="1:6">
      <c r="A151" t="s">
        <v>782</v>
      </c>
      <c r="B151" t="s">
        <v>2173</v>
      </c>
      <c r="C151" t="s">
        <v>459</v>
      </c>
      <c r="D151" t="s">
        <v>46</v>
      </c>
      <c r="E151" t="s">
        <v>122</v>
      </c>
      <c r="F151" t="s">
        <v>53</v>
      </c>
    </row>
    <row r="152" spans="1:6">
      <c r="B152" t="s">
        <v>2213</v>
      </c>
      <c r="C152" t="s">
        <v>424</v>
      </c>
      <c r="D152">
        <v>1</v>
      </c>
      <c r="E152" s="973">
        <v>285060</v>
      </c>
      <c r="F152" s="973">
        <f>+E152*D152</f>
        <v>285060</v>
      </c>
    </row>
    <row r="153" spans="1:6">
      <c r="B153" t="s">
        <v>2214</v>
      </c>
      <c r="C153" t="s">
        <v>424</v>
      </c>
      <c r="D153">
        <v>1</v>
      </c>
      <c r="E153" s="973">
        <v>200000</v>
      </c>
      <c r="F153" s="973">
        <f>+E153*D153</f>
        <v>200000</v>
      </c>
    </row>
    <row r="154" spans="1:6">
      <c r="E154" s="973" t="s">
        <v>2177</v>
      </c>
      <c r="F154" s="973">
        <f>SUM(F152:F153)</f>
        <v>485060</v>
      </c>
    </row>
    <row r="156" spans="1:6">
      <c r="A156" s="2960" t="s">
        <v>2178</v>
      </c>
      <c r="B156" s="2960"/>
      <c r="C156" s="2960"/>
      <c r="D156" s="2960"/>
      <c r="E156" s="2960"/>
      <c r="F156" s="2960"/>
    </row>
    <row r="157" spans="1:6">
      <c r="A157" t="s">
        <v>782</v>
      </c>
      <c r="B157" t="s">
        <v>96</v>
      </c>
      <c r="C157" t="s">
        <v>459</v>
      </c>
      <c r="D157" t="s">
        <v>46</v>
      </c>
      <c r="E157" t="s">
        <v>122</v>
      </c>
      <c r="F157" t="s">
        <v>53</v>
      </c>
    </row>
    <row r="158" spans="1:6">
      <c r="B158" t="s">
        <v>2211</v>
      </c>
      <c r="C158" t="s">
        <v>1492</v>
      </c>
      <c r="D158">
        <v>0.1</v>
      </c>
      <c r="E158" s="973">
        <v>100000</v>
      </c>
      <c r="F158" s="973">
        <f>+E158*D158</f>
        <v>10000</v>
      </c>
    </row>
    <row r="159" spans="1:6">
      <c r="E159" s="973"/>
      <c r="F159" s="973">
        <f>+E159*D159</f>
        <v>0</v>
      </c>
    </row>
    <row r="160" spans="1:6">
      <c r="E160" s="973" t="s">
        <v>2177</v>
      </c>
      <c r="F160" s="973">
        <f>SUM(F158:F159)</f>
        <v>10000</v>
      </c>
    </row>
    <row r="162" spans="1:6">
      <c r="A162" s="2960" t="s">
        <v>2180</v>
      </c>
      <c r="B162" s="2960"/>
      <c r="C162" s="2960"/>
      <c r="D162" s="2960"/>
      <c r="E162" s="2960"/>
      <c r="F162" s="2960"/>
    </row>
    <row r="163" spans="1:6">
      <c r="A163" t="s">
        <v>782</v>
      </c>
      <c r="B163" t="s">
        <v>96</v>
      </c>
      <c r="C163" t="s">
        <v>459</v>
      </c>
      <c r="D163" t="s">
        <v>46</v>
      </c>
      <c r="E163" t="s">
        <v>122</v>
      </c>
      <c r="F163" t="s">
        <v>53</v>
      </c>
    </row>
    <row r="164" spans="1:6">
      <c r="A164">
        <v>1.1000000000000001</v>
      </c>
      <c r="B164" t="s">
        <v>2181</v>
      </c>
      <c r="C164">
        <v>1</v>
      </c>
      <c r="D164">
        <v>0.1</v>
      </c>
      <c r="E164" s="973">
        <v>12000</v>
      </c>
      <c r="F164" s="973">
        <f>+E164*D164</f>
        <v>1200</v>
      </c>
    </row>
    <row r="165" spans="1:6">
      <c r="E165" t="s">
        <v>2177</v>
      </c>
      <c r="F165" s="1235">
        <f>SUM(F164)</f>
        <v>1200</v>
      </c>
    </row>
    <row r="167" spans="1:6">
      <c r="E167" t="s">
        <v>53</v>
      </c>
      <c r="F167" s="1236">
        <f>F165+F160+F154</f>
        <v>496260</v>
      </c>
    </row>
    <row r="171" spans="1:6" ht="15.75" thickBot="1"/>
    <row r="172" spans="1:6">
      <c r="B172" s="2961" t="s">
        <v>2215</v>
      </c>
      <c r="C172" s="2962"/>
      <c r="D172" s="2962"/>
      <c r="E172" s="2962"/>
      <c r="F172" s="2963"/>
    </row>
    <row r="173" spans="1:6">
      <c r="B173" s="1239" t="s">
        <v>96</v>
      </c>
      <c r="C173" s="326" t="s">
        <v>45</v>
      </c>
      <c r="D173" s="326" t="s">
        <v>46</v>
      </c>
      <c r="E173" s="326" t="s">
        <v>122</v>
      </c>
      <c r="F173" s="1031" t="s">
        <v>53</v>
      </c>
    </row>
    <row r="174" spans="1:6">
      <c r="B174" s="531" t="s">
        <v>2216</v>
      </c>
      <c r="C174" s="234" t="s">
        <v>371</v>
      </c>
      <c r="D174" s="234">
        <v>50</v>
      </c>
      <c r="E174" s="1237">
        <f>+F21</f>
        <v>8627.1</v>
      </c>
      <c r="F174" s="1238">
        <f>+D174*E174</f>
        <v>431355</v>
      </c>
    </row>
    <row r="175" spans="1:6">
      <c r="B175" s="531" t="s">
        <v>893</v>
      </c>
      <c r="C175" s="234" t="s">
        <v>360</v>
      </c>
      <c r="D175" s="234">
        <v>10.68</v>
      </c>
      <c r="E175" s="1237">
        <f>+F44</f>
        <v>3366.1</v>
      </c>
      <c r="F175" s="1238">
        <f t="shared" ref="F175:F180" si="1">+D175*E175</f>
        <v>35949.947999999997</v>
      </c>
    </row>
    <row r="176" spans="1:6">
      <c r="B176" s="531" t="s">
        <v>2217</v>
      </c>
      <c r="C176" s="234" t="s">
        <v>371</v>
      </c>
      <c r="D176" s="234">
        <v>69.44</v>
      </c>
      <c r="E176" s="1237">
        <f>+F67</f>
        <v>26102</v>
      </c>
      <c r="F176" s="1238">
        <f t="shared" si="1"/>
        <v>1812522.88</v>
      </c>
    </row>
    <row r="177" spans="2:6">
      <c r="B177" s="531" t="s">
        <v>2218</v>
      </c>
      <c r="C177" s="234" t="s">
        <v>371</v>
      </c>
      <c r="D177" s="234">
        <v>81</v>
      </c>
      <c r="E177" s="1237">
        <f>+F92</f>
        <v>204980.47</v>
      </c>
      <c r="F177" s="1238">
        <f t="shared" si="1"/>
        <v>16603418.07</v>
      </c>
    </row>
    <row r="178" spans="2:6">
      <c r="B178" s="531" t="s">
        <v>2195</v>
      </c>
      <c r="C178" s="234" t="s">
        <v>459</v>
      </c>
      <c r="D178" s="234">
        <v>1</v>
      </c>
      <c r="E178" s="1237">
        <f>+F120</f>
        <v>746395.72</v>
      </c>
      <c r="F178" s="1238">
        <f t="shared" si="1"/>
        <v>746395.72</v>
      </c>
    </row>
    <row r="179" spans="2:6">
      <c r="B179" s="531" t="s">
        <v>2219</v>
      </c>
      <c r="C179" s="234" t="s">
        <v>459</v>
      </c>
      <c r="D179" s="234">
        <v>1</v>
      </c>
      <c r="E179" s="1237">
        <f>+F145</f>
        <v>182720.41391068572</v>
      </c>
      <c r="F179" s="1238">
        <f t="shared" si="1"/>
        <v>182720.41391068572</v>
      </c>
    </row>
    <row r="180" spans="2:6">
      <c r="B180" s="531" t="s">
        <v>2220</v>
      </c>
      <c r="C180" s="234" t="s">
        <v>459</v>
      </c>
      <c r="D180" s="234">
        <v>5</v>
      </c>
      <c r="E180" s="1237">
        <f>+F167</f>
        <v>496260</v>
      </c>
      <c r="F180" s="1238">
        <f t="shared" si="1"/>
        <v>2481300</v>
      </c>
    </row>
    <row r="181" spans="2:6">
      <c r="B181" s="531"/>
      <c r="C181" s="234"/>
      <c r="D181" s="234"/>
      <c r="E181" s="234"/>
      <c r="F181" s="400"/>
    </row>
    <row r="182" spans="2:6" ht="15.75" thickBot="1">
      <c r="B182" s="532"/>
      <c r="C182" s="401"/>
      <c r="D182" s="401"/>
      <c r="E182" s="401" t="s">
        <v>2177</v>
      </c>
      <c r="F182" s="1240">
        <f>ROUND(SUM(F174:F181),0)</f>
        <v>22293662</v>
      </c>
    </row>
  </sheetData>
  <mergeCells count="29">
    <mergeCell ref="A62:F62"/>
    <mergeCell ref="A2:F2"/>
    <mergeCell ref="A4:F4"/>
    <mergeCell ref="A11:F11"/>
    <mergeCell ref="A16:F16"/>
    <mergeCell ref="A24:F24"/>
    <mergeCell ref="A26:F26"/>
    <mergeCell ref="A33:F33"/>
    <mergeCell ref="A39:F39"/>
    <mergeCell ref="A47:F47"/>
    <mergeCell ref="A49:F49"/>
    <mergeCell ref="A56:F56"/>
    <mergeCell ref="A140:F140"/>
    <mergeCell ref="A70:F70"/>
    <mergeCell ref="A72:F72"/>
    <mergeCell ref="A81:F81"/>
    <mergeCell ref="A87:F87"/>
    <mergeCell ref="A95:F95"/>
    <mergeCell ref="A97:F97"/>
    <mergeCell ref="A109:F109"/>
    <mergeCell ref="A115:F115"/>
    <mergeCell ref="A123:F123"/>
    <mergeCell ref="A125:F125"/>
    <mergeCell ref="A134:F134"/>
    <mergeCell ref="A148:F148"/>
    <mergeCell ref="A150:F150"/>
    <mergeCell ref="A156:F156"/>
    <mergeCell ref="A162:F162"/>
    <mergeCell ref="B172:F17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3BC04-9703-4A87-9548-BCFCCD8B2AD3}">
  <dimension ref="A1:F14"/>
  <sheetViews>
    <sheetView topLeftCell="A7" zoomScaleNormal="100" workbookViewId="0">
      <selection activeCell="E12" sqref="E12"/>
    </sheetView>
  </sheetViews>
  <sheetFormatPr defaultColWidth="11.42578125" defaultRowHeight="15"/>
  <cols>
    <col min="1" max="1" width="7.7109375" customWidth="1"/>
    <col min="2" max="2" width="62.5703125" customWidth="1"/>
    <col min="5" max="5" width="23" customWidth="1"/>
    <col min="6" max="6" width="16.5703125" customWidth="1"/>
  </cols>
  <sheetData>
    <row r="1" spans="1:6" ht="15.75" thickBot="1"/>
    <row r="2" spans="1:6" ht="15.75" thickBot="1">
      <c r="A2" s="2965" t="s">
        <v>2221</v>
      </c>
      <c r="B2" s="2966"/>
      <c r="C2" s="2966"/>
      <c r="D2" s="2966"/>
      <c r="E2" s="2966"/>
      <c r="F2" s="2967"/>
    </row>
    <row r="3" spans="1:6">
      <c r="A3" s="1218" t="s">
        <v>782</v>
      </c>
      <c r="B3" s="1219" t="s">
        <v>96</v>
      </c>
      <c r="C3" s="1218" t="s">
        <v>459</v>
      </c>
      <c r="D3" s="1218" t="s">
        <v>1438</v>
      </c>
      <c r="E3" s="1218" t="s">
        <v>1439</v>
      </c>
      <c r="F3" s="1218" t="s">
        <v>1440</v>
      </c>
    </row>
    <row r="4" spans="1:6">
      <c r="A4" s="1220">
        <v>1</v>
      </c>
      <c r="B4" s="2964" t="s">
        <v>2222</v>
      </c>
      <c r="C4" s="2964"/>
      <c r="D4" s="2964"/>
      <c r="E4" s="2964"/>
      <c r="F4" s="2964"/>
    </row>
    <row r="5" spans="1:6" ht="48">
      <c r="A5" s="1223">
        <v>1.1000000000000001</v>
      </c>
      <c r="B5" s="1519" t="s">
        <v>350</v>
      </c>
      <c r="C5" s="1217" t="s">
        <v>592</v>
      </c>
      <c r="D5" s="1217">
        <v>2</v>
      </c>
      <c r="E5" s="1543" cm="1">
        <f t="array" ref="E5">+'APU. D.C'!F34:F34</f>
        <v>800987</v>
      </c>
      <c r="F5" s="1226">
        <f t="shared" ref="F5:F12" si="0">D5*E5</f>
        <v>1601974</v>
      </c>
    </row>
    <row r="6" spans="1:6">
      <c r="A6" s="1227">
        <v>2</v>
      </c>
      <c r="B6" s="1228" t="s">
        <v>356</v>
      </c>
      <c r="C6" s="1222"/>
      <c r="D6" s="1222"/>
      <c r="E6" s="1520"/>
      <c r="F6" s="1521"/>
    </row>
    <row r="7" spans="1:6" ht="60">
      <c r="A7" s="1223">
        <v>1.3</v>
      </c>
      <c r="B7" s="1224" t="s">
        <v>2223</v>
      </c>
      <c r="C7" s="1217" t="s">
        <v>362</v>
      </c>
      <c r="D7" s="1217">
        <f>60*0.5*0.8</f>
        <v>24</v>
      </c>
      <c r="E7" s="1225">
        <f>+'APU. D.C'!F67</f>
        <v>86642</v>
      </c>
      <c r="F7" s="1226">
        <f t="shared" si="0"/>
        <v>2079408</v>
      </c>
    </row>
    <row r="8" spans="1:6">
      <c r="A8" s="1227">
        <v>3</v>
      </c>
      <c r="B8" s="1228" t="s">
        <v>2224</v>
      </c>
      <c r="C8" s="1222"/>
      <c r="D8" s="1222"/>
      <c r="E8" s="1520"/>
      <c r="F8" s="1521"/>
    </row>
    <row r="9" spans="1:6" ht="150">
      <c r="A9" s="1223">
        <v>1.5</v>
      </c>
      <c r="B9" s="1224" t="s">
        <v>2225</v>
      </c>
      <c r="C9" s="1217" t="s">
        <v>353</v>
      </c>
      <c r="D9" s="1217">
        <v>27</v>
      </c>
      <c r="E9" s="1225" cm="1">
        <f t="array" ref="E9">+'APU. D.C'!F108:F108</f>
        <v>11636</v>
      </c>
      <c r="F9" s="1226">
        <f t="shared" si="0"/>
        <v>314172</v>
      </c>
    </row>
    <row r="10" spans="1:6" ht="75">
      <c r="A10" s="1223">
        <v>1.6</v>
      </c>
      <c r="B10" s="1224" t="s">
        <v>2226</v>
      </c>
      <c r="C10" s="1217" t="s">
        <v>353</v>
      </c>
      <c r="D10" s="1217">
        <v>133</v>
      </c>
      <c r="E10" s="1225" cm="1">
        <f t="array" ref="E10">+'APU. D.C'!F150:F150</f>
        <v>63278</v>
      </c>
      <c r="F10" s="1226">
        <f t="shared" si="0"/>
        <v>8415974</v>
      </c>
    </row>
    <row r="11" spans="1:6" ht="45">
      <c r="A11" s="1223"/>
      <c r="B11" s="1224" t="s">
        <v>2227</v>
      </c>
      <c r="C11" s="1217" t="s">
        <v>424</v>
      </c>
      <c r="D11" s="1217">
        <v>1</v>
      </c>
      <c r="E11" s="1225">
        <v>1042297</v>
      </c>
      <c r="F11" s="1226">
        <f t="shared" si="0"/>
        <v>1042297</v>
      </c>
    </row>
    <row r="12" spans="1:6" ht="89.45" customHeight="1">
      <c r="A12" s="1223">
        <v>1.7</v>
      </c>
      <c r="B12" s="1224" t="s">
        <v>2228</v>
      </c>
      <c r="C12" s="1217" t="s">
        <v>424</v>
      </c>
      <c r="D12" s="1217">
        <v>1</v>
      </c>
      <c r="E12" s="1225" cm="1">
        <f t="array" ref="E12">+'APU. D.C'!F193:F193</f>
        <v>335730</v>
      </c>
      <c r="F12" s="1226">
        <f t="shared" si="0"/>
        <v>335730</v>
      </c>
    </row>
    <row r="13" spans="1:6">
      <c r="A13" s="1223"/>
      <c r="B13" s="1224"/>
      <c r="C13" s="1217"/>
      <c r="D13" s="1217"/>
      <c r="E13" s="1230" t="s">
        <v>2229</v>
      </c>
      <c r="F13" s="1231">
        <f>SUM(F5:F12)</f>
        <v>13789555</v>
      </c>
    </row>
    <row r="14" spans="1:6">
      <c r="A14" s="1223"/>
      <c r="B14" s="1224"/>
      <c r="C14" s="1217"/>
      <c r="D14" s="1217"/>
      <c r="E14" s="1232" t="s">
        <v>7</v>
      </c>
      <c r="F14" s="1233">
        <f>F13</f>
        <v>13789555</v>
      </c>
    </row>
  </sheetData>
  <mergeCells count="2">
    <mergeCell ref="B4:F4"/>
    <mergeCell ref="A2:F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19B6D-2283-41C0-A50E-EFA2D2AAF934}">
  <dimension ref="A1:F193"/>
  <sheetViews>
    <sheetView topLeftCell="A174" workbookViewId="0">
      <selection activeCell="J190" sqref="J190"/>
    </sheetView>
  </sheetViews>
  <sheetFormatPr defaultColWidth="11.42578125" defaultRowHeight="15"/>
  <cols>
    <col min="2" max="2" width="40.28515625" customWidth="1"/>
    <col min="5" max="5" width="13.7109375" customWidth="1"/>
    <col min="6" max="6" width="16.85546875" customWidth="1"/>
  </cols>
  <sheetData>
    <row r="1" spans="1:6">
      <c r="A1" s="3031" t="s">
        <v>17</v>
      </c>
      <c r="B1" s="3032"/>
      <c r="C1" s="3032"/>
      <c r="D1" s="3033"/>
      <c r="E1" s="3037"/>
      <c r="F1" s="2816"/>
    </row>
    <row r="2" spans="1:6">
      <c r="A2" s="3031"/>
      <c r="B2" s="3032"/>
      <c r="C2" s="3032"/>
      <c r="D2" s="3033"/>
      <c r="E2" s="3038"/>
      <c r="F2" s="2324"/>
    </row>
    <row r="3" spans="1:6">
      <c r="A3" s="3034"/>
      <c r="B3" s="3035"/>
      <c r="C3" s="3035"/>
      <c r="D3" s="3036"/>
      <c r="E3" s="3038"/>
      <c r="F3" s="2324"/>
    </row>
    <row r="4" spans="1:6" ht="18">
      <c r="A4" s="3039" t="s">
        <v>294</v>
      </c>
      <c r="B4" s="3040"/>
      <c r="C4" s="3040"/>
      <c r="D4" s="3041"/>
      <c r="E4" s="1522"/>
      <c r="F4" s="1523"/>
    </row>
    <row r="5" spans="1:6" ht="15.75" thickBot="1">
      <c r="A5" s="1524" t="s">
        <v>295</v>
      </c>
      <c r="B5" s="2973" t="s">
        <v>605</v>
      </c>
      <c r="C5" s="2973"/>
      <c r="D5" s="2973"/>
      <c r="E5" s="2973"/>
      <c r="F5" s="2974"/>
    </row>
    <row r="6" spans="1:6">
      <c r="A6" s="3042"/>
      <c r="B6" s="3043"/>
      <c r="C6" s="3043"/>
      <c r="D6" s="3043"/>
      <c r="E6" s="3043"/>
      <c r="F6" s="3044"/>
    </row>
    <row r="7" spans="1:6" ht="15.75">
      <c r="A7" s="3028" t="s">
        <v>840</v>
      </c>
      <c r="B7" s="3029"/>
      <c r="C7" s="3029"/>
      <c r="D7" s="3029"/>
      <c r="E7" s="3029"/>
      <c r="F7" s="3030"/>
    </row>
    <row r="8" spans="1:6">
      <c r="A8" s="2982" t="str">
        <f>+'Pres. Diseño Concep'!B5</f>
        <v>LOCALIZACIÓN, TRAZADO Y REPLANTEO. Se utilizará personal experto con equipo de precisión. Se hará con la frecuencia que lo indique la interventoría. Incluye demarcación con pintura, línea de trazado, corte de piso, libretas y planos.</v>
      </c>
      <c r="B8" s="2983"/>
      <c r="C8" s="2983"/>
      <c r="D8" s="2984"/>
      <c r="E8" s="1525" t="s">
        <v>2230</v>
      </c>
      <c r="F8" s="1526" t="s">
        <v>310</v>
      </c>
    </row>
    <row r="9" spans="1:6" ht="30" customHeight="1">
      <c r="A9" s="2985"/>
      <c r="B9" s="2986"/>
      <c r="C9" s="2986"/>
      <c r="D9" s="2987"/>
      <c r="E9" s="1527">
        <f>+'Pres. Diseño Concep'!A5</f>
        <v>1.1000000000000001</v>
      </c>
      <c r="F9" s="1528" t="str">
        <f>+'Pres. Diseño Concep'!C5</f>
        <v>dia</v>
      </c>
    </row>
    <row r="10" spans="1:6" ht="15.75" thickBot="1"/>
    <row r="11" spans="1:6">
      <c r="A11" s="3026" t="s">
        <v>1219</v>
      </c>
      <c r="B11" s="3027"/>
      <c r="C11" s="1529" t="s">
        <v>310</v>
      </c>
      <c r="D11" s="1529" t="s">
        <v>238</v>
      </c>
      <c r="E11" s="1529" t="s">
        <v>1220</v>
      </c>
      <c r="F11" s="1530" t="s">
        <v>1221</v>
      </c>
    </row>
    <row r="12" spans="1:6">
      <c r="A12" s="2896" t="s">
        <v>883</v>
      </c>
      <c r="B12" s="2898"/>
      <c r="C12" s="78" t="s">
        <v>884</v>
      </c>
      <c r="D12" s="1531">
        <v>0.03</v>
      </c>
      <c r="E12" s="70">
        <v>6500</v>
      </c>
      <c r="F12" s="1532">
        <f>ROUND(E12*D12,0)</f>
        <v>195</v>
      </c>
    </row>
    <row r="13" spans="1:6" ht="15.75" thickBot="1">
      <c r="A13" s="3024" t="s">
        <v>2231</v>
      </c>
      <c r="B13" s="3025"/>
      <c r="C13" s="78" t="s">
        <v>247</v>
      </c>
      <c r="D13" s="1531">
        <v>0.02</v>
      </c>
      <c r="E13" s="70">
        <v>8000</v>
      </c>
      <c r="F13" s="1532">
        <f>ROUND(E13*D13,0)</f>
        <v>160</v>
      </c>
    </row>
    <row r="14" spans="1:6" ht="15.75" thickBot="1">
      <c r="A14" s="1533"/>
      <c r="B14" s="1534"/>
      <c r="C14" s="1535"/>
      <c r="D14" s="1536"/>
      <c r="E14" s="1537" t="s">
        <v>1223</v>
      </c>
      <c r="F14" s="1538">
        <f>SUM(F12,F13)</f>
        <v>355</v>
      </c>
    </row>
    <row r="15" spans="1:6" ht="15.75" thickBot="1">
      <c r="A15" s="1539"/>
      <c r="B15" s="1539"/>
      <c r="D15" s="1540"/>
    </row>
    <row r="16" spans="1:6">
      <c r="A16" s="3026" t="s">
        <v>1224</v>
      </c>
      <c r="B16" s="3027"/>
      <c r="C16" s="1529" t="s">
        <v>310</v>
      </c>
      <c r="D16" s="1541" t="s">
        <v>238</v>
      </c>
      <c r="E16" s="1529" t="s">
        <v>1220</v>
      </c>
      <c r="F16" s="1530" t="s">
        <v>1221</v>
      </c>
    </row>
    <row r="17" spans="1:6">
      <c r="A17" s="1191"/>
      <c r="B17" s="1539"/>
      <c r="D17" s="1540"/>
      <c r="F17" s="296"/>
    </row>
    <row r="18" spans="1:6">
      <c r="A18" s="2896" t="s">
        <v>2232</v>
      </c>
      <c r="B18" s="2898"/>
      <c r="C18" s="78" t="s">
        <v>1226</v>
      </c>
      <c r="D18" s="1531">
        <v>1</v>
      </c>
      <c r="E18" s="70">
        <v>375543</v>
      </c>
      <c r="F18" s="1532">
        <f>ROUND(E18*D18,0)</f>
        <v>375543</v>
      </c>
    </row>
    <row r="19" spans="1:6" ht="15.75" thickBot="1">
      <c r="A19" s="2896" t="s">
        <v>2233</v>
      </c>
      <c r="B19" s="2898"/>
      <c r="C19" s="78" t="s">
        <v>1226</v>
      </c>
      <c r="D19" s="1531">
        <v>1</v>
      </c>
      <c r="E19" s="70">
        <v>167916</v>
      </c>
      <c r="F19" s="1532">
        <f>ROUND(E19*D19,0)</f>
        <v>167916</v>
      </c>
    </row>
    <row r="20" spans="1:6" ht="15.75" thickBot="1">
      <c r="A20" s="1533"/>
      <c r="B20" s="1534"/>
      <c r="C20" s="1535"/>
      <c r="D20" s="1536"/>
      <c r="E20" s="1537" t="s">
        <v>1223</v>
      </c>
      <c r="F20" s="1538">
        <f>SUM(F18:F19)</f>
        <v>543459</v>
      </c>
    </row>
    <row r="21" spans="1:6" ht="15.75" thickBot="1">
      <c r="A21" s="1539"/>
      <c r="B21" s="1539"/>
      <c r="D21" s="1540"/>
    </row>
    <row r="22" spans="1:6">
      <c r="A22" s="3026" t="s">
        <v>854</v>
      </c>
      <c r="B22" s="3027"/>
      <c r="C22" s="1529" t="s">
        <v>310</v>
      </c>
      <c r="D22" s="1541" t="s">
        <v>238</v>
      </c>
      <c r="E22" s="1529" t="s">
        <v>1220</v>
      </c>
      <c r="F22" s="1530" t="s">
        <v>1221</v>
      </c>
    </row>
    <row r="23" spans="1:6">
      <c r="A23" s="1191"/>
      <c r="B23" s="1539"/>
      <c r="D23" s="1540"/>
      <c r="F23" s="296"/>
    </row>
    <row r="24" spans="1:6">
      <c r="A24" s="2896" t="s">
        <v>877</v>
      </c>
      <c r="B24" s="2898"/>
      <c r="C24" s="78" t="s">
        <v>1230</v>
      </c>
      <c r="D24" s="1531">
        <v>0.05</v>
      </c>
      <c r="E24" s="70">
        <v>543459</v>
      </c>
      <c r="F24" s="1532">
        <f>ROUND(E24*D24,0)</f>
        <v>27173</v>
      </c>
    </row>
    <row r="25" spans="1:6" ht="15.75" thickBot="1">
      <c r="A25" s="1191"/>
      <c r="B25" s="1539"/>
      <c r="F25" s="296"/>
    </row>
    <row r="26" spans="1:6" ht="15.75" thickBot="1">
      <c r="A26" s="1533"/>
      <c r="B26" s="1534"/>
      <c r="C26" s="1535"/>
      <c r="D26" s="1534"/>
      <c r="E26" s="1537" t="s">
        <v>1223</v>
      </c>
      <c r="F26" s="1538">
        <f>SUM(F24)</f>
        <v>27173</v>
      </c>
    </row>
    <row r="27" spans="1:6" ht="15.75" thickBot="1">
      <c r="A27" s="1539"/>
      <c r="B27" s="1539"/>
    </row>
    <row r="28" spans="1:6">
      <c r="A28" s="3026" t="s">
        <v>2234</v>
      </c>
      <c r="B28" s="3027"/>
      <c r="C28" s="1529" t="s">
        <v>310</v>
      </c>
      <c r="D28" s="1529" t="s">
        <v>238</v>
      </c>
      <c r="E28" s="1529" t="s">
        <v>1220</v>
      </c>
      <c r="F28" s="1530" t="s">
        <v>1221</v>
      </c>
    </row>
    <row r="29" spans="1:6">
      <c r="A29" s="1191"/>
      <c r="B29" s="1539"/>
      <c r="F29" s="296"/>
    </row>
    <row r="30" spans="1:6">
      <c r="A30" s="2896" t="s">
        <v>2235</v>
      </c>
      <c r="B30" s="2898"/>
      <c r="C30" s="78" t="s">
        <v>972</v>
      </c>
      <c r="D30" s="1542">
        <v>1</v>
      </c>
      <c r="E30" s="70">
        <v>50000</v>
      </c>
      <c r="F30" s="1532">
        <f>ROUND(E30*D30,0)</f>
        <v>50000</v>
      </c>
    </row>
    <row r="31" spans="1:6" ht="15.75" thickBot="1">
      <c r="A31" s="3024" t="s">
        <v>2236</v>
      </c>
      <c r="B31" s="3025"/>
      <c r="C31" s="78" t="s">
        <v>972</v>
      </c>
      <c r="D31" s="1542">
        <v>1</v>
      </c>
      <c r="E31" s="70">
        <v>180000</v>
      </c>
      <c r="F31" s="1532">
        <f>ROUND(E31*D31,0)</f>
        <v>180000</v>
      </c>
    </row>
    <row r="32" spans="1:6" ht="15.75" thickBot="1">
      <c r="A32" s="1533"/>
      <c r="B32" s="1534"/>
      <c r="C32" s="1535"/>
      <c r="D32" s="1534"/>
      <c r="E32" s="1537" t="s">
        <v>1223</v>
      </c>
      <c r="F32" s="1538">
        <f>SUM(F30,F31)</f>
        <v>230000</v>
      </c>
    </row>
    <row r="33" spans="1:6" ht="15.75" thickBot="1"/>
    <row r="34" spans="1:6" ht="15.75" thickBot="1">
      <c r="A34" s="2970" t="s">
        <v>1236</v>
      </c>
      <c r="B34" s="2971"/>
      <c r="C34" s="2971"/>
      <c r="D34" s="2971"/>
      <c r="E34" s="2972"/>
      <c r="F34" s="1544">
        <f>ROUND(+F32+F26+F20+F14,0)</f>
        <v>800987</v>
      </c>
    </row>
    <row r="36" spans="1:6" ht="15.75" thickBot="1"/>
    <row r="37" spans="1:6">
      <c r="A37" s="3011" t="s">
        <v>2237</v>
      </c>
      <c r="B37" s="3012"/>
      <c r="C37" s="3012"/>
      <c r="D37" s="3012"/>
      <c r="E37" s="2379"/>
      <c r="F37" s="2380"/>
    </row>
    <row r="38" spans="1:6">
      <c r="A38" s="3013"/>
      <c r="B38" s="3014"/>
      <c r="C38" s="3014"/>
      <c r="D38" s="3014"/>
      <c r="E38" s="2302"/>
      <c r="F38" s="2996"/>
    </row>
    <row r="39" spans="1:6">
      <c r="A39" s="3013"/>
      <c r="B39" s="3014"/>
      <c r="C39" s="3014"/>
      <c r="D39" s="3014"/>
      <c r="E39" s="2302"/>
      <c r="F39" s="2996"/>
    </row>
    <row r="40" spans="1:6" ht="18">
      <c r="A40" s="3015" t="s">
        <v>294</v>
      </c>
      <c r="B40" s="2997"/>
      <c r="C40" s="2997"/>
      <c r="D40" s="2997"/>
      <c r="E40" s="2302"/>
      <c r="F40" s="2996"/>
    </row>
    <row r="41" spans="1:6" ht="15.75" thickBot="1">
      <c r="A41" s="1545" t="str">
        <f>+A5</f>
        <v>PROYECTO</v>
      </c>
      <c r="B41" s="3016" t="str">
        <f>+B5</f>
        <v>CONSTRUCCION PARQUE DE LA FAMILIA MUNICIPIO DE GIRARDOTA</v>
      </c>
      <c r="C41" s="3016"/>
      <c r="D41" s="3016"/>
      <c r="E41" s="3016"/>
      <c r="F41" s="3017"/>
    </row>
    <row r="42" spans="1:6">
      <c r="A42" s="3018"/>
      <c r="B42" s="3019"/>
      <c r="C42" s="3019"/>
      <c r="D42" s="3019"/>
      <c r="E42" s="3019"/>
      <c r="F42" s="3020"/>
    </row>
    <row r="43" spans="1:6" ht="15.75">
      <c r="A43" s="3021" t="s">
        <v>840</v>
      </c>
      <c r="B43" s="3022"/>
      <c r="C43" s="3022"/>
      <c r="D43" s="3022"/>
      <c r="E43" s="3022"/>
      <c r="F43" s="3023"/>
    </row>
    <row r="44" spans="1:6">
      <c r="A44" s="2982" t="str">
        <f>+'Pres. Diseño Concep'!B7</f>
        <v>Excavacion manual de brechas, profundidad de 0,5 hasta 1,0 metro, para tuberia hidrosanitaria, bajo cualquier grado de humedad, cargue y descargue, botada de material proveniente de las excavaciones en los sitios donde lo indique la interventoria</v>
      </c>
      <c r="B44" s="2983"/>
      <c r="C44" s="2983"/>
      <c r="D44" s="2984"/>
      <c r="E44" s="1525" t="s">
        <v>2230</v>
      </c>
      <c r="F44" s="1526" t="s">
        <v>310</v>
      </c>
    </row>
    <row r="45" spans="1:6" ht="27" customHeight="1">
      <c r="A45" s="2985"/>
      <c r="B45" s="2986"/>
      <c r="C45" s="2986"/>
      <c r="D45" s="2987"/>
      <c r="E45" s="1527">
        <f>+'Pres. Diseño Concep'!A7</f>
        <v>1.3</v>
      </c>
      <c r="F45" s="1528" t="str">
        <f>+'Pres. Diseño Concep'!C7</f>
        <v>m3</v>
      </c>
    </row>
    <row r="46" spans="1:6">
      <c r="A46" s="294"/>
      <c r="F46" s="296"/>
    </row>
    <row r="47" spans="1:6">
      <c r="A47" s="1546" t="s">
        <v>1224</v>
      </c>
      <c r="C47" s="1547" t="s">
        <v>310</v>
      </c>
      <c r="D47" s="1547" t="s">
        <v>238</v>
      </c>
      <c r="E47" s="1547" t="s">
        <v>1220</v>
      </c>
      <c r="F47" s="1548" t="s">
        <v>1221</v>
      </c>
    </row>
    <row r="48" spans="1:6">
      <c r="A48" s="294"/>
      <c r="F48" s="296"/>
    </row>
    <row r="49" spans="1:6" ht="15.75" thickBot="1">
      <c r="A49" s="2896" t="s">
        <v>2238</v>
      </c>
      <c r="B49" s="2898"/>
      <c r="C49" s="78" t="s">
        <v>1226</v>
      </c>
      <c r="D49" s="1531">
        <v>4.5</v>
      </c>
      <c r="E49" s="70">
        <v>167138</v>
      </c>
      <c r="F49" s="1532">
        <f>ROUND(E49/D49,0)</f>
        <v>37142</v>
      </c>
    </row>
    <row r="50" spans="1:6" ht="15.75" thickBot="1">
      <c r="A50" s="1533"/>
      <c r="B50" s="1534"/>
      <c r="C50" s="1535"/>
      <c r="D50" s="1534"/>
      <c r="E50" s="1537" t="s">
        <v>1223</v>
      </c>
      <c r="F50" s="1538">
        <f>SUM(F49)</f>
        <v>37142</v>
      </c>
    </row>
    <row r="51" spans="1:6">
      <c r="A51" s="1191"/>
      <c r="B51" s="1539"/>
      <c r="F51" s="296"/>
    </row>
    <row r="52" spans="1:6">
      <c r="A52" s="1546" t="s">
        <v>854</v>
      </c>
      <c r="C52" s="1547" t="s">
        <v>310</v>
      </c>
      <c r="D52" s="1547" t="s">
        <v>238</v>
      </c>
      <c r="E52" s="1547" t="s">
        <v>1220</v>
      </c>
      <c r="F52" s="1548" t="s">
        <v>1221</v>
      </c>
    </row>
    <row r="53" spans="1:6">
      <c r="A53" s="1191"/>
      <c r="B53" s="1539"/>
      <c r="F53" s="296"/>
    </row>
    <row r="54" spans="1:6" ht="15.75" thickBot="1">
      <c r="A54" s="2896" t="s">
        <v>877</v>
      </c>
      <c r="B54" s="2898"/>
      <c r="C54" s="78" t="s">
        <v>1230</v>
      </c>
      <c r="D54" s="429">
        <v>0.05</v>
      </c>
      <c r="E54" s="70">
        <f>F50</f>
        <v>37142</v>
      </c>
      <c r="F54" s="1532">
        <f>ROUND(E54*D54,0)</f>
        <v>1857</v>
      </c>
    </row>
    <row r="55" spans="1:6" ht="15.75" thickBot="1">
      <c r="A55" s="1533"/>
      <c r="B55" s="1534"/>
      <c r="C55" s="1535"/>
      <c r="D55" s="1534"/>
      <c r="E55" s="1537" t="s">
        <v>1223</v>
      </c>
      <c r="F55" s="1538">
        <f>SUM(F54)</f>
        <v>1857</v>
      </c>
    </row>
    <row r="56" spans="1:6">
      <c r="A56" s="1191"/>
      <c r="B56" s="1539"/>
      <c r="F56" s="296"/>
    </row>
    <row r="57" spans="1:6">
      <c r="A57" s="1546" t="s">
        <v>2234</v>
      </c>
      <c r="C57" s="1547" t="s">
        <v>310</v>
      </c>
      <c r="D57" s="1547" t="s">
        <v>238</v>
      </c>
      <c r="E57" s="1547" t="s">
        <v>1220</v>
      </c>
      <c r="F57" s="1548" t="s">
        <v>1221</v>
      </c>
    </row>
    <row r="58" spans="1:6">
      <c r="A58" s="1191"/>
      <c r="B58" s="1539"/>
      <c r="F58" s="296"/>
    </row>
    <row r="59" spans="1:6" ht="27" customHeight="1" thickBot="1">
      <c r="A59" s="2896" t="s">
        <v>2239</v>
      </c>
      <c r="B59" s="2898"/>
      <c r="C59" s="78" t="s">
        <v>972</v>
      </c>
      <c r="D59" s="429">
        <v>2.8570000000000002E-2</v>
      </c>
      <c r="E59" s="70">
        <v>75000</v>
      </c>
      <c r="F59" s="1532">
        <f>ROUND(E59*D59,0)</f>
        <v>2143</v>
      </c>
    </row>
    <row r="60" spans="1:6" ht="15.75" thickBot="1">
      <c r="A60" s="1533"/>
      <c r="B60" s="1534"/>
      <c r="C60" s="1535"/>
      <c r="D60" s="1534"/>
      <c r="E60" s="1537" t="s">
        <v>1223</v>
      </c>
      <c r="F60" s="1538">
        <f>SUM(F59)</f>
        <v>2143</v>
      </c>
    </row>
    <row r="61" spans="1:6" ht="15.75" thickBot="1">
      <c r="A61" s="1191"/>
      <c r="B61" s="1539"/>
      <c r="F61" s="296"/>
    </row>
    <row r="62" spans="1:6" ht="15.75" thickBot="1">
      <c r="A62" s="1533" t="s">
        <v>2240</v>
      </c>
      <c r="B62" s="1534"/>
      <c r="C62" s="1535"/>
      <c r="D62" s="1534"/>
      <c r="E62" s="1537" t="s">
        <v>1223</v>
      </c>
      <c r="F62" s="1538"/>
    </row>
    <row r="63" spans="1:6">
      <c r="A63" s="1549" t="s">
        <v>2241</v>
      </c>
      <c r="B63" s="1539"/>
      <c r="C63" s="1550" t="s">
        <v>362</v>
      </c>
      <c r="D63" s="396">
        <v>1.3</v>
      </c>
      <c r="E63">
        <v>25000</v>
      </c>
      <c r="F63" s="296">
        <f>ROUND(E63*D63,0)</f>
        <v>32500</v>
      </c>
    </row>
    <row r="64" spans="1:6">
      <c r="A64" s="2896" t="s">
        <v>2242</v>
      </c>
      <c r="B64" s="2898"/>
      <c r="C64" s="78" t="s">
        <v>362</v>
      </c>
      <c r="D64" s="1542">
        <v>1.3</v>
      </c>
      <c r="E64" s="70">
        <v>10000</v>
      </c>
      <c r="F64" s="1532">
        <f>ROUND(E64*D64,0)</f>
        <v>13000</v>
      </c>
    </row>
    <row r="65" spans="1:6">
      <c r="A65" s="1551"/>
      <c r="B65" s="1552"/>
      <c r="C65" s="1553"/>
      <c r="D65" s="1552"/>
      <c r="E65" s="1554"/>
      <c r="F65" s="1555">
        <f>F64+F63</f>
        <v>45500</v>
      </c>
    </row>
    <row r="66" spans="1:6" ht="15.75" thickBot="1">
      <c r="A66" s="294"/>
      <c r="F66" s="296"/>
    </row>
    <row r="67" spans="1:6" ht="15.75" thickBot="1">
      <c r="A67" s="2970" t="s">
        <v>1236</v>
      </c>
      <c r="B67" s="2971"/>
      <c r="C67" s="2971"/>
      <c r="D67" s="2971"/>
      <c r="E67" s="2972"/>
      <c r="F67" s="1556">
        <f>F65+F60+F55+F50</f>
        <v>86642</v>
      </c>
    </row>
    <row r="71" spans="1:6">
      <c r="A71" s="2998" t="s">
        <v>2237</v>
      </c>
      <c r="B71" s="2999"/>
      <c r="C71" s="2999"/>
      <c r="D71" s="3000"/>
      <c r="E71" s="2302"/>
      <c r="F71" s="2302"/>
    </row>
    <row r="72" spans="1:6">
      <c r="A72" s="3001"/>
      <c r="B72" s="2994"/>
      <c r="C72" s="2994"/>
      <c r="D72" s="2995"/>
      <c r="E72" s="2302"/>
      <c r="F72" s="2302"/>
    </row>
    <row r="73" spans="1:6">
      <c r="A73" s="3002"/>
      <c r="B73" s="3003"/>
      <c r="C73" s="3003"/>
      <c r="D73" s="3004"/>
      <c r="E73" s="2302"/>
      <c r="F73" s="2302"/>
    </row>
    <row r="74" spans="1:6" ht="18">
      <c r="A74" s="2997" t="s">
        <v>294</v>
      </c>
      <c r="B74" s="2997"/>
      <c r="C74" s="2997"/>
      <c r="D74" s="2997"/>
      <c r="E74" s="2302"/>
      <c r="F74" s="2302"/>
    </row>
    <row r="75" spans="1:6">
      <c r="A75" s="1557" t="str">
        <f>+A41</f>
        <v>PROYECTO</v>
      </c>
      <c r="B75" s="3005" t="str">
        <f>+B41</f>
        <v>CONSTRUCCION PARQUE DE LA FAMILIA MUNICIPIO DE GIRARDOTA</v>
      </c>
      <c r="C75" s="3006"/>
      <c r="D75" s="3006"/>
      <c r="E75" s="3006"/>
      <c r="F75" s="3007"/>
    </row>
    <row r="76" spans="1:6">
      <c r="A76" s="3008"/>
      <c r="B76" s="3009"/>
      <c r="C76" s="3009"/>
      <c r="D76" s="3009"/>
      <c r="E76" s="3009"/>
      <c r="F76" s="3010"/>
    </row>
    <row r="77" spans="1:6" ht="15.75">
      <c r="A77" s="2978" t="s">
        <v>840</v>
      </c>
      <c r="B77" s="2979"/>
      <c r="C77" s="2979"/>
      <c r="D77" s="2979"/>
      <c r="E77" s="2980"/>
      <c r="F77" s="2981"/>
    </row>
    <row r="78" spans="1:6">
      <c r="A78" s="2982" t="str">
        <f>+'Pres. Diseño Concep'!B9</f>
        <v>Suministro, transporte e instalación de tubería PVC-P, RDE 21, diámetro 1", incluye todos los accesorios en PVC de diámetro 1" que se requieran para su correcta instalación. Estos deberán estar correctamente pegados usando limpiador, soldadura y teflón apropiados, sin presentar fugas, fisuras o cualquier otra clase de anomalía. Se debe garantizar la correcta instalación y funcionamiento. Incluye además las perforaciones (canchas) de paredes o pisos que lo requieran  incluyendo cargue, transporte y botada de escombros en botaderos oficiales o donde indique la interventoría.</v>
      </c>
      <c r="B78" s="2983"/>
      <c r="C78" s="2983"/>
      <c r="D78" s="2984"/>
      <c r="E78" s="1525" t="s">
        <v>2230</v>
      </c>
      <c r="F78" s="1526" t="s">
        <v>310</v>
      </c>
    </row>
    <row r="79" spans="1:6" ht="39" customHeight="1">
      <c r="A79" s="2985"/>
      <c r="B79" s="2986"/>
      <c r="C79" s="2986"/>
      <c r="D79" s="2987"/>
      <c r="E79" s="1527">
        <f>+'Pres. Diseño Concep'!A9</f>
        <v>1.5</v>
      </c>
      <c r="F79" s="1528" t="str">
        <f>+'Pres. Diseño Concep'!C9</f>
        <v>m</v>
      </c>
    </row>
    <row r="81" spans="1:6">
      <c r="A81" s="2968" t="s">
        <v>1219</v>
      </c>
      <c r="B81" s="2969"/>
      <c r="C81" s="1547" t="s">
        <v>310</v>
      </c>
      <c r="D81" s="1547" t="s">
        <v>238</v>
      </c>
      <c r="E81" s="1547" t="s">
        <v>1220</v>
      </c>
      <c r="F81" s="1548" t="s">
        <v>1221</v>
      </c>
    </row>
    <row r="83" spans="1:6">
      <c r="A83" s="2896" t="s">
        <v>2243</v>
      </c>
      <c r="B83" s="2898"/>
      <c r="C83" s="78" t="s">
        <v>424</v>
      </c>
      <c r="D83" s="1558">
        <v>0.16666666666666666</v>
      </c>
      <c r="E83" s="70">
        <v>29000</v>
      </c>
      <c r="F83" s="1532">
        <f t="shared" ref="F83:F88" si="0">ROUND(E83*D83,0)</f>
        <v>4833</v>
      </c>
    </row>
    <row r="84" spans="1:6">
      <c r="A84" s="2896" t="s">
        <v>2244</v>
      </c>
      <c r="B84" s="2898"/>
      <c r="C84" s="78" t="s">
        <v>424</v>
      </c>
      <c r="D84" s="1558">
        <v>0.16666666666666666</v>
      </c>
      <c r="E84" s="70">
        <v>3000</v>
      </c>
      <c r="F84" s="1532">
        <f t="shared" si="0"/>
        <v>500</v>
      </c>
    </row>
    <row r="85" spans="1:6">
      <c r="A85" s="2896" t="s">
        <v>2245</v>
      </c>
      <c r="B85" s="2898"/>
      <c r="C85" s="78" t="s">
        <v>424</v>
      </c>
      <c r="D85" s="1558">
        <v>0.125</v>
      </c>
      <c r="E85" s="70">
        <v>4000</v>
      </c>
      <c r="F85" s="1532">
        <f t="shared" si="0"/>
        <v>500</v>
      </c>
    </row>
    <row r="86" spans="1:6">
      <c r="A86" s="2896" t="s">
        <v>1208</v>
      </c>
      <c r="B86" s="2898"/>
      <c r="C86" s="78" t="s">
        <v>863</v>
      </c>
      <c r="D86" s="1558">
        <v>3.3333333333333333E-2</v>
      </c>
      <c r="E86" s="70">
        <v>47000</v>
      </c>
      <c r="F86" s="1532">
        <f t="shared" si="0"/>
        <v>1567</v>
      </c>
    </row>
    <row r="87" spans="1:6">
      <c r="A87" s="2896" t="s">
        <v>1209</v>
      </c>
      <c r="B87" s="2898"/>
      <c r="C87" s="78" t="s">
        <v>424</v>
      </c>
      <c r="D87" s="1558">
        <v>3.3333333333333333E-2</v>
      </c>
      <c r="E87" s="70">
        <v>56000</v>
      </c>
      <c r="F87" s="1532">
        <f t="shared" si="0"/>
        <v>1867</v>
      </c>
    </row>
    <row r="88" spans="1:6" ht="15.75" thickBot="1">
      <c r="A88" s="2896"/>
      <c r="B88" s="2898"/>
      <c r="C88" s="78"/>
      <c r="D88" s="1558"/>
      <c r="E88" s="70"/>
      <c r="F88" s="1532">
        <f t="shared" si="0"/>
        <v>0</v>
      </c>
    </row>
    <row r="89" spans="1:6" ht="15.75" thickBot="1">
      <c r="A89" s="1533"/>
      <c r="B89" s="1534"/>
      <c r="C89" s="1535"/>
      <c r="D89" s="1534"/>
      <c r="E89" s="1537" t="s">
        <v>1223</v>
      </c>
      <c r="F89" s="1538">
        <f>SUM(F83:F88)</f>
        <v>9267</v>
      </c>
    </row>
    <row r="90" spans="1:6">
      <c r="A90" s="1539"/>
      <c r="B90" s="1539"/>
    </row>
    <row r="91" spans="1:6">
      <c r="A91" s="2968" t="s">
        <v>1224</v>
      </c>
      <c r="B91" s="2969"/>
      <c r="C91" s="1547" t="s">
        <v>310</v>
      </c>
      <c r="D91" s="1547" t="s">
        <v>238</v>
      </c>
      <c r="E91" s="1547" t="s">
        <v>1220</v>
      </c>
      <c r="F91" s="1548" t="s">
        <v>1221</v>
      </c>
    </row>
    <row r="92" spans="1:6">
      <c r="A92" s="1539"/>
      <c r="B92" s="1539"/>
    </row>
    <row r="93" spans="1:6" ht="15.75" thickBot="1">
      <c r="A93" s="2896" t="s">
        <v>910</v>
      </c>
      <c r="B93" s="2898"/>
      <c r="C93" s="78" t="s">
        <v>1226</v>
      </c>
      <c r="D93" s="1558">
        <v>0.01</v>
      </c>
      <c r="E93" s="70">
        <v>225636</v>
      </c>
      <c r="F93" s="1532">
        <f>ROUND(E93*D93,0)</f>
        <v>2256</v>
      </c>
    </row>
    <row r="94" spans="1:6" ht="15.75" thickBot="1">
      <c r="A94" s="1533"/>
      <c r="B94" s="1534"/>
      <c r="C94" s="1535"/>
      <c r="D94" s="1534"/>
      <c r="E94" s="1537" t="s">
        <v>1223</v>
      </c>
      <c r="F94" s="1538">
        <f>SUM(F93)</f>
        <v>2256</v>
      </c>
    </row>
    <row r="95" spans="1:6">
      <c r="A95" s="1539"/>
      <c r="B95" s="1539"/>
    </row>
    <row r="96" spans="1:6">
      <c r="A96" s="2968" t="s">
        <v>854</v>
      </c>
      <c r="B96" s="2969"/>
      <c r="C96" s="1547" t="s">
        <v>310</v>
      </c>
      <c r="D96" s="1547" t="s">
        <v>238</v>
      </c>
      <c r="E96" s="1547" t="s">
        <v>1220</v>
      </c>
      <c r="F96" s="1548" t="s">
        <v>1221</v>
      </c>
    </row>
    <row r="97" spans="1:6">
      <c r="A97" s="1539"/>
      <c r="B97" s="1539"/>
    </row>
    <row r="98" spans="1:6" ht="15.75" thickBot="1">
      <c r="A98" s="2896" t="s">
        <v>877</v>
      </c>
      <c r="B98" s="2898"/>
      <c r="C98" s="78" t="s">
        <v>1230</v>
      </c>
      <c r="D98" s="1558">
        <v>0.05</v>
      </c>
      <c r="E98" s="70">
        <f>+F94</f>
        <v>2256</v>
      </c>
      <c r="F98" s="1532">
        <f>ROUND(E98*D98,0)</f>
        <v>113</v>
      </c>
    </row>
    <row r="99" spans="1:6" ht="15.75" thickBot="1">
      <c r="A99" s="1533"/>
      <c r="B99" s="1534"/>
      <c r="C99" s="1535"/>
      <c r="D99" s="1534"/>
      <c r="E99" s="1537" t="s">
        <v>1223</v>
      </c>
      <c r="F99" s="1538">
        <f>SUM(F98)</f>
        <v>113</v>
      </c>
    </row>
    <row r="100" spans="1:6">
      <c r="A100" s="1539"/>
      <c r="B100" s="1539"/>
    </row>
    <row r="101" spans="1:6">
      <c r="A101" s="2968" t="s">
        <v>2234</v>
      </c>
      <c r="B101" s="2969"/>
      <c r="C101" s="1547" t="s">
        <v>310</v>
      </c>
      <c r="D101" s="1547" t="s">
        <v>238</v>
      </c>
      <c r="E101" s="1547" t="s">
        <v>1220</v>
      </c>
      <c r="F101" s="1548" t="s">
        <v>1221</v>
      </c>
    </row>
    <row r="102" spans="1:6">
      <c r="A102" s="1539"/>
      <c r="B102" s="1539"/>
    </row>
    <row r="103" spans="1:6">
      <c r="A103" s="2896"/>
      <c r="B103" s="2898"/>
      <c r="C103" s="78"/>
      <c r="D103" s="1531"/>
      <c r="E103" s="70"/>
      <c r="F103" s="1532">
        <f>ROUND(E103*D103,0)</f>
        <v>0</v>
      </c>
    </row>
    <row r="104" spans="1:6">
      <c r="A104" s="2896"/>
      <c r="B104" s="2898"/>
      <c r="C104" s="78"/>
      <c r="D104" s="1531"/>
      <c r="E104" s="70"/>
      <c r="F104" s="1532">
        <f>ROUND(E104*D104,0)</f>
        <v>0</v>
      </c>
    </row>
    <row r="105" spans="1:6" ht="15.75" thickBot="1">
      <c r="A105" s="2896"/>
      <c r="B105" s="2898"/>
      <c r="C105" s="78"/>
      <c r="D105" s="1531"/>
      <c r="E105" s="70"/>
      <c r="F105" s="1532">
        <f>ROUND(E105*D105,0)</f>
        <v>0</v>
      </c>
    </row>
    <row r="106" spans="1:6" ht="15.75" thickBot="1">
      <c r="A106" s="1533"/>
      <c r="B106" s="1534"/>
      <c r="C106" s="1535"/>
      <c r="D106" s="1534"/>
      <c r="E106" s="1537" t="s">
        <v>1223</v>
      </c>
      <c r="F106" s="1538">
        <f>SUM(F103,F104,F105)</f>
        <v>0</v>
      </c>
    </row>
    <row r="107" spans="1:6" ht="15.75" thickBot="1"/>
    <row r="108" spans="1:6" ht="15.75" thickBot="1">
      <c r="A108" s="2970" t="s">
        <v>1236</v>
      </c>
      <c r="B108" s="2971"/>
      <c r="C108" s="2971"/>
      <c r="D108" s="2971"/>
      <c r="E108" s="2972"/>
      <c r="F108" s="1559">
        <f>+F106+F99+F94+F89</f>
        <v>11636</v>
      </c>
    </row>
    <row r="112" spans="1:6">
      <c r="A112" s="2998" t="s">
        <v>2237</v>
      </c>
      <c r="B112" s="2999"/>
      <c r="C112" s="2999"/>
      <c r="D112" s="3000"/>
      <c r="E112" s="2302"/>
      <c r="F112" s="2302"/>
    </row>
    <row r="113" spans="1:6">
      <c r="A113" s="3001"/>
      <c r="B113" s="2994"/>
      <c r="C113" s="2994"/>
      <c r="D113" s="2995"/>
      <c r="E113" s="2302"/>
      <c r="F113" s="2302"/>
    </row>
    <row r="114" spans="1:6">
      <c r="A114" s="3002"/>
      <c r="B114" s="3003"/>
      <c r="C114" s="3003"/>
      <c r="D114" s="3004"/>
      <c r="E114" s="2302"/>
      <c r="F114" s="2302"/>
    </row>
    <row r="115" spans="1:6" ht="18">
      <c r="A115" s="2997" t="s">
        <v>294</v>
      </c>
      <c r="B115" s="2997"/>
      <c r="C115" s="2997"/>
      <c r="D115" s="2997"/>
      <c r="E115" s="2302"/>
      <c r="F115" s="2302"/>
    </row>
    <row r="116" spans="1:6">
      <c r="A116" s="1557" t="str">
        <f>+A75</f>
        <v>PROYECTO</v>
      </c>
      <c r="B116" s="3005" t="str">
        <f>+B75</f>
        <v>CONSTRUCCION PARQUE DE LA FAMILIA MUNICIPIO DE GIRARDOTA</v>
      </c>
      <c r="C116" s="3006"/>
      <c r="D116" s="3006"/>
      <c r="E116" s="3006"/>
      <c r="F116" s="3007"/>
    </row>
    <row r="117" spans="1:6">
      <c r="A117" s="3008"/>
      <c r="B117" s="3009"/>
      <c r="C117" s="3009"/>
      <c r="D117" s="3009"/>
      <c r="E117" s="3009"/>
      <c r="F117" s="3010"/>
    </row>
    <row r="118" spans="1:6" ht="15.75">
      <c r="A118" s="2978" t="s">
        <v>840</v>
      </c>
      <c r="B118" s="2979"/>
      <c r="C118" s="2979"/>
      <c r="D118" s="2979"/>
      <c r="E118" s="2980"/>
      <c r="F118" s="2981"/>
    </row>
    <row r="119" spans="1:6">
      <c r="A119" s="2982" t="str">
        <f>+'Pres. Diseño Concep'!B10</f>
        <v>Suministro, transporte e instalación de TUBERÍA PVC-SANITARIA, con un DIÁMETRO DE 6". Incluye suministro y transporte de los materiales, bocas, accesorios, pegante, limpiador,  y todos los elementos necesarios para su correcta instalación y funcionamiento.</v>
      </c>
      <c r="B119" s="2983"/>
      <c r="C119" s="2983"/>
      <c r="D119" s="2984"/>
      <c r="E119" s="1525" t="s">
        <v>2230</v>
      </c>
      <c r="F119" s="1526" t="s">
        <v>310</v>
      </c>
    </row>
    <row r="120" spans="1:6" ht="39" customHeight="1">
      <c r="A120" s="2985"/>
      <c r="B120" s="2986"/>
      <c r="C120" s="2986"/>
      <c r="D120" s="2987"/>
      <c r="E120" s="1527">
        <f>+'Pres. Diseño Concep'!A10</f>
        <v>1.6</v>
      </c>
      <c r="F120" s="1528" t="str">
        <f>+'Pres. Diseño Concep'!C10</f>
        <v>m</v>
      </c>
    </row>
    <row r="122" spans="1:6">
      <c r="A122" s="2968" t="s">
        <v>1219</v>
      </c>
      <c r="B122" s="2969"/>
      <c r="C122" s="1547" t="s">
        <v>310</v>
      </c>
      <c r="D122" s="1547" t="s">
        <v>238</v>
      </c>
      <c r="E122" s="1547" t="s">
        <v>1220</v>
      </c>
      <c r="F122" s="1548" t="s">
        <v>1221</v>
      </c>
    </row>
    <row r="124" spans="1:6">
      <c r="A124" s="2896" t="s">
        <v>2246</v>
      </c>
      <c r="B124" s="2898"/>
      <c r="C124" s="78" t="s">
        <v>424</v>
      </c>
      <c r="D124" s="1558">
        <v>0.16666666666666666</v>
      </c>
      <c r="E124" s="70">
        <v>198000</v>
      </c>
      <c r="F124" s="1532">
        <f t="shared" ref="F124:F130" si="1">ROUND(E124*D124,0)</f>
        <v>33000</v>
      </c>
    </row>
    <row r="125" spans="1:6">
      <c r="A125" s="2896" t="s">
        <v>2247</v>
      </c>
      <c r="B125" s="2898"/>
      <c r="C125" s="78" t="s">
        <v>424</v>
      </c>
      <c r="D125" s="1558">
        <v>0.16666666666666666</v>
      </c>
      <c r="E125" s="70">
        <v>39000</v>
      </c>
      <c r="F125" s="1532">
        <f t="shared" si="1"/>
        <v>6500</v>
      </c>
    </row>
    <row r="126" spans="1:6">
      <c r="A126" s="2896" t="s">
        <v>2248</v>
      </c>
      <c r="B126" s="2898"/>
      <c r="C126" s="78" t="s">
        <v>424</v>
      </c>
      <c r="D126" s="1558">
        <v>0.125</v>
      </c>
      <c r="E126" s="70">
        <v>126000</v>
      </c>
      <c r="F126" s="1532">
        <f t="shared" si="1"/>
        <v>15750</v>
      </c>
    </row>
    <row r="127" spans="1:6">
      <c r="A127" s="2896" t="s">
        <v>1208</v>
      </c>
      <c r="B127" s="2898"/>
      <c r="C127" s="78" t="s">
        <v>863</v>
      </c>
      <c r="D127" s="1558">
        <v>3.3333333333333333E-2</v>
      </c>
      <c r="E127" s="70">
        <v>47000</v>
      </c>
      <c r="F127" s="1532">
        <f t="shared" si="1"/>
        <v>1567</v>
      </c>
    </row>
    <row r="128" spans="1:6">
      <c r="A128" s="2896" t="s">
        <v>1209</v>
      </c>
      <c r="B128" s="2898"/>
      <c r="C128" s="78" t="s">
        <v>424</v>
      </c>
      <c r="D128" s="1558">
        <v>3.3333333333333333E-2</v>
      </c>
      <c r="E128" s="70">
        <v>56000</v>
      </c>
      <c r="F128" s="1532">
        <f t="shared" si="1"/>
        <v>1867</v>
      </c>
    </row>
    <row r="129" spans="1:6" ht="25.5">
      <c r="A129" s="1440" t="s">
        <v>2249</v>
      </c>
      <c r="B129" s="1441"/>
      <c r="C129" s="78" t="s">
        <v>362</v>
      </c>
      <c r="D129" s="1558">
        <f>1*0.5*0.05</f>
        <v>2.5000000000000001E-2</v>
      </c>
      <c r="E129" s="1560">
        <v>89000</v>
      </c>
      <c r="F129" s="1532">
        <f t="shared" si="1"/>
        <v>2225</v>
      </c>
    </row>
    <row r="130" spans="1:6" ht="15.75" thickBot="1">
      <c r="A130" s="2896"/>
      <c r="B130" s="2898"/>
      <c r="C130" s="78"/>
      <c r="D130" s="1558"/>
      <c r="E130" s="70"/>
      <c r="F130" s="1532">
        <f t="shared" si="1"/>
        <v>0</v>
      </c>
    </row>
    <row r="131" spans="1:6" ht="15.75" thickBot="1">
      <c r="A131" s="1533"/>
      <c r="B131" s="1534"/>
      <c r="C131" s="1535"/>
      <c r="D131" s="1534"/>
      <c r="E131" s="1537" t="s">
        <v>1223</v>
      </c>
      <c r="F131" s="1538">
        <f>SUM(F124:F130)</f>
        <v>60909</v>
      </c>
    </row>
    <row r="132" spans="1:6">
      <c r="A132" s="1539"/>
      <c r="B132" s="1539"/>
    </row>
    <row r="133" spans="1:6">
      <c r="A133" s="2968" t="s">
        <v>1224</v>
      </c>
      <c r="B133" s="2969"/>
      <c r="C133" s="1547" t="s">
        <v>310</v>
      </c>
      <c r="D133" s="1547" t="s">
        <v>238</v>
      </c>
      <c r="E133" s="1547" t="s">
        <v>1220</v>
      </c>
      <c r="F133" s="1548" t="s">
        <v>1221</v>
      </c>
    </row>
    <row r="134" spans="1:6">
      <c r="A134" s="1539"/>
      <c r="B134" s="1539"/>
    </row>
    <row r="135" spans="1:6" ht="15.75" thickBot="1">
      <c r="A135" s="2896" t="s">
        <v>910</v>
      </c>
      <c r="B135" s="2898"/>
      <c r="C135" s="78" t="s">
        <v>1226</v>
      </c>
      <c r="D135" s="1558">
        <v>0.01</v>
      </c>
      <c r="E135" s="70">
        <v>225636</v>
      </c>
      <c r="F135" s="1532">
        <f>ROUND(E135*D135,0)</f>
        <v>2256</v>
      </c>
    </row>
    <row r="136" spans="1:6" ht="15.75" thickBot="1">
      <c r="A136" s="1533"/>
      <c r="B136" s="1534"/>
      <c r="C136" s="1535"/>
      <c r="D136" s="1534"/>
      <c r="E136" s="1537" t="s">
        <v>1223</v>
      </c>
      <c r="F136" s="1538">
        <f>SUM(F135)</f>
        <v>2256</v>
      </c>
    </row>
    <row r="137" spans="1:6">
      <c r="A137" s="1539"/>
      <c r="B137" s="1539"/>
    </row>
    <row r="138" spans="1:6">
      <c r="A138" s="2968" t="s">
        <v>854</v>
      </c>
      <c r="B138" s="2969"/>
      <c r="C138" s="1547" t="s">
        <v>310</v>
      </c>
      <c r="D138" s="1547" t="s">
        <v>238</v>
      </c>
      <c r="E138" s="1547" t="s">
        <v>1220</v>
      </c>
      <c r="F138" s="1548" t="s">
        <v>1221</v>
      </c>
    </row>
    <row r="139" spans="1:6">
      <c r="A139" s="1539"/>
      <c r="B139" s="1539"/>
    </row>
    <row r="140" spans="1:6" ht="15.75" thickBot="1">
      <c r="A140" s="2896" t="s">
        <v>877</v>
      </c>
      <c r="B140" s="2898"/>
      <c r="C140" s="78" t="s">
        <v>1230</v>
      </c>
      <c r="D140" s="1558">
        <v>0.05</v>
      </c>
      <c r="E140" s="70">
        <f>+F136</f>
        <v>2256</v>
      </c>
      <c r="F140" s="1532">
        <f>ROUND(E140*D140,0)</f>
        <v>113</v>
      </c>
    </row>
    <row r="141" spans="1:6" ht="15.75" thickBot="1">
      <c r="A141" s="1533"/>
      <c r="B141" s="1534"/>
      <c r="C141" s="1535"/>
      <c r="D141" s="1534"/>
      <c r="E141" s="1537" t="s">
        <v>1223</v>
      </c>
      <c r="F141" s="1538">
        <f>SUM(F140)</f>
        <v>113</v>
      </c>
    </row>
    <row r="142" spans="1:6">
      <c r="A142" s="1539"/>
      <c r="B142" s="1539"/>
    </row>
    <row r="143" spans="1:6">
      <c r="A143" s="2968" t="s">
        <v>2234</v>
      </c>
      <c r="B143" s="2969"/>
      <c r="C143" s="1547" t="s">
        <v>310</v>
      </c>
      <c r="D143" s="1547" t="s">
        <v>238</v>
      </c>
      <c r="E143" s="1547" t="s">
        <v>1220</v>
      </c>
      <c r="F143" s="1548" t="s">
        <v>1221</v>
      </c>
    </row>
    <row r="144" spans="1:6">
      <c r="A144" s="1539"/>
      <c r="B144" s="1539"/>
    </row>
    <row r="145" spans="1:6">
      <c r="A145" s="2896"/>
      <c r="B145" s="2898"/>
      <c r="C145" s="78"/>
      <c r="D145" s="1531"/>
      <c r="E145" s="70"/>
      <c r="F145" s="1532">
        <f>ROUND(E145*D145,0)</f>
        <v>0</v>
      </c>
    </row>
    <row r="146" spans="1:6">
      <c r="A146" s="2896"/>
      <c r="B146" s="2898"/>
      <c r="C146" s="78"/>
      <c r="D146" s="1531"/>
      <c r="E146" s="70"/>
      <c r="F146" s="1532">
        <f>ROUND(E146*D146,0)</f>
        <v>0</v>
      </c>
    </row>
    <row r="147" spans="1:6" ht="15.75" thickBot="1">
      <c r="A147" s="2896"/>
      <c r="B147" s="2898"/>
      <c r="C147" s="78"/>
      <c r="D147" s="1531"/>
      <c r="E147" s="70"/>
      <c r="F147" s="1532">
        <f>ROUND(E147*D147,0)</f>
        <v>0</v>
      </c>
    </row>
    <row r="148" spans="1:6" ht="15.75" thickBot="1">
      <c r="A148" s="1533"/>
      <c r="B148" s="1534"/>
      <c r="C148" s="1535"/>
      <c r="D148" s="1534"/>
      <c r="E148" s="1537" t="s">
        <v>1223</v>
      </c>
      <c r="F148" s="1538">
        <f>SUM(F145,F146,F147)</f>
        <v>0</v>
      </c>
    </row>
    <row r="149" spans="1:6" ht="15.75" thickBot="1"/>
    <row r="150" spans="1:6" ht="15.75" thickBot="1">
      <c r="A150" s="2970" t="s">
        <v>1236</v>
      </c>
      <c r="B150" s="2971"/>
      <c r="C150" s="2971"/>
      <c r="D150" s="2971"/>
      <c r="E150" s="2972"/>
      <c r="F150" s="1559">
        <f>+F148+F141+F136+F131</f>
        <v>63278</v>
      </c>
    </row>
    <row r="153" spans="1:6" ht="15.75" thickBot="1"/>
    <row r="154" spans="1:6">
      <c r="A154" s="2990" t="s">
        <v>2237</v>
      </c>
      <c r="B154" s="2991"/>
      <c r="C154" s="2991"/>
      <c r="D154" s="2992"/>
      <c r="E154" s="2379"/>
      <c r="F154" s="2380"/>
    </row>
    <row r="155" spans="1:6">
      <c r="A155" s="2993"/>
      <c r="B155" s="2994"/>
      <c r="C155" s="2994"/>
      <c r="D155" s="2995"/>
      <c r="E155" s="2302"/>
      <c r="F155" s="2996"/>
    </row>
    <row r="156" spans="1:6">
      <c r="A156" s="2993"/>
      <c r="B156" s="2994"/>
      <c r="C156" s="2994"/>
      <c r="D156" s="2995"/>
      <c r="E156" s="2302"/>
      <c r="F156" s="2996"/>
    </row>
    <row r="157" spans="1:6" ht="18">
      <c r="A157" s="2997" t="s">
        <v>294</v>
      </c>
      <c r="B157" s="2997"/>
      <c r="C157" s="2997"/>
      <c r="D157" s="2997"/>
      <c r="E157" s="2302"/>
      <c r="F157" s="2996"/>
    </row>
    <row r="158" spans="1:6" ht="15.75" thickBot="1">
      <c r="A158" s="1561" t="str">
        <f>+A116</f>
        <v>PROYECTO</v>
      </c>
      <c r="B158" s="2973" t="str">
        <f>+B116</f>
        <v>CONSTRUCCION PARQUE DE LA FAMILIA MUNICIPIO DE GIRARDOTA</v>
      </c>
      <c r="C158" s="2973"/>
      <c r="D158" s="2973"/>
      <c r="E158" s="2973"/>
      <c r="F158" s="2974"/>
    </row>
    <row r="159" spans="1:6">
      <c r="A159" s="2975"/>
      <c r="B159" s="2976"/>
      <c r="C159" s="2976"/>
      <c r="D159" s="2976"/>
      <c r="E159" s="2976"/>
      <c r="F159" s="2977"/>
    </row>
    <row r="160" spans="1:6" ht="15.75">
      <c r="A160" s="2978" t="s">
        <v>840</v>
      </c>
      <c r="B160" s="2979"/>
      <c r="C160" s="2979"/>
      <c r="D160" s="2979"/>
      <c r="E160" s="2980"/>
      <c r="F160" s="2981"/>
    </row>
    <row r="161" spans="1:6">
      <c r="A161" s="2982" t="str">
        <f>+'Pres. Diseño Concep'!B12</f>
        <v>CAJA DE REGISTRO para red de aguas sanitarias DE 70X70CM. Incluye excavacion y lleno de vacios, Suministro transporte y construccion de concreto de 3000 psi para muros y losa de fondo de espesor 10cm y seccion 60x60, concreto para tapa de espesor 5 cm y seccion 70x70,  tapa con manija en varila de 1/2" y refuerzo en malla electrosoldada d=50 para cada lado, losa de fondo y tapa.</v>
      </c>
      <c r="B161" s="2983"/>
      <c r="C161" s="2983"/>
      <c r="D161" s="2984"/>
      <c r="E161" s="1525" t="s">
        <v>2230</v>
      </c>
      <c r="F161" s="1526" t="s">
        <v>310</v>
      </c>
    </row>
    <row r="162" spans="1:6" ht="55.9" customHeight="1">
      <c r="A162" s="2985"/>
      <c r="B162" s="2986"/>
      <c r="C162" s="2986"/>
      <c r="D162" s="2987"/>
      <c r="E162" s="1562">
        <f>+'Pres. Diseño Concep'!A12</f>
        <v>1.7</v>
      </c>
      <c r="F162" s="1528" t="str">
        <f>+'Pres. Diseño Concep'!C12</f>
        <v>und</v>
      </c>
    </row>
    <row r="163" spans="1:6">
      <c r="A163" s="294"/>
      <c r="F163" s="296"/>
    </row>
    <row r="164" spans="1:6">
      <c r="A164" s="2968" t="s">
        <v>1219</v>
      </c>
      <c r="B164" s="2969"/>
      <c r="C164" s="1547" t="s">
        <v>310</v>
      </c>
      <c r="D164" s="1547" t="s">
        <v>238</v>
      </c>
      <c r="E164" s="1547" t="s">
        <v>1220</v>
      </c>
      <c r="F164" s="1548" t="s">
        <v>1221</v>
      </c>
    </row>
    <row r="165" spans="1:6">
      <c r="A165" s="1191"/>
      <c r="B165" s="1539"/>
      <c r="F165" s="296"/>
    </row>
    <row r="166" spans="1:6">
      <c r="A166" s="2896" t="s">
        <v>932</v>
      </c>
      <c r="B166" s="2898"/>
      <c r="C166" s="78" t="s">
        <v>362</v>
      </c>
      <c r="D166" s="1558">
        <f>0.0544*4+0.064</f>
        <v>0.28159999999999996</v>
      </c>
      <c r="E166" s="70">
        <v>485920</v>
      </c>
      <c r="F166" s="1532">
        <f>ROUND(E166*D166,0)</f>
        <v>136835</v>
      </c>
    </row>
    <row r="167" spans="1:6">
      <c r="A167" s="2896" t="s">
        <v>2250</v>
      </c>
      <c r="B167" s="2898"/>
      <c r="C167" s="78" t="s">
        <v>424</v>
      </c>
      <c r="D167" s="1542">
        <v>1</v>
      </c>
      <c r="E167" s="70">
        <v>16000</v>
      </c>
      <c r="F167" s="1532">
        <f>ROUND(E167*D167,0)</f>
        <v>16000</v>
      </c>
    </row>
    <row r="168" spans="1:6" ht="25.5">
      <c r="A168" s="1563" t="s">
        <v>2251</v>
      </c>
      <c r="B168" s="1564"/>
      <c r="C168" s="78" t="s">
        <v>388</v>
      </c>
      <c r="D168" s="1542">
        <v>12</v>
      </c>
      <c r="E168" s="70">
        <v>5700</v>
      </c>
      <c r="F168" s="1532">
        <f>ROUND(E168*D168,0)</f>
        <v>68400</v>
      </c>
    </row>
    <row r="169" spans="1:6">
      <c r="A169" s="1563" t="s">
        <v>2209</v>
      </c>
      <c r="B169" s="1564"/>
      <c r="C169" s="78" t="s">
        <v>362</v>
      </c>
      <c r="D169" s="1542">
        <v>0.03</v>
      </c>
      <c r="E169" s="70">
        <v>438024</v>
      </c>
      <c r="F169" s="1532">
        <f>ROUND(E169*D169,0)</f>
        <v>13141</v>
      </c>
    </row>
    <row r="170" spans="1:6" ht="15.75" thickBot="1">
      <c r="A170" s="2988"/>
      <c r="B170" s="2989"/>
      <c r="C170" s="1565"/>
      <c r="D170" s="1566"/>
      <c r="E170" s="1567"/>
      <c r="F170" s="1568"/>
    </row>
    <row r="171" spans="1:6" ht="15.75" thickBot="1">
      <c r="A171" s="1533"/>
      <c r="B171" s="1534"/>
      <c r="C171" s="1535"/>
      <c r="D171" s="1534"/>
      <c r="E171" s="1537" t="s">
        <v>1223</v>
      </c>
      <c r="F171" s="1538">
        <f>SUM(F166:F169)</f>
        <v>234376</v>
      </c>
    </row>
    <row r="172" spans="1:6">
      <c r="A172" s="1191"/>
      <c r="B172" s="1539"/>
      <c r="F172" s="296"/>
    </row>
    <row r="173" spans="1:6">
      <c r="A173" s="2968" t="s">
        <v>1224</v>
      </c>
      <c r="B173" s="2969"/>
      <c r="C173" s="1547" t="s">
        <v>310</v>
      </c>
      <c r="D173" s="1547" t="s">
        <v>238</v>
      </c>
      <c r="E173" s="1547" t="s">
        <v>1220</v>
      </c>
      <c r="F173" s="1548" t="s">
        <v>1221</v>
      </c>
    </row>
    <row r="174" spans="1:6">
      <c r="A174" s="1191"/>
      <c r="B174" s="1539"/>
      <c r="F174" s="296"/>
    </row>
    <row r="175" spans="1:6" ht="15.75" thickBot="1">
      <c r="A175" s="2896" t="s">
        <v>910</v>
      </c>
      <c r="B175" s="2898"/>
      <c r="C175" s="78" t="s">
        <v>1226</v>
      </c>
      <c r="D175" s="1569">
        <v>3.5</v>
      </c>
      <c r="E175" s="70">
        <v>334276</v>
      </c>
      <c r="F175" s="1532">
        <f>ROUND(E175/D175,0)</f>
        <v>95507</v>
      </c>
    </row>
    <row r="176" spans="1:6" ht="15.75" thickBot="1">
      <c r="A176" s="1533"/>
      <c r="B176" s="1534"/>
      <c r="C176" s="1535"/>
      <c r="D176" s="1534"/>
      <c r="E176" s="1537" t="s">
        <v>1223</v>
      </c>
      <c r="F176" s="1538">
        <f>SUM(F175)</f>
        <v>95507</v>
      </c>
    </row>
    <row r="177" spans="1:6">
      <c r="A177" s="1191"/>
      <c r="B177" s="1539"/>
      <c r="F177" s="296"/>
    </row>
    <row r="178" spans="1:6">
      <c r="A178" s="2968" t="s">
        <v>854</v>
      </c>
      <c r="B178" s="2969"/>
      <c r="C178" s="1547" t="s">
        <v>310</v>
      </c>
      <c r="D178" s="1547" t="s">
        <v>238</v>
      </c>
      <c r="E178" s="1547" t="s">
        <v>1220</v>
      </c>
      <c r="F178" s="1548" t="s">
        <v>1221</v>
      </c>
    </row>
    <row r="179" spans="1:6">
      <c r="A179" s="1191"/>
      <c r="B179" s="1539"/>
      <c r="F179" s="296"/>
    </row>
    <row r="180" spans="1:6" ht="15.75" thickBot="1">
      <c r="A180" s="2896" t="s">
        <v>877</v>
      </c>
      <c r="B180" s="2898"/>
      <c r="C180" s="78" t="s">
        <v>1230</v>
      </c>
      <c r="D180" s="429">
        <v>0.05</v>
      </c>
      <c r="E180" s="70">
        <f>+F176</f>
        <v>95507</v>
      </c>
      <c r="F180" s="1532">
        <f>ROUND(E180*D180,0)</f>
        <v>4775</v>
      </c>
    </row>
    <row r="181" spans="1:6" ht="15.75" thickBot="1">
      <c r="A181" s="1533"/>
      <c r="B181" s="1534"/>
      <c r="C181" s="1535"/>
      <c r="D181" s="1534"/>
      <c r="E181" s="1537" t="s">
        <v>1223</v>
      </c>
      <c r="F181" s="1538">
        <f>SUM(F180)</f>
        <v>4775</v>
      </c>
    </row>
    <row r="182" spans="1:6">
      <c r="A182" s="1191"/>
      <c r="B182" s="1539"/>
      <c r="F182" s="296"/>
    </row>
    <row r="183" spans="1:6">
      <c r="A183" s="2968" t="s">
        <v>2234</v>
      </c>
      <c r="B183" s="2969"/>
      <c r="C183" s="1547" t="s">
        <v>310</v>
      </c>
      <c r="D183" s="1547" t="s">
        <v>238</v>
      </c>
      <c r="E183" s="1547" t="s">
        <v>1220</v>
      </c>
      <c r="F183" s="1548" t="s">
        <v>1221</v>
      </c>
    </row>
    <row r="184" spans="1:6">
      <c r="A184" s="1191"/>
      <c r="B184" s="1539"/>
      <c r="F184" s="296"/>
    </row>
    <row r="185" spans="1:6" ht="15.75" thickBot="1">
      <c r="A185" s="2896" t="s">
        <v>929</v>
      </c>
      <c r="B185" s="2898"/>
      <c r="C185" s="78" t="s">
        <v>972</v>
      </c>
      <c r="D185" s="429">
        <v>0.01</v>
      </c>
      <c r="E185" s="70">
        <v>50000</v>
      </c>
      <c r="F185" s="1532">
        <f>ROUND(E185*D185,0)</f>
        <v>500</v>
      </c>
    </row>
    <row r="186" spans="1:6" ht="15.75" thickBot="1">
      <c r="A186" s="1533"/>
      <c r="B186" s="1534"/>
      <c r="C186" s="1535"/>
      <c r="D186" s="1534"/>
      <c r="E186" s="1537" t="s">
        <v>1223</v>
      </c>
      <c r="F186" s="1538">
        <f>SUM(F185)</f>
        <v>500</v>
      </c>
    </row>
    <row r="187" spans="1:6">
      <c r="A187" s="1191"/>
      <c r="B187" s="1539"/>
      <c r="F187" s="296"/>
    </row>
    <row r="188" spans="1:6">
      <c r="A188" s="2968" t="s">
        <v>2252</v>
      </c>
      <c r="B188" s="2969"/>
      <c r="C188" s="1547" t="s">
        <v>310</v>
      </c>
      <c r="D188" s="1547" t="s">
        <v>238</v>
      </c>
      <c r="E188" s="1547" t="s">
        <v>1220</v>
      </c>
      <c r="F188" s="1548" t="s">
        <v>1221</v>
      </c>
    </row>
    <row r="189" spans="1:6">
      <c r="A189" s="1191"/>
      <c r="B189" s="1539"/>
      <c r="F189" s="296"/>
    </row>
    <row r="190" spans="1:6" ht="15.75" thickBot="1">
      <c r="A190" s="2896" t="s">
        <v>2253</v>
      </c>
      <c r="B190" s="2898"/>
      <c r="C190" s="78" t="s">
        <v>362</v>
      </c>
      <c r="D190" s="429">
        <v>8.4000000000000005E-2</v>
      </c>
      <c r="E190" s="70">
        <v>6813</v>
      </c>
      <c r="F190" s="1532">
        <f>ROUND(E190*D190,0)</f>
        <v>572</v>
      </c>
    </row>
    <row r="191" spans="1:6" ht="15.75" thickBot="1">
      <c r="A191" s="1533"/>
      <c r="B191" s="1534"/>
      <c r="C191" s="1535"/>
      <c r="D191" s="1534"/>
      <c r="E191" s="1537" t="s">
        <v>1223</v>
      </c>
      <c r="F191" s="1538">
        <f>SUM(F190)</f>
        <v>572</v>
      </c>
    </row>
    <row r="192" spans="1:6" ht="15.75" thickBot="1">
      <c r="A192" s="1191"/>
      <c r="B192" s="1539"/>
      <c r="F192" s="296"/>
    </row>
    <row r="193" spans="1:6" ht="15.75" thickBot="1">
      <c r="A193" s="2970" t="s">
        <v>1236</v>
      </c>
      <c r="B193" s="2971"/>
      <c r="C193" s="2971"/>
      <c r="D193" s="2971"/>
      <c r="E193" s="2972"/>
      <c r="F193" s="1559">
        <f>+F191+F186+F181+F176+F171</f>
        <v>335730</v>
      </c>
    </row>
  </sheetData>
  <mergeCells count="97">
    <mergeCell ref="A7:F7"/>
    <mergeCell ref="A1:D3"/>
    <mergeCell ref="E1:F3"/>
    <mergeCell ref="A4:D4"/>
    <mergeCell ref="B5:F5"/>
    <mergeCell ref="A6:F6"/>
    <mergeCell ref="A31:B31"/>
    <mergeCell ref="A8:D9"/>
    <mergeCell ref="A11:B11"/>
    <mergeCell ref="A12:B12"/>
    <mergeCell ref="A13:B13"/>
    <mergeCell ref="A16:B16"/>
    <mergeCell ref="A18:B18"/>
    <mergeCell ref="A19:B19"/>
    <mergeCell ref="A22:B22"/>
    <mergeCell ref="A24:B24"/>
    <mergeCell ref="A28:B28"/>
    <mergeCell ref="A30:B30"/>
    <mergeCell ref="A54:B54"/>
    <mergeCell ref="A34:E34"/>
    <mergeCell ref="A37:D39"/>
    <mergeCell ref="E37:F40"/>
    <mergeCell ref="A40:D40"/>
    <mergeCell ref="B41:F41"/>
    <mergeCell ref="A42:F42"/>
    <mergeCell ref="A43:F43"/>
    <mergeCell ref="A44:D45"/>
    <mergeCell ref="A49:B49"/>
    <mergeCell ref="A83:B83"/>
    <mergeCell ref="A59:B59"/>
    <mergeCell ref="A64:B64"/>
    <mergeCell ref="A67:E67"/>
    <mergeCell ref="A71:D73"/>
    <mergeCell ref="E71:F74"/>
    <mergeCell ref="A74:D74"/>
    <mergeCell ref="B75:F75"/>
    <mergeCell ref="A76:F76"/>
    <mergeCell ref="A77:F77"/>
    <mergeCell ref="A78:D79"/>
    <mergeCell ref="A81:B81"/>
    <mergeCell ref="A104:B104"/>
    <mergeCell ref="A84:B84"/>
    <mergeCell ref="A85:B85"/>
    <mergeCell ref="A86:B86"/>
    <mergeCell ref="A87:B87"/>
    <mergeCell ref="A88:B88"/>
    <mergeCell ref="A91:B91"/>
    <mergeCell ref="A93:B93"/>
    <mergeCell ref="A96:B96"/>
    <mergeCell ref="A98:B98"/>
    <mergeCell ref="A101:B101"/>
    <mergeCell ref="A103:B103"/>
    <mergeCell ref="A124:B124"/>
    <mergeCell ref="A105:B105"/>
    <mergeCell ref="A108:E108"/>
    <mergeCell ref="A112:D114"/>
    <mergeCell ref="E112:F115"/>
    <mergeCell ref="A115:D115"/>
    <mergeCell ref="B116:F116"/>
    <mergeCell ref="A117:F117"/>
    <mergeCell ref="A118:F118"/>
    <mergeCell ref="A119:D120"/>
    <mergeCell ref="A122:B122"/>
    <mergeCell ref="A146:B146"/>
    <mergeCell ref="A125:B125"/>
    <mergeCell ref="A126:B126"/>
    <mergeCell ref="A127:B127"/>
    <mergeCell ref="A128:B128"/>
    <mergeCell ref="A130:B130"/>
    <mergeCell ref="A133:B133"/>
    <mergeCell ref="A135:B135"/>
    <mergeCell ref="A138:B138"/>
    <mergeCell ref="A140:B140"/>
    <mergeCell ref="A143:B143"/>
    <mergeCell ref="A145:B145"/>
    <mergeCell ref="A147:B147"/>
    <mergeCell ref="A150:E150"/>
    <mergeCell ref="A154:D156"/>
    <mergeCell ref="E154:F157"/>
    <mergeCell ref="A157:D157"/>
    <mergeCell ref="A180:B180"/>
    <mergeCell ref="B158:F158"/>
    <mergeCell ref="A159:F159"/>
    <mergeCell ref="A160:F160"/>
    <mergeCell ref="A161:D162"/>
    <mergeCell ref="A164:B164"/>
    <mergeCell ref="A166:B166"/>
    <mergeCell ref="A167:B167"/>
    <mergeCell ref="A170:B170"/>
    <mergeCell ref="A173:B173"/>
    <mergeCell ref="A175:B175"/>
    <mergeCell ref="A178:B178"/>
    <mergeCell ref="A183:B183"/>
    <mergeCell ref="A185:B185"/>
    <mergeCell ref="A188:B188"/>
    <mergeCell ref="A190:B190"/>
    <mergeCell ref="A193:E193"/>
  </mergeCells>
  <hyperlinks>
    <hyperlink ref="E9" location="'PRESUPUESTO'!A2" display="'PRESUPUESTO'!A2" xr:uid="{0295D08F-1DC4-4489-BAFF-DFCEC66E2D19}"/>
    <hyperlink ref="E162" location="'PRESUPUESTO'!A502" display="'PRESUPUESTO'!A502" xr:uid="{3149A0EB-3A43-4914-AC81-FD34275EFC9C}"/>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T244"/>
  <sheetViews>
    <sheetView topLeftCell="R13" zoomScale="70" zoomScaleNormal="70" workbookViewId="0">
      <selection activeCell="R13" sqref="R13"/>
    </sheetView>
  </sheetViews>
  <sheetFormatPr defaultColWidth="11.42578125" defaultRowHeight="15"/>
  <cols>
    <col min="1" max="1" width="2.140625" customWidth="1"/>
    <col min="2" max="2" width="14.42578125" bestFit="1" customWidth="1"/>
    <col min="3" max="3" width="14.7109375" bestFit="1" customWidth="1"/>
    <col min="4" max="4" width="17" customWidth="1"/>
    <col min="5" max="5" width="15.140625" bestFit="1" customWidth="1"/>
    <col min="16" max="16" width="17.28515625" bestFit="1" customWidth="1"/>
    <col min="18" max="18" width="11.5703125"/>
    <col min="31" max="31" width="12.5703125" customWidth="1"/>
  </cols>
  <sheetData>
    <row r="1" spans="2:20">
      <c r="D1" t="s">
        <v>2254</v>
      </c>
    </row>
    <row r="2" spans="2:20">
      <c r="P2" t="s">
        <v>2255</v>
      </c>
      <c r="Q2" t="s">
        <v>459</v>
      </c>
      <c r="R2" t="s">
        <v>741</v>
      </c>
      <c r="S2" t="s">
        <v>2256</v>
      </c>
      <c r="T2" t="s">
        <v>2257</v>
      </c>
    </row>
    <row r="3" spans="2:20" ht="19.5" thickBot="1">
      <c r="D3" s="1039" t="s">
        <v>784</v>
      </c>
      <c r="P3" t="s">
        <v>2258</v>
      </c>
      <c r="Q3">
        <f>+G116+F127+F138</f>
        <v>280</v>
      </c>
      <c r="R3">
        <f>+Q3*6</f>
        <v>1680</v>
      </c>
      <c r="S3">
        <v>0.374</v>
      </c>
      <c r="T3">
        <f>+S3*R3</f>
        <v>628.32000000000005</v>
      </c>
    </row>
    <row r="4" spans="2:20" ht="15.75">
      <c r="B4" s="3052" t="s">
        <v>2259</v>
      </c>
      <c r="C4" s="3053"/>
      <c r="D4" s="3053"/>
      <c r="E4" s="3053"/>
      <c r="F4" s="3054"/>
      <c r="P4" s="1059" t="s">
        <v>2260</v>
      </c>
      <c r="Q4">
        <f>+F16+E40+E51+F72+E99+E110+H122+H133+H144+G158+G162+H167+F181+F201+G215+G219+H224+H225</f>
        <v>1519</v>
      </c>
      <c r="R4">
        <f>+Q4*6</f>
        <v>9114</v>
      </c>
      <c r="S4">
        <v>0.56000000000000005</v>
      </c>
      <c r="T4">
        <f>+S4*R4</f>
        <v>5103.84</v>
      </c>
    </row>
    <row r="5" spans="2:20" ht="15.75">
      <c r="B5" s="3048" t="s">
        <v>2261</v>
      </c>
      <c r="C5" s="3049"/>
      <c r="D5" s="3049"/>
      <c r="E5" s="3049"/>
      <c r="F5" s="3050"/>
      <c r="P5" t="s">
        <v>2262</v>
      </c>
      <c r="Q5">
        <f>+E29+H166+G191+H199+H230</f>
        <v>213</v>
      </c>
      <c r="R5">
        <f>+Q5*6</f>
        <v>1278</v>
      </c>
      <c r="S5">
        <v>1</v>
      </c>
      <c r="T5">
        <f>+S5*R5</f>
        <v>1278</v>
      </c>
    </row>
    <row r="6" spans="2:20">
      <c r="B6" s="531" t="s">
        <v>2263</v>
      </c>
      <c r="C6" s="234" t="s">
        <v>2264</v>
      </c>
      <c r="D6" s="234" t="s">
        <v>2265</v>
      </c>
      <c r="E6" s="234" t="s">
        <v>2266</v>
      </c>
      <c r="F6" s="400" t="s">
        <v>2267</v>
      </c>
      <c r="P6" t="s">
        <v>2268</v>
      </c>
      <c r="Q6">
        <f>+E35+E46+F87+E94+E105+G150+G207+H229</f>
        <v>301</v>
      </c>
      <c r="R6">
        <f>+Q6*6</f>
        <v>1806</v>
      </c>
      <c r="S6">
        <v>1.56</v>
      </c>
      <c r="T6">
        <f>+S6*R6</f>
        <v>2817.36</v>
      </c>
    </row>
    <row r="7" spans="2:20">
      <c r="B7" s="531" t="s">
        <v>2269</v>
      </c>
      <c r="C7" s="234">
        <v>2.93</v>
      </c>
      <c r="D7" s="234">
        <v>20</v>
      </c>
      <c r="E7" s="234">
        <v>0.8</v>
      </c>
      <c r="F7" s="400">
        <f>+E7*D7</f>
        <v>16</v>
      </c>
    </row>
    <row r="8" spans="2:20">
      <c r="B8" s="531" t="s">
        <v>2270</v>
      </c>
      <c r="C8" s="234">
        <v>2.93</v>
      </c>
      <c r="D8" s="234">
        <v>20</v>
      </c>
      <c r="E8" s="234">
        <v>0.8</v>
      </c>
      <c r="F8" s="400">
        <f t="shared" ref="F8:F14" si="0">+E8*D8</f>
        <v>16</v>
      </c>
      <c r="T8" s="943">
        <f>SUM(T3:T7)</f>
        <v>9827.52</v>
      </c>
    </row>
    <row r="9" spans="2:20">
      <c r="B9" s="531" t="s">
        <v>2271</v>
      </c>
      <c r="C9" s="234">
        <v>2.93</v>
      </c>
      <c r="D9" s="234">
        <v>20</v>
      </c>
      <c r="E9" s="234">
        <v>0.8</v>
      </c>
      <c r="F9" s="400">
        <f t="shared" si="0"/>
        <v>16</v>
      </c>
    </row>
    <row r="10" spans="2:20">
      <c r="B10" s="531" t="s">
        <v>2272</v>
      </c>
      <c r="C10" s="234">
        <v>2.93</v>
      </c>
      <c r="D10" s="234">
        <v>20</v>
      </c>
      <c r="E10" s="234">
        <v>0.8</v>
      </c>
      <c r="F10" s="400">
        <f t="shared" si="0"/>
        <v>16</v>
      </c>
    </row>
    <row r="11" spans="2:20" ht="6" customHeight="1">
      <c r="B11" s="531"/>
      <c r="C11" s="234"/>
      <c r="D11" s="234"/>
      <c r="E11" s="234"/>
      <c r="F11" s="400"/>
    </row>
    <row r="12" spans="2:20">
      <c r="B12" s="531" t="s">
        <v>2273</v>
      </c>
      <c r="C12" s="234">
        <v>4.01</v>
      </c>
      <c r="D12" s="234">
        <v>25</v>
      </c>
      <c r="E12" s="234">
        <v>0.8</v>
      </c>
      <c r="F12" s="400">
        <f t="shared" si="0"/>
        <v>20</v>
      </c>
    </row>
    <row r="13" spans="2:20">
      <c r="B13" s="531" t="s">
        <v>2274</v>
      </c>
      <c r="C13" s="234">
        <v>4.01</v>
      </c>
      <c r="D13" s="234">
        <v>25</v>
      </c>
      <c r="E13" s="234">
        <v>0.8</v>
      </c>
      <c r="F13" s="400">
        <f t="shared" si="0"/>
        <v>20</v>
      </c>
    </row>
    <row r="14" spans="2:20">
      <c r="B14" s="531" t="s">
        <v>2275</v>
      </c>
      <c r="C14" s="234">
        <v>4.01</v>
      </c>
      <c r="D14" s="234">
        <v>25</v>
      </c>
      <c r="E14" s="234">
        <v>0.8</v>
      </c>
      <c r="F14" s="400">
        <f t="shared" si="0"/>
        <v>20</v>
      </c>
    </row>
    <row r="15" spans="2:20">
      <c r="B15" s="294"/>
      <c r="E15" s="326" t="s">
        <v>2267</v>
      </c>
      <c r="F15" s="1031">
        <f>SUM(F7:F14)</f>
        <v>124</v>
      </c>
    </row>
    <row r="16" spans="2:20">
      <c r="B16" s="294"/>
      <c r="E16" s="326" t="s">
        <v>2276</v>
      </c>
      <c r="F16" s="1055">
        <f>+ROUND(F15/6,0)</f>
        <v>21</v>
      </c>
    </row>
    <row r="17" spans="2:6" ht="4.1500000000000004" customHeight="1">
      <c r="B17" s="294"/>
      <c r="F17" s="296"/>
    </row>
    <row r="18" spans="2:6" ht="15.75">
      <c r="B18" s="3065" t="s">
        <v>2277</v>
      </c>
      <c r="C18" s="3066"/>
      <c r="D18" s="3066"/>
      <c r="E18" s="3066"/>
      <c r="F18" s="3067"/>
    </row>
    <row r="19" spans="2:6">
      <c r="B19" s="531" t="s">
        <v>2263</v>
      </c>
      <c r="C19" s="234" t="s">
        <v>2264</v>
      </c>
      <c r="D19" s="234" t="s">
        <v>2278</v>
      </c>
      <c r="E19" s="234" t="s">
        <v>2267</v>
      </c>
      <c r="F19" s="296"/>
    </row>
    <row r="20" spans="2:6">
      <c r="B20" s="531" t="s">
        <v>2269</v>
      </c>
      <c r="C20" s="234">
        <v>2.93</v>
      </c>
      <c r="D20" s="234">
        <v>4</v>
      </c>
      <c r="E20" s="234">
        <f>+ROUND(PRODUCT(C20:D20),0)</f>
        <v>12</v>
      </c>
      <c r="F20" s="296"/>
    </row>
    <row r="21" spans="2:6">
      <c r="B21" s="531" t="s">
        <v>2270</v>
      </c>
      <c r="C21" s="234">
        <v>2.93</v>
      </c>
      <c r="D21" s="234">
        <v>4</v>
      </c>
      <c r="E21" s="234">
        <f t="shared" ref="E21:E27" si="1">+ROUND(PRODUCT(C21:D21),0)</f>
        <v>12</v>
      </c>
      <c r="F21" s="296"/>
    </row>
    <row r="22" spans="2:6">
      <c r="B22" s="531" t="s">
        <v>2271</v>
      </c>
      <c r="C22" s="234">
        <v>2.93</v>
      </c>
      <c r="D22" s="234">
        <v>4</v>
      </c>
      <c r="E22" s="234">
        <f t="shared" si="1"/>
        <v>12</v>
      </c>
      <c r="F22" s="296"/>
    </row>
    <row r="23" spans="2:6">
      <c r="B23" s="531" t="s">
        <v>2272</v>
      </c>
      <c r="C23" s="234">
        <v>2.93</v>
      </c>
      <c r="D23" s="234">
        <v>4</v>
      </c>
      <c r="E23" s="234">
        <f t="shared" si="1"/>
        <v>12</v>
      </c>
      <c r="F23" s="296"/>
    </row>
    <row r="24" spans="2:6" ht="5.45" customHeight="1">
      <c r="B24" s="531"/>
      <c r="C24" s="234"/>
      <c r="D24" s="234"/>
      <c r="E24" s="234"/>
      <c r="F24" s="296"/>
    </row>
    <row r="25" spans="2:6">
      <c r="B25" s="531" t="s">
        <v>2273</v>
      </c>
      <c r="C25" s="234">
        <v>4.01</v>
      </c>
      <c r="D25" s="234">
        <v>4</v>
      </c>
      <c r="E25" s="234">
        <f t="shared" si="1"/>
        <v>16</v>
      </c>
      <c r="F25" s="296"/>
    </row>
    <row r="26" spans="2:6">
      <c r="B26" s="531" t="s">
        <v>2274</v>
      </c>
      <c r="C26" s="234">
        <v>4.01</v>
      </c>
      <c r="D26" s="234">
        <v>4</v>
      </c>
      <c r="E26" s="234">
        <f t="shared" si="1"/>
        <v>16</v>
      </c>
      <c r="F26" s="296"/>
    </row>
    <row r="27" spans="2:6">
      <c r="B27" s="531" t="s">
        <v>2275</v>
      </c>
      <c r="C27" s="234">
        <v>4.01</v>
      </c>
      <c r="D27" s="234">
        <v>4</v>
      </c>
      <c r="E27" s="234">
        <f t="shared" si="1"/>
        <v>16</v>
      </c>
      <c r="F27" s="296"/>
    </row>
    <row r="28" spans="2:6">
      <c r="B28" s="294"/>
      <c r="D28" s="326" t="s">
        <v>2267</v>
      </c>
      <c r="E28" s="326">
        <f>SUM(E20:E27)</f>
        <v>96</v>
      </c>
      <c r="F28" s="296"/>
    </row>
    <row r="29" spans="2:6" ht="15.75" thickBot="1">
      <c r="B29" s="297"/>
      <c r="C29" s="298"/>
      <c r="D29" s="534" t="s">
        <v>2276</v>
      </c>
      <c r="E29" s="534">
        <f>+E28/6</f>
        <v>16</v>
      </c>
      <c r="F29" s="1032"/>
    </row>
    <row r="30" spans="2:6" ht="15.75" thickBot="1"/>
    <row r="31" spans="2:6" ht="15.75">
      <c r="B31" s="3052" t="s">
        <v>2279</v>
      </c>
      <c r="C31" s="3053"/>
      <c r="D31" s="3053"/>
      <c r="E31" s="3054"/>
    </row>
    <row r="32" spans="2:6" ht="15.75">
      <c r="B32" s="3062" t="s">
        <v>2280</v>
      </c>
      <c r="C32" s="3063"/>
      <c r="D32" s="3063"/>
      <c r="E32" s="3064"/>
    </row>
    <row r="33" spans="2:5">
      <c r="B33" s="531" t="s">
        <v>2281</v>
      </c>
      <c r="C33" s="234" t="s">
        <v>2282</v>
      </c>
      <c r="D33" s="234" t="s">
        <v>2283</v>
      </c>
      <c r="E33" s="400" t="s">
        <v>2267</v>
      </c>
    </row>
    <row r="34" spans="2:5">
      <c r="B34" s="531">
        <v>3.6</v>
      </c>
      <c r="C34" s="234">
        <v>8</v>
      </c>
      <c r="D34" s="234">
        <v>6</v>
      </c>
      <c r="E34" s="400">
        <f>+ROUND(PRODUCT(B34:D34),0)</f>
        <v>173</v>
      </c>
    </row>
    <row r="35" spans="2:5">
      <c r="B35" s="294"/>
      <c r="D35" s="326" t="s">
        <v>2276</v>
      </c>
      <c r="E35" s="1031">
        <f>+ROUND(E34/6,0)</f>
        <v>29</v>
      </c>
    </row>
    <row r="36" spans="2:5">
      <c r="B36" s="294"/>
      <c r="E36" s="296"/>
    </row>
    <row r="37" spans="2:5" ht="15.75">
      <c r="B37" s="3062" t="s">
        <v>2261</v>
      </c>
      <c r="C37" s="3063"/>
      <c r="D37" s="3063"/>
      <c r="E37" s="3064"/>
    </row>
    <row r="38" spans="2:5">
      <c r="B38" s="531" t="s">
        <v>2284</v>
      </c>
      <c r="C38" s="234" t="s">
        <v>2281</v>
      </c>
      <c r="D38" s="234" t="s">
        <v>2285</v>
      </c>
      <c r="E38" s="400" t="s">
        <v>2267</v>
      </c>
    </row>
    <row r="39" spans="2:5">
      <c r="B39" s="531">
        <v>0.6</v>
      </c>
      <c r="C39" s="1033">
        <f>3.1416*B39</f>
        <v>1.88496</v>
      </c>
      <c r="D39" s="234">
        <v>25</v>
      </c>
      <c r="E39" s="400">
        <f>+ROUND(PRODUCT(C39,D34,D39),0)</f>
        <v>283</v>
      </c>
    </row>
    <row r="40" spans="2:5" ht="15.75" thickBot="1">
      <c r="B40" s="297"/>
      <c r="C40" s="298"/>
      <c r="D40" s="534" t="s">
        <v>2276</v>
      </c>
      <c r="E40" s="1056">
        <f>+ROUND(E39/6,0)</f>
        <v>47</v>
      </c>
    </row>
    <row r="41" spans="2:5" ht="15.75" thickBot="1"/>
    <row r="42" spans="2:5" ht="15.75">
      <c r="B42" s="3052" t="s">
        <v>2286</v>
      </c>
      <c r="C42" s="3053"/>
      <c r="D42" s="3053"/>
      <c r="E42" s="3054"/>
    </row>
    <row r="43" spans="2:5" ht="15.75">
      <c r="B43" s="3048" t="s">
        <v>2287</v>
      </c>
      <c r="C43" s="3049"/>
      <c r="D43" s="3049"/>
      <c r="E43" s="3050"/>
    </row>
    <row r="44" spans="2:5">
      <c r="B44" s="531" t="s">
        <v>2281</v>
      </c>
      <c r="C44" s="234" t="s">
        <v>2282</v>
      </c>
      <c r="D44" s="234" t="s">
        <v>2288</v>
      </c>
      <c r="E44" s="400" t="s">
        <v>2267</v>
      </c>
    </row>
    <row r="45" spans="2:5">
      <c r="B45" s="531">
        <v>1.05</v>
      </c>
      <c r="C45" s="234">
        <v>5</v>
      </c>
      <c r="D45" s="234">
        <v>6</v>
      </c>
      <c r="E45" s="400">
        <f>+ROUND(PRODUCT(B45:D45),0)</f>
        <v>32</v>
      </c>
    </row>
    <row r="46" spans="2:5">
      <c r="B46" s="294"/>
      <c r="D46" s="1035" t="s">
        <v>2276</v>
      </c>
      <c r="E46" s="1036">
        <f>+ROUND(E45/6,0)</f>
        <v>5</v>
      </c>
    </row>
    <row r="47" spans="2:5">
      <c r="B47" s="294"/>
      <c r="E47" s="296"/>
    </row>
    <row r="48" spans="2:5" ht="15.75">
      <c r="B48" s="3062" t="s">
        <v>2289</v>
      </c>
      <c r="C48" s="3063"/>
      <c r="D48" s="3063"/>
      <c r="E48" s="3064"/>
    </row>
    <row r="49" spans="2:19">
      <c r="B49" s="531" t="s">
        <v>2281</v>
      </c>
      <c r="C49" s="234" t="s">
        <v>2290</v>
      </c>
      <c r="D49" s="234" t="s">
        <v>2288</v>
      </c>
      <c r="E49" s="400" t="s">
        <v>2267</v>
      </c>
    </row>
    <row r="50" spans="2:19">
      <c r="B50" s="531">
        <v>0.8</v>
      </c>
      <c r="C50" s="234">
        <v>5</v>
      </c>
      <c r="D50" s="234">
        <v>6</v>
      </c>
      <c r="E50" s="400">
        <f>+ROUND(PRODUCT(B50:D50),0)</f>
        <v>24</v>
      </c>
    </row>
    <row r="51" spans="2:19" ht="15.75" thickBot="1">
      <c r="B51" s="297"/>
      <c r="C51" s="298"/>
      <c r="D51" s="1037" t="s">
        <v>2276</v>
      </c>
      <c r="E51" s="1057">
        <f>+ROUND(E50/6,0)</f>
        <v>4</v>
      </c>
    </row>
    <row r="52" spans="2:19">
      <c r="P52" t="s">
        <v>1194</v>
      </c>
      <c r="Q52">
        <v>15</v>
      </c>
      <c r="S52" t="s">
        <v>459</v>
      </c>
    </row>
    <row r="53" spans="2:19">
      <c r="P53" t="s">
        <v>2291</v>
      </c>
      <c r="Q53">
        <v>9</v>
      </c>
      <c r="S53" t="s">
        <v>459</v>
      </c>
    </row>
    <row r="56" spans="2:19" ht="14.45" customHeight="1" thickBot="1">
      <c r="B56" s="3071" t="s">
        <v>2292</v>
      </c>
      <c r="C56" s="3071"/>
      <c r="D56" s="3071"/>
      <c r="E56" s="3071"/>
      <c r="F56" s="3071"/>
      <c r="Q56" t="s">
        <v>1198</v>
      </c>
    </row>
    <row r="57" spans="2:19" ht="15.75">
      <c r="B57" s="3052" t="s">
        <v>2259</v>
      </c>
      <c r="C57" s="3053"/>
      <c r="D57" s="3053"/>
      <c r="E57" s="3053"/>
      <c r="F57" s="3054"/>
      <c r="P57" t="s">
        <v>2293</v>
      </c>
      <c r="Q57" t="s">
        <v>727</v>
      </c>
    </row>
    <row r="58" spans="2:19" ht="15.75">
      <c r="B58" s="3048" t="s">
        <v>2261</v>
      </c>
      <c r="C58" s="3049"/>
      <c r="D58" s="3049"/>
      <c r="E58" s="3049"/>
      <c r="F58" s="3050"/>
      <c r="P58">
        <v>103</v>
      </c>
      <c r="Q58">
        <v>2</v>
      </c>
      <c r="S58">
        <f>+P58*Q58</f>
        <v>206</v>
      </c>
    </row>
    <row r="59" spans="2:19">
      <c r="B59" s="531" t="s">
        <v>2263</v>
      </c>
      <c r="C59" s="234" t="s">
        <v>2264</v>
      </c>
      <c r="D59" s="234" t="s">
        <v>2265</v>
      </c>
      <c r="E59" s="234" t="s">
        <v>2266</v>
      </c>
      <c r="F59" s="400" t="s">
        <v>2267</v>
      </c>
      <c r="P59">
        <v>48</v>
      </c>
      <c r="Q59">
        <v>2</v>
      </c>
      <c r="S59">
        <f>+P59*Q59</f>
        <v>96</v>
      </c>
    </row>
    <row r="60" spans="2:19">
      <c r="B60" s="531" t="s">
        <v>2269</v>
      </c>
      <c r="C60" s="234">
        <v>5.54</v>
      </c>
      <c r="D60" s="234">
        <v>33</v>
      </c>
      <c r="E60" s="234">
        <v>1.2</v>
      </c>
      <c r="F60" s="400">
        <f t="shared" ref="F60:F65" si="2">+E60*D60</f>
        <v>39.6</v>
      </c>
      <c r="P60">
        <v>29</v>
      </c>
      <c r="Q60">
        <v>4</v>
      </c>
      <c r="S60">
        <f>+P60*Q60</f>
        <v>116</v>
      </c>
    </row>
    <row r="61" spans="2:19">
      <c r="B61" s="531" t="s">
        <v>2270</v>
      </c>
      <c r="C61" s="234">
        <v>5.54</v>
      </c>
      <c r="D61" s="234">
        <v>33</v>
      </c>
      <c r="E61" s="234">
        <v>1.2</v>
      </c>
      <c r="F61" s="400">
        <f t="shared" si="2"/>
        <v>39.6</v>
      </c>
      <c r="P61">
        <v>20</v>
      </c>
      <c r="Q61">
        <v>2</v>
      </c>
      <c r="S61">
        <f>+P61*Q61</f>
        <v>40</v>
      </c>
    </row>
    <row r="62" spans="2:19">
      <c r="B62" s="531" t="s">
        <v>2294</v>
      </c>
      <c r="C62" s="234">
        <v>5.54</v>
      </c>
      <c r="D62" s="234">
        <v>33</v>
      </c>
      <c r="E62" s="234">
        <v>1.2</v>
      </c>
      <c r="F62" s="400">
        <f t="shared" si="2"/>
        <v>39.6</v>
      </c>
      <c r="P62">
        <v>38</v>
      </c>
      <c r="Q62">
        <v>1</v>
      </c>
      <c r="S62">
        <f>+P62*Q62</f>
        <v>38</v>
      </c>
    </row>
    <row r="63" spans="2:19">
      <c r="B63" s="531" t="s">
        <v>2271</v>
      </c>
      <c r="C63" s="234">
        <v>5.54</v>
      </c>
      <c r="D63" s="234">
        <v>33</v>
      </c>
      <c r="E63" s="234">
        <v>1.2</v>
      </c>
      <c r="F63" s="400">
        <f t="shared" si="2"/>
        <v>39.6</v>
      </c>
    </row>
    <row r="64" spans="2:19">
      <c r="B64" s="531" t="s">
        <v>2272</v>
      </c>
      <c r="C64" s="234">
        <v>5.54</v>
      </c>
      <c r="D64" s="234">
        <v>33</v>
      </c>
      <c r="E64" s="234">
        <v>1.2</v>
      </c>
      <c r="F64" s="400">
        <f t="shared" si="2"/>
        <v>39.6</v>
      </c>
    </row>
    <row r="65" spans="2:19">
      <c r="B65" s="531" t="s">
        <v>2295</v>
      </c>
      <c r="C65" s="234">
        <v>5.54</v>
      </c>
      <c r="D65" s="234">
        <v>33</v>
      </c>
      <c r="E65" s="234">
        <v>1.2</v>
      </c>
      <c r="F65" s="400">
        <f t="shared" si="2"/>
        <v>39.6</v>
      </c>
    </row>
    <row r="66" spans="2:19">
      <c r="B66" s="531"/>
      <c r="C66" s="234"/>
      <c r="D66" s="234"/>
      <c r="E66" s="234"/>
      <c r="F66" s="400"/>
    </row>
    <row r="67" spans="2:19">
      <c r="B67" s="531" t="s">
        <v>2273</v>
      </c>
      <c r="C67" s="234">
        <v>7.7</v>
      </c>
      <c r="D67" s="234">
        <v>44</v>
      </c>
      <c r="E67" s="234">
        <v>1.2</v>
      </c>
      <c r="F67" s="400">
        <f>+E67*D67</f>
        <v>52.8</v>
      </c>
    </row>
    <row r="68" spans="2:19">
      <c r="B68" s="531" t="s">
        <v>2274</v>
      </c>
      <c r="C68" s="234">
        <v>7.7</v>
      </c>
      <c r="D68" s="234">
        <v>44</v>
      </c>
      <c r="E68" s="234">
        <v>1.2</v>
      </c>
      <c r="F68" s="400">
        <f>+E68*D68</f>
        <v>52.8</v>
      </c>
      <c r="Q68" s="396" t="s">
        <v>353</v>
      </c>
      <c r="R68" s="396"/>
      <c r="S68">
        <f>SUM(S58:S62)</f>
        <v>496</v>
      </c>
    </row>
    <row r="69" spans="2:19">
      <c r="B69" s="531" t="s">
        <v>2275</v>
      </c>
      <c r="C69" s="234">
        <v>7.7</v>
      </c>
      <c r="D69" s="234">
        <v>44</v>
      </c>
      <c r="E69" s="234">
        <v>1.2</v>
      </c>
      <c r="F69" s="400">
        <f>+E69*D69</f>
        <v>52.8</v>
      </c>
    </row>
    <row r="70" spans="2:19">
      <c r="B70" s="531" t="s">
        <v>2296</v>
      </c>
      <c r="C70" s="234">
        <v>7.7</v>
      </c>
      <c r="D70" s="234">
        <v>44</v>
      </c>
      <c r="E70" s="234">
        <v>1.2</v>
      </c>
      <c r="F70" s="400">
        <f>+E70*D70</f>
        <v>52.8</v>
      </c>
    </row>
    <row r="71" spans="2:19">
      <c r="B71" s="294"/>
      <c r="E71" s="326" t="s">
        <v>2267</v>
      </c>
      <c r="F71" s="1031">
        <f>SUM(F60:F70)</f>
        <v>448.8</v>
      </c>
    </row>
    <row r="72" spans="2:19">
      <c r="B72" s="294"/>
      <c r="E72" s="326" t="s">
        <v>2276</v>
      </c>
      <c r="F72" s="1055">
        <f>ROUND(F71/6,0)</f>
        <v>75</v>
      </c>
    </row>
    <row r="73" spans="2:19">
      <c r="B73" s="294"/>
      <c r="F73" s="296"/>
    </row>
    <row r="74" spans="2:19" ht="15.75">
      <c r="B74" s="3068" t="s">
        <v>2280</v>
      </c>
      <c r="C74" s="3069"/>
      <c r="D74" s="3069"/>
      <c r="E74" s="3069"/>
      <c r="F74" s="3070"/>
    </row>
    <row r="75" spans="2:19">
      <c r="B75" s="531" t="s">
        <v>2263</v>
      </c>
      <c r="C75" s="234" t="s">
        <v>2264</v>
      </c>
      <c r="D75" s="234" t="s">
        <v>2297</v>
      </c>
      <c r="E75" s="234" t="s">
        <v>2278</v>
      </c>
      <c r="F75" s="234" t="s">
        <v>2267</v>
      </c>
    </row>
    <row r="76" spans="2:19">
      <c r="B76" s="531" t="s">
        <v>2269</v>
      </c>
      <c r="C76" s="234">
        <v>5.4</v>
      </c>
      <c r="D76" s="234">
        <v>0</v>
      </c>
      <c r="E76" s="234">
        <v>4</v>
      </c>
      <c r="F76" s="234">
        <f>+ROUND(PRODUCT(C76,E76),0)+D76</f>
        <v>22</v>
      </c>
    </row>
    <row r="77" spans="2:19">
      <c r="B77" s="531" t="s">
        <v>2270</v>
      </c>
      <c r="C77" s="234">
        <v>5.4</v>
      </c>
      <c r="D77" s="234">
        <v>0</v>
      </c>
      <c r="E77" s="234">
        <v>4</v>
      </c>
      <c r="F77" s="234">
        <f>+ROUND(PRODUCT(C77,E77),0)+D77</f>
        <v>22</v>
      </c>
    </row>
    <row r="78" spans="2:19">
      <c r="B78" s="531" t="s">
        <v>2294</v>
      </c>
      <c r="C78" s="234">
        <v>5.4</v>
      </c>
      <c r="D78" s="234">
        <v>0</v>
      </c>
      <c r="E78" s="234">
        <v>4</v>
      </c>
      <c r="F78" s="234">
        <f>+ROUND(PRODUCT(C78,E78),0)+D78</f>
        <v>22</v>
      </c>
    </row>
    <row r="79" spans="2:19">
      <c r="B79" s="531" t="s">
        <v>2271</v>
      </c>
      <c r="C79" s="234">
        <v>5.4</v>
      </c>
      <c r="D79" s="234">
        <v>0</v>
      </c>
      <c r="E79" s="234">
        <v>4</v>
      </c>
      <c r="F79" s="234">
        <f>+ROUND(PRODUCT(C79,E79),0)+D79</f>
        <v>22</v>
      </c>
    </row>
    <row r="80" spans="2:19">
      <c r="B80" s="531" t="s">
        <v>2272</v>
      </c>
      <c r="C80" s="234">
        <v>5.4</v>
      </c>
      <c r="D80" s="234">
        <v>0</v>
      </c>
      <c r="E80" s="234">
        <v>4</v>
      </c>
      <c r="F80" s="234">
        <f>+ROUND(PRODUCT(C80,E80),0)+D80</f>
        <v>22</v>
      </c>
    </row>
    <row r="81" spans="2:6" ht="6.6" customHeight="1">
      <c r="B81" s="531"/>
      <c r="C81" s="234"/>
      <c r="D81" s="234"/>
      <c r="E81" s="234"/>
      <c r="F81" s="234"/>
    </row>
    <row r="82" spans="2:6">
      <c r="B82" s="531" t="s">
        <v>2273</v>
      </c>
      <c r="C82" s="234">
        <v>7.7</v>
      </c>
      <c r="D82" s="234">
        <v>0.9</v>
      </c>
      <c r="E82" s="234">
        <v>4</v>
      </c>
      <c r="F82" s="234">
        <f>+(C82+D82)*E82</f>
        <v>34.4</v>
      </c>
    </row>
    <row r="83" spans="2:6">
      <c r="B83" s="531" t="s">
        <v>2274</v>
      </c>
      <c r="C83" s="234">
        <v>7.7</v>
      </c>
      <c r="D83" s="234">
        <v>0.9</v>
      </c>
      <c r="E83" s="234">
        <v>4</v>
      </c>
      <c r="F83" s="234">
        <f>+(C83+D83)*E83</f>
        <v>34.4</v>
      </c>
    </row>
    <row r="84" spans="2:6">
      <c r="B84" s="531" t="s">
        <v>2275</v>
      </c>
      <c r="C84" s="234">
        <v>7.7</v>
      </c>
      <c r="D84" s="234">
        <v>0.9</v>
      </c>
      <c r="E84" s="234">
        <v>4</v>
      </c>
      <c r="F84" s="234">
        <f>+(C84+D84)*E84</f>
        <v>34.4</v>
      </c>
    </row>
    <row r="85" spans="2:6">
      <c r="B85" s="294" t="s">
        <v>2296</v>
      </c>
      <c r="C85" s="234">
        <v>7.7</v>
      </c>
      <c r="D85" s="234">
        <v>0.9</v>
      </c>
      <c r="E85" s="234">
        <v>4</v>
      </c>
      <c r="F85" s="234">
        <f>+(C85+D85)*E85</f>
        <v>34.4</v>
      </c>
    </row>
    <row r="86" spans="2:6">
      <c r="B86" s="294"/>
      <c r="E86" s="326" t="s">
        <v>2267</v>
      </c>
      <c r="F86" s="326">
        <f>SUM(F76:F85)</f>
        <v>247.60000000000002</v>
      </c>
    </row>
    <row r="87" spans="2:6" ht="15.75" thickBot="1">
      <c r="B87" s="297"/>
      <c r="C87" s="298"/>
      <c r="D87" s="1038"/>
      <c r="E87" s="534" t="s">
        <v>2276</v>
      </c>
      <c r="F87" s="534">
        <f>+ROUND(F86/6,0)</f>
        <v>41</v>
      </c>
    </row>
    <row r="89" spans="2:6" ht="15.75" thickBot="1"/>
    <row r="90" spans="2:6" ht="15.75">
      <c r="B90" s="3052" t="s">
        <v>2279</v>
      </c>
      <c r="C90" s="3053"/>
      <c r="D90" s="3053"/>
      <c r="E90" s="3054"/>
    </row>
    <row r="91" spans="2:6" ht="15.75">
      <c r="B91" s="3062" t="s">
        <v>2280</v>
      </c>
      <c r="C91" s="3063"/>
      <c r="D91" s="3063"/>
      <c r="E91" s="3064"/>
    </row>
    <row r="92" spans="2:6">
      <c r="B92" s="531" t="s">
        <v>2281</v>
      </c>
      <c r="C92" s="234" t="s">
        <v>2282</v>
      </c>
      <c r="D92" s="234" t="s">
        <v>2283</v>
      </c>
      <c r="E92" s="400" t="s">
        <v>2267</v>
      </c>
    </row>
    <row r="93" spans="2:6">
      <c r="B93" s="531">
        <v>5.8</v>
      </c>
      <c r="C93" s="234">
        <v>20</v>
      </c>
      <c r="D93" s="234">
        <v>8</v>
      </c>
      <c r="E93" s="400">
        <f>+ROUND(PRODUCT(B93:D93),0)</f>
        <v>928</v>
      </c>
    </row>
    <row r="94" spans="2:6">
      <c r="B94" s="294"/>
      <c r="D94" s="326" t="s">
        <v>2276</v>
      </c>
      <c r="E94" s="1031">
        <f>+ROUND(E93/6,0)</f>
        <v>155</v>
      </c>
    </row>
    <row r="95" spans="2:6">
      <c r="B95" s="294"/>
      <c r="E95" s="296"/>
    </row>
    <row r="96" spans="2:6" ht="15.75">
      <c r="B96" s="3062" t="s">
        <v>2261</v>
      </c>
      <c r="C96" s="3063"/>
      <c r="D96" s="3063"/>
      <c r="E96" s="3064"/>
    </row>
    <row r="97" spans="2:5">
      <c r="B97" s="531" t="s">
        <v>2284</v>
      </c>
      <c r="C97" s="234" t="s">
        <v>2281</v>
      </c>
      <c r="D97" s="234" t="s">
        <v>2285</v>
      </c>
      <c r="E97" s="400" t="s">
        <v>2267</v>
      </c>
    </row>
    <row r="98" spans="2:5">
      <c r="B98" s="531">
        <v>1</v>
      </c>
      <c r="C98" s="1033">
        <f>3.1416*B98</f>
        <v>3.1415999999999999</v>
      </c>
      <c r="D98" s="234">
        <v>39</v>
      </c>
      <c r="E98" s="400">
        <f>+ROUND(PRODUCT(C98,D93,D98),0)</f>
        <v>980</v>
      </c>
    </row>
    <row r="99" spans="2:5" ht="15.75" thickBot="1">
      <c r="B99" s="297"/>
      <c r="C99" s="298"/>
      <c r="D99" s="534" t="s">
        <v>2276</v>
      </c>
      <c r="E99" s="1056">
        <f>+ROUND(E98/6,0)</f>
        <v>163</v>
      </c>
    </row>
    <row r="100" spans="2:5" ht="15.75" thickBot="1"/>
    <row r="101" spans="2:5" ht="15.75">
      <c r="B101" s="3052" t="s">
        <v>2286</v>
      </c>
      <c r="C101" s="3053"/>
      <c r="D101" s="3053"/>
      <c r="E101" s="3054"/>
    </row>
    <row r="102" spans="2:5" ht="15.75">
      <c r="B102" s="3048" t="s">
        <v>2287</v>
      </c>
      <c r="C102" s="3049"/>
      <c r="D102" s="3049"/>
      <c r="E102" s="3050"/>
    </row>
    <row r="103" spans="2:5">
      <c r="B103" s="531" t="s">
        <v>2281</v>
      </c>
      <c r="C103" s="234" t="s">
        <v>2282</v>
      </c>
      <c r="D103" s="234" t="s">
        <v>2288</v>
      </c>
      <c r="E103" s="400" t="s">
        <v>2267</v>
      </c>
    </row>
    <row r="104" spans="2:5">
      <c r="B104" s="531">
        <v>1.1000000000000001</v>
      </c>
      <c r="C104" s="234">
        <v>10</v>
      </c>
      <c r="D104" s="234">
        <v>8</v>
      </c>
      <c r="E104" s="400">
        <f>+ROUND(PRODUCT(B104:D104),0)</f>
        <v>88</v>
      </c>
    </row>
    <row r="105" spans="2:5">
      <c r="B105" s="294"/>
      <c r="D105" s="1035" t="s">
        <v>2276</v>
      </c>
      <c r="E105" s="1036">
        <f>+ROUND(E104/6,0)</f>
        <v>15</v>
      </c>
    </row>
    <row r="106" spans="2:5">
      <c r="B106" s="294"/>
      <c r="E106" s="296"/>
    </row>
    <row r="107" spans="2:5" ht="15.75">
      <c r="B107" s="3062" t="s">
        <v>2289</v>
      </c>
      <c r="C107" s="3063"/>
      <c r="D107" s="3063"/>
      <c r="E107" s="3064"/>
    </row>
    <row r="108" spans="2:5">
      <c r="B108" s="531" t="s">
        <v>2281</v>
      </c>
      <c r="C108" s="234" t="s">
        <v>2290</v>
      </c>
      <c r="D108" s="234" t="s">
        <v>2288</v>
      </c>
      <c r="E108" s="400" t="s">
        <v>2267</v>
      </c>
    </row>
    <row r="109" spans="2:5">
      <c r="B109" s="531">
        <v>1.4</v>
      </c>
      <c r="C109" s="234">
        <v>5</v>
      </c>
      <c r="D109" s="234">
        <v>8</v>
      </c>
      <c r="E109" s="400">
        <f>+ROUND(PRODUCT(B109:D109),0)</f>
        <v>56</v>
      </c>
    </row>
    <row r="110" spans="2:5" ht="15.75" thickBot="1">
      <c r="B110" s="297"/>
      <c r="C110" s="298"/>
      <c r="D110" s="1037" t="s">
        <v>2276</v>
      </c>
      <c r="E110" s="1057">
        <f>+ROUND(E109/6,0)</f>
        <v>9</v>
      </c>
    </row>
    <row r="112" spans="2:5" ht="15.75" thickBot="1"/>
    <row r="113" spans="2:8" ht="15.75">
      <c r="B113" s="3052" t="s">
        <v>1198</v>
      </c>
      <c r="C113" s="3053"/>
      <c r="D113" s="3053"/>
      <c r="E113" s="3053"/>
      <c r="F113" s="3053"/>
      <c r="G113" s="3053"/>
      <c r="H113" s="3054"/>
    </row>
    <row r="114" spans="2:8">
      <c r="B114" s="531" t="s">
        <v>2255</v>
      </c>
      <c r="C114" s="234" t="s">
        <v>2281</v>
      </c>
      <c r="D114" s="234" t="s">
        <v>2298</v>
      </c>
      <c r="E114" s="234" t="s">
        <v>2299</v>
      </c>
      <c r="F114" s="234" t="s">
        <v>46</v>
      </c>
      <c r="G114" s="234" t="s">
        <v>2177</v>
      </c>
      <c r="H114" s="400"/>
    </row>
    <row r="115" spans="2:8">
      <c r="B115" s="531" t="s">
        <v>2258</v>
      </c>
      <c r="C115" s="234">
        <v>500</v>
      </c>
      <c r="D115" s="234">
        <v>0.3</v>
      </c>
      <c r="E115" s="234">
        <f>6-D115</f>
        <v>5.7</v>
      </c>
      <c r="F115" s="234">
        <v>14</v>
      </c>
      <c r="G115" s="1040">
        <f>+(C115/E115)*F115</f>
        <v>1228.0701754385964</v>
      </c>
      <c r="H115" s="400"/>
    </row>
    <row r="116" spans="2:8">
      <c r="B116" s="531"/>
      <c r="C116" s="234"/>
      <c r="D116" s="234"/>
      <c r="E116" s="234"/>
      <c r="F116" s="326" t="s">
        <v>2300</v>
      </c>
      <c r="G116" s="326">
        <f>ROUND(G115/6,0)</f>
        <v>205</v>
      </c>
      <c r="H116" s="400"/>
    </row>
    <row r="117" spans="2:8">
      <c r="B117" s="531"/>
      <c r="C117" s="234"/>
      <c r="D117" s="234"/>
      <c r="E117" s="234"/>
      <c r="F117" s="234"/>
      <c r="G117" s="234"/>
      <c r="H117" s="400"/>
    </row>
    <row r="118" spans="2:8">
      <c r="B118" s="531" t="s">
        <v>2255</v>
      </c>
      <c r="C118" s="234" t="s">
        <v>2281</v>
      </c>
      <c r="D118" s="411" t="s">
        <v>2301</v>
      </c>
      <c r="E118" s="234" t="s">
        <v>2299</v>
      </c>
      <c r="F118" s="234" t="s">
        <v>46</v>
      </c>
      <c r="G118" s="234" t="s">
        <v>2267</v>
      </c>
      <c r="H118" s="1031" t="s">
        <v>2276</v>
      </c>
    </row>
    <row r="119" spans="2:8">
      <c r="B119" s="531" t="s">
        <v>2260</v>
      </c>
      <c r="C119" s="234">
        <v>500</v>
      </c>
      <c r="D119" s="234">
        <v>0.4</v>
      </c>
      <c r="E119" s="234">
        <v>0.65</v>
      </c>
      <c r="F119" s="234">
        <f>+(C119/D119)*2</f>
        <v>2500</v>
      </c>
      <c r="G119" s="234">
        <f>+E119*F119</f>
        <v>1625</v>
      </c>
      <c r="H119" s="400">
        <f>+ROUND(G119/6,0)</f>
        <v>271</v>
      </c>
    </row>
    <row r="120" spans="2:8">
      <c r="B120" s="531" t="s">
        <v>2260</v>
      </c>
      <c r="C120" s="234">
        <v>500</v>
      </c>
      <c r="D120" s="234">
        <v>0.4</v>
      </c>
      <c r="E120" s="234">
        <v>2</v>
      </c>
      <c r="F120" s="234">
        <f>+(C120/D120)</f>
        <v>1250</v>
      </c>
      <c r="G120" s="234">
        <f>+E120*F120</f>
        <v>2500</v>
      </c>
      <c r="H120" s="400">
        <f>+ROUND(G120/6,0)</f>
        <v>417</v>
      </c>
    </row>
    <row r="121" spans="2:8">
      <c r="B121" s="531" t="s">
        <v>2260</v>
      </c>
      <c r="C121" s="234">
        <v>500</v>
      </c>
      <c r="D121" s="234">
        <v>0.4</v>
      </c>
      <c r="E121" s="234">
        <v>0.45</v>
      </c>
      <c r="F121" s="234">
        <f>+(C121/D121)</f>
        <v>1250</v>
      </c>
      <c r="G121" s="234">
        <f>+E121*F121</f>
        <v>562.5</v>
      </c>
      <c r="H121" s="400">
        <f>+ROUND(G121/6,0)</f>
        <v>94</v>
      </c>
    </row>
    <row r="122" spans="2:8" ht="15.75" thickBot="1">
      <c r="B122" s="532"/>
      <c r="C122" s="401"/>
      <c r="D122" s="401"/>
      <c r="E122" s="401"/>
      <c r="F122" s="401"/>
      <c r="G122" s="401"/>
      <c r="H122" s="1056">
        <f>SUM(H119:H121)</f>
        <v>782</v>
      </c>
    </row>
    <row r="123" spans="2:8">
      <c r="H123" s="403"/>
    </row>
    <row r="124" spans="2:8" ht="15.75" thickBot="1"/>
    <row r="125" spans="2:8">
      <c r="B125" s="3055" t="s">
        <v>2291</v>
      </c>
      <c r="C125" s="3056"/>
      <c r="D125" s="3056"/>
      <c r="E125" s="3056"/>
      <c r="F125" s="3056"/>
      <c r="G125" s="1041" t="s">
        <v>46</v>
      </c>
      <c r="H125" s="1042">
        <v>10</v>
      </c>
    </row>
    <row r="126" spans="2:8">
      <c r="B126" s="531" t="s">
        <v>2255</v>
      </c>
      <c r="C126" s="234" t="s">
        <v>2281</v>
      </c>
      <c r="D126" s="234" t="s">
        <v>46</v>
      </c>
      <c r="E126" s="234" t="s">
        <v>2267</v>
      </c>
      <c r="F126" s="234" t="s">
        <v>2276</v>
      </c>
      <c r="G126" s="234"/>
      <c r="H126" s="400"/>
    </row>
    <row r="127" spans="2:8">
      <c r="B127" s="531" t="s">
        <v>2258</v>
      </c>
      <c r="C127" s="234">
        <v>0.8</v>
      </c>
      <c r="D127" s="234">
        <v>16</v>
      </c>
      <c r="E127" s="234">
        <f>+ROUND(PRODUCT(C127*D127),0)</f>
        <v>13</v>
      </c>
      <c r="F127" s="326">
        <f>(+ROUND(E127/6,0)+1)*H125</f>
        <v>30</v>
      </c>
      <c r="G127" s="1040"/>
      <c r="H127" s="400"/>
    </row>
    <row r="128" spans="2:8">
      <c r="B128" s="531"/>
      <c r="C128" s="234"/>
      <c r="D128" s="234"/>
      <c r="E128" s="234"/>
      <c r="F128" s="326"/>
      <c r="G128" s="326"/>
      <c r="H128" s="400"/>
    </row>
    <row r="129" spans="2:8">
      <c r="B129" s="531" t="s">
        <v>2255</v>
      </c>
      <c r="C129" s="234" t="s">
        <v>2281</v>
      </c>
      <c r="D129" s="411" t="s">
        <v>2301</v>
      </c>
      <c r="E129" s="234" t="s">
        <v>2299</v>
      </c>
      <c r="F129" s="234" t="s">
        <v>46</v>
      </c>
      <c r="G129" s="234" t="s">
        <v>2267</v>
      </c>
      <c r="H129" s="1031" t="s">
        <v>2276</v>
      </c>
    </row>
    <row r="130" spans="2:8">
      <c r="B130" s="531" t="s">
        <v>2260</v>
      </c>
      <c r="C130" s="234">
        <v>0.8</v>
      </c>
      <c r="D130" s="234">
        <v>0.4</v>
      </c>
      <c r="E130" s="234">
        <v>0.65</v>
      </c>
      <c r="F130" s="234">
        <f>+((C130/D130)+1)*2</f>
        <v>6</v>
      </c>
      <c r="G130" s="234">
        <f>+E130*F130</f>
        <v>3.9000000000000004</v>
      </c>
      <c r="H130" s="400">
        <f>+ROUND(G130/6,2)</f>
        <v>0.65</v>
      </c>
    </row>
    <row r="131" spans="2:8">
      <c r="B131" s="531" t="s">
        <v>2260</v>
      </c>
      <c r="C131" s="234">
        <v>0.8</v>
      </c>
      <c r="D131" s="234">
        <v>0.4</v>
      </c>
      <c r="E131" s="234">
        <v>2.38</v>
      </c>
      <c r="F131" s="234">
        <f>+(C131/D131)+1</f>
        <v>3</v>
      </c>
      <c r="G131" s="234">
        <f>+E131*F131</f>
        <v>7.14</v>
      </c>
      <c r="H131" s="400">
        <f>+ROUND(G131/6,2)</f>
        <v>1.19</v>
      </c>
    </row>
    <row r="132" spans="2:8">
      <c r="B132" s="531" t="s">
        <v>2260</v>
      </c>
      <c r="C132" s="234">
        <v>0.8</v>
      </c>
      <c r="D132" s="234">
        <v>0.4</v>
      </c>
      <c r="E132" s="234">
        <v>0.45</v>
      </c>
      <c r="F132" s="234">
        <f>+(C132/D132)+1</f>
        <v>3</v>
      </c>
      <c r="G132" s="234">
        <f>+E132*F132</f>
        <v>1.35</v>
      </c>
      <c r="H132" s="400">
        <f>+ROUND(G132/6,2)</f>
        <v>0.23</v>
      </c>
    </row>
    <row r="133" spans="2:8" ht="15.75" thickBot="1">
      <c r="B133" s="532"/>
      <c r="C133" s="401"/>
      <c r="D133" s="401"/>
      <c r="E133" s="401"/>
      <c r="F133" s="401"/>
      <c r="G133" s="401"/>
      <c r="H133" s="1056">
        <f>ROUND(SUM(H130:H132),0)*H125</f>
        <v>20</v>
      </c>
    </row>
    <row r="134" spans="2:8">
      <c r="G134" s="403"/>
    </row>
    <row r="135" spans="2:8" ht="15.75" thickBot="1"/>
    <row r="136" spans="2:8">
      <c r="B136" s="3055" t="s">
        <v>1194</v>
      </c>
      <c r="C136" s="3056"/>
      <c r="D136" s="3056"/>
      <c r="E136" s="3056"/>
      <c r="F136" s="3056"/>
      <c r="G136" s="1041" t="s">
        <v>46</v>
      </c>
      <c r="H136" s="1042">
        <v>15</v>
      </c>
    </row>
    <row r="137" spans="2:8">
      <c r="B137" s="531" t="s">
        <v>2255</v>
      </c>
      <c r="C137" s="234" t="s">
        <v>2281</v>
      </c>
      <c r="D137" s="234" t="s">
        <v>46</v>
      </c>
      <c r="E137" s="234" t="s">
        <v>2267</v>
      </c>
      <c r="F137" s="234" t="s">
        <v>2276</v>
      </c>
      <c r="G137" s="234"/>
      <c r="H137" s="400"/>
    </row>
    <row r="138" spans="2:8">
      <c r="B138" s="531" t="s">
        <v>2258</v>
      </c>
      <c r="C138" s="234">
        <v>0.8</v>
      </c>
      <c r="D138" s="234">
        <v>16</v>
      </c>
      <c r="E138" s="234">
        <f>+ROUND(PRODUCT(C138*D138),0)</f>
        <v>13</v>
      </c>
      <c r="F138" s="326">
        <f>(+ROUND(E138/6,0)+1)*H136</f>
        <v>45</v>
      </c>
      <c r="G138" s="1040"/>
      <c r="H138" s="400"/>
    </row>
    <row r="139" spans="2:8">
      <c r="B139" s="531"/>
      <c r="C139" s="234"/>
      <c r="D139" s="234"/>
      <c r="E139" s="234"/>
      <c r="F139" s="326"/>
      <c r="G139" s="326"/>
      <c r="H139" s="400"/>
    </row>
    <row r="140" spans="2:8">
      <c r="B140" s="531" t="s">
        <v>2255</v>
      </c>
      <c r="C140" s="234" t="s">
        <v>2281</v>
      </c>
      <c r="D140" s="411" t="s">
        <v>2301</v>
      </c>
      <c r="E140" s="234" t="s">
        <v>2299</v>
      </c>
      <c r="F140" s="234" t="s">
        <v>46</v>
      </c>
      <c r="G140" s="234" t="s">
        <v>2267</v>
      </c>
      <c r="H140" s="1031" t="s">
        <v>2276</v>
      </c>
    </row>
    <row r="141" spans="2:8">
      <c r="B141" s="531" t="s">
        <v>2260</v>
      </c>
      <c r="C141" s="234">
        <v>0.8</v>
      </c>
      <c r="D141" s="234">
        <v>0.4</v>
      </c>
      <c r="E141" s="234">
        <v>0.65</v>
      </c>
      <c r="F141" s="234">
        <f>+((C141/D141)+1)*2</f>
        <v>6</v>
      </c>
      <c r="G141" s="234">
        <f>+E141*F141</f>
        <v>3.9000000000000004</v>
      </c>
      <c r="H141" s="400">
        <f>+ROUND(G141/6,2)</f>
        <v>0.65</v>
      </c>
    </row>
    <row r="142" spans="2:8">
      <c r="B142" s="531" t="s">
        <v>2260</v>
      </c>
      <c r="C142" s="234">
        <v>0.8</v>
      </c>
      <c r="D142" s="234">
        <v>0.4</v>
      </c>
      <c r="E142" s="234">
        <v>2.5499999999999998</v>
      </c>
      <c r="F142" s="234">
        <f>+(C142/D142)+1</f>
        <v>3</v>
      </c>
      <c r="G142" s="234">
        <f>+E142*F142</f>
        <v>7.6499999999999995</v>
      </c>
      <c r="H142" s="400">
        <f>+ROUND(G142/6,2)</f>
        <v>1.28</v>
      </c>
    </row>
    <row r="143" spans="2:8">
      <c r="B143" s="531" t="s">
        <v>2260</v>
      </c>
      <c r="C143" s="234">
        <v>0.8</v>
      </c>
      <c r="D143" s="234">
        <v>0.4</v>
      </c>
      <c r="E143" s="234">
        <v>0.45</v>
      </c>
      <c r="F143" s="234">
        <f>+(C143/D143)+1</f>
        <v>3</v>
      </c>
      <c r="G143" s="234">
        <f>+E143*F143</f>
        <v>1.35</v>
      </c>
      <c r="H143" s="400">
        <f>+ROUND(G143/6,2)</f>
        <v>0.23</v>
      </c>
    </row>
    <row r="144" spans="2:8" ht="15.75" thickBot="1">
      <c r="B144" s="532"/>
      <c r="C144" s="401"/>
      <c r="D144" s="401"/>
      <c r="E144" s="401"/>
      <c r="F144" s="401"/>
      <c r="G144" s="401"/>
      <c r="H144" s="1056">
        <f>ROUND(SUM(H141:H143),0)*H136</f>
        <v>30</v>
      </c>
    </row>
    <row r="146" spans="3:7" ht="15.75" thickBot="1"/>
    <row r="147" spans="3:7" ht="18.75">
      <c r="C147" s="3057" t="s">
        <v>2302</v>
      </c>
      <c r="D147" s="3058"/>
      <c r="E147" s="3058"/>
      <c r="F147" s="3058"/>
      <c r="G147" s="3059"/>
    </row>
    <row r="148" spans="3:7" ht="15.75">
      <c r="C148" s="3048" t="s">
        <v>2303</v>
      </c>
      <c r="D148" s="3049"/>
      <c r="E148" s="3049"/>
      <c r="F148" s="3049"/>
      <c r="G148" s="3050"/>
    </row>
    <row r="149" spans="3:7">
      <c r="C149" s="531" t="s">
        <v>2281</v>
      </c>
      <c r="D149" s="234" t="s">
        <v>2282</v>
      </c>
      <c r="E149" s="234" t="s">
        <v>2304</v>
      </c>
      <c r="F149" s="234" t="s">
        <v>2267</v>
      </c>
      <c r="G149" s="1031" t="s">
        <v>2276</v>
      </c>
    </row>
    <row r="150" spans="3:7">
      <c r="C150" s="531">
        <v>1.34</v>
      </c>
      <c r="D150" s="234">
        <v>10</v>
      </c>
      <c r="E150" s="234">
        <v>4</v>
      </c>
      <c r="F150" s="234">
        <f>+ROUND(C150*D150*E150,2)</f>
        <v>53.6</v>
      </c>
      <c r="G150" s="1031">
        <f>+ROUND(F150/6,0)</f>
        <v>9</v>
      </c>
    </row>
    <row r="151" spans="3:7">
      <c r="C151" s="531"/>
      <c r="D151" s="234"/>
      <c r="E151" s="234"/>
      <c r="F151" s="234"/>
      <c r="G151" s="400"/>
    </row>
    <row r="152" spans="3:7">
      <c r="C152" s="2445" t="s">
        <v>2305</v>
      </c>
      <c r="D152" s="2446"/>
      <c r="E152" s="2446"/>
      <c r="F152" s="2446"/>
      <c r="G152" s="3060"/>
    </row>
    <row r="153" spans="3:7">
      <c r="C153" s="531" t="s">
        <v>2306</v>
      </c>
      <c r="D153" s="234" t="s">
        <v>2282</v>
      </c>
      <c r="E153" s="234" t="s">
        <v>2288</v>
      </c>
      <c r="F153" s="234" t="s">
        <v>2267</v>
      </c>
      <c r="G153" s="400" t="s">
        <v>2276</v>
      </c>
    </row>
    <row r="154" spans="3:7">
      <c r="C154" s="531">
        <v>3.07</v>
      </c>
      <c r="D154" s="234">
        <v>8</v>
      </c>
      <c r="E154" s="234">
        <v>4</v>
      </c>
      <c r="F154" s="234">
        <f>+ROUND(C154*D154*E154,2)</f>
        <v>98.24</v>
      </c>
      <c r="G154" s="1031">
        <f>+ROUND(F154/6,0)</f>
        <v>16</v>
      </c>
    </row>
    <row r="155" spans="3:7">
      <c r="C155" s="531"/>
      <c r="D155" s="234"/>
      <c r="E155" s="234"/>
      <c r="F155" s="234"/>
      <c r="G155" s="400"/>
    </row>
    <row r="156" spans="3:7">
      <c r="C156" s="2445" t="s">
        <v>2289</v>
      </c>
      <c r="D156" s="2446"/>
      <c r="E156" s="2446"/>
      <c r="F156" s="2446"/>
      <c r="G156" s="3060"/>
    </row>
    <row r="157" spans="3:7">
      <c r="C157" s="531" t="s">
        <v>2281</v>
      </c>
      <c r="D157" s="234" t="s">
        <v>2290</v>
      </c>
      <c r="E157" s="234" t="s">
        <v>2288</v>
      </c>
      <c r="F157" s="234" t="s">
        <v>2267</v>
      </c>
      <c r="G157" s="400" t="s">
        <v>2267</v>
      </c>
    </row>
    <row r="158" spans="3:7">
      <c r="C158" s="531">
        <v>1.64</v>
      </c>
      <c r="D158" s="234">
        <v>26</v>
      </c>
      <c r="E158" s="234">
        <v>4</v>
      </c>
      <c r="F158" s="234">
        <f>+ROUND(C158*D158*E158,2)</f>
        <v>170.56</v>
      </c>
      <c r="G158" s="1055">
        <f>+ROUND(F158/6,0)</f>
        <v>28</v>
      </c>
    </row>
    <row r="159" spans="3:7">
      <c r="C159" s="531"/>
      <c r="D159" s="234"/>
      <c r="E159" s="234"/>
      <c r="F159" s="234"/>
      <c r="G159" s="400"/>
    </row>
    <row r="160" spans="3:7">
      <c r="C160" s="2445" t="s">
        <v>2307</v>
      </c>
      <c r="D160" s="2446"/>
      <c r="E160" s="2446"/>
      <c r="F160" s="2446"/>
      <c r="G160" s="3060"/>
    </row>
    <row r="161" spans="2:8">
      <c r="C161" s="531" t="s">
        <v>2281</v>
      </c>
      <c r="D161" s="234" t="s">
        <v>2308</v>
      </c>
      <c r="E161" s="234" t="s">
        <v>2288</v>
      </c>
      <c r="F161" s="234" t="s">
        <v>2267</v>
      </c>
      <c r="G161" s="400" t="s">
        <v>2267</v>
      </c>
    </row>
    <row r="162" spans="2:8" ht="15.75" thickBot="1">
      <c r="C162" s="532">
        <v>0.8</v>
      </c>
      <c r="D162" s="401">
        <v>26</v>
      </c>
      <c r="E162" s="401">
        <v>4</v>
      </c>
      <c r="F162" s="401">
        <f>+ROUND(C162*D162*E162,2)</f>
        <v>83.2</v>
      </c>
      <c r="G162" s="1056">
        <f>+ROUND(F162/6,0)</f>
        <v>14</v>
      </c>
    </row>
    <row r="164" spans="2:8" ht="18.75">
      <c r="B164" s="3061" t="s">
        <v>2309</v>
      </c>
      <c r="C164" s="3061"/>
      <c r="D164" s="3061"/>
      <c r="E164" s="3061"/>
      <c r="F164" s="3061"/>
      <c r="G164" s="3061"/>
      <c r="H164" s="3061"/>
    </row>
    <row r="165" spans="2:8">
      <c r="B165" s="234" t="s">
        <v>2255</v>
      </c>
      <c r="C165" s="234" t="s">
        <v>2281</v>
      </c>
      <c r="D165" s="411" t="s">
        <v>2301</v>
      </c>
      <c r="E165" s="234" t="s">
        <v>2299</v>
      </c>
      <c r="F165" s="234" t="s">
        <v>46</v>
      </c>
      <c r="G165" s="234" t="s">
        <v>2267</v>
      </c>
      <c r="H165" s="1031" t="s">
        <v>2276</v>
      </c>
    </row>
    <row r="166" spans="2:8">
      <c r="B166" s="234" t="s">
        <v>2310</v>
      </c>
      <c r="C166" s="234">
        <v>44</v>
      </c>
      <c r="D166" s="234">
        <v>0.25</v>
      </c>
      <c r="E166" s="234">
        <v>1.36</v>
      </c>
      <c r="F166" s="234">
        <f>+(C166/D166)*2</f>
        <v>352</v>
      </c>
      <c r="G166" s="234">
        <f>+E166*F166</f>
        <v>478.72</v>
      </c>
      <c r="H166" s="1031">
        <f>+ROUND(G166/6,0)</f>
        <v>80</v>
      </c>
    </row>
    <row r="167" spans="2:8">
      <c r="B167" s="234" t="s">
        <v>2311</v>
      </c>
      <c r="C167" s="234">
        <f>+F166/2</f>
        <v>176</v>
      </c>
      <c r="D167" s="234">
        <v>0.3</v>
      </c>
      <c r="E167" s="234">
        <v>0.2</v>
      </c>
      <c r="F167" s="1044">
        <f>+(C167/D167)</f>
        <v>586.66666666666674</v>
      </c>
      <c r="G167" s="1044">
        <f>+E167*F167</f>
        <v>117.33333333333336</v>
      </c>
      <c r="H167" s="1055">
        <f>+ROUND(G167/6,0)</f>
        <v>20</v>
      </c>
    </row>
    <row r="169" spans="2:8">
      <c r="D169" t="s">
        <v>2312</v>
      </c>
    </row>
    <row r="170" spans="2:8" ht="15.75">
      <c r="B170" s="3048" t="s">
        <v>2261</v>
      </c>
      <c r="C170" s="3049"/>
      <c r="D170" s="3049"/>
      <c r="E170" s="3049"/>
      <c r="F170" s="3050"/>
    </row>
    <row r="171" spans="2:8">
      <c r="B171" s="531" t="s">
        <v>2263</v>
      </c>
      <c r="C171" s="234" t="s">
        <v>2264</v>
      </c>
      <c r="D171" s="234" t="s">
        <v>2265</v>
      </c>
      <c r="E171" s="234" t="s">
        <v>2266</v>
      </c>
      <c r="F171" s="400" t="s">
        <v>2267</v>
      </c>
    </row>
    <row r="172" spans="2:8">
      <c r="B172" s="531" t="s">
        <v>2313</v>
      </c>
      <c r="C172" s="234">
        <v>14</v>
      </c>
      <c r="D172" s="234">
        <v>106</v>
      </c>
      <c r="E172" s="234">
        <v>0.8</v>
      </c>
      <c r="F172" s="400">
        <f>+E172*D172</f>
        <v>84.800000000000011</v>
      </c>
    </row>
    <row r="173" spans="2:8">
      <c r="B173" s="531" t="s">
        <v>2314</v>
      </c>
      <c r="C173" s="234">
        <v>14</v>
      </c>
      <c r="D173" s="234">
        <v>106</v>
      </c>
      <c r="E173" s="234">
        <v>0.8</v>
      </c>
      <c r="F173" s="400">
        <f>+E173*D173</f>
        <v>84.800000000000011</v>
      </c>
    </row>
    <row r="174" spans="2:8">
      <c r="B174" s="531" t="s">
        <v>2315</v>
      </c>
      <c r="C174" s="234">
        <v>8</v>
      </c>
      <c r="D174" s="234">
        <v>45</v>
      </c>
      <c r="E174" s="234">
        <v>0.8</v>
      </c>
      <c r="F174" s="400">
        <f>+E174*D174</f>
        <v>36</v>
      </c>
    </row>
    <row r="175" spans="2:8">
      <c r="B175" s="531" t="s">
        <v>2273</v>
      </c>
      <c r="C175" s="234">
        <v>8</v>
      </c>
      <c r="D175" s="234">
        <v>45</v>
      </c>
      <c r="E175" s="234">
        <v>0.8</v>
      </c>
      <c r="F175" s="400">
        <f>+E175*D175</f>
        <v>36</v>
      </c>
    </row>
    <row r="176" spans="2:8">
      <c r="B176" s="531" t="s">
        <v>2296</v>
      </c>
      <c r="C176" s="234">
        <v>8</v>
      </c>
      <c r="D176" s="234">
        <v>45</v>
      </c>
      <c r="E176" s="234">
        <v>0.8</v>
      </c>
      <c r="F176" s="400"/>
    </row>
    <row r="177" spans="2:7">
      <c r="B177" s="531" t="s">
        <v>2316</v>
      </c>
      <c r="C177" s="234">
        <v>8</v>
      </c>
      <c r="D177" s="234">
        <v>45</v>
      </c>
      <c r="E177" s="234">
        <v>0.8</v>
      </c>
      <c r="F177" s="400">
        <f>+E177*D177</f>
        <v>36</v>
      </c>
    </row>
    <row r="178" spans="2:7">
      <c r="B178" s="531"/>
      <c r="C178" s="234"/>
      <c r="D178" s="234"/>
      <c r="E178" s="234"/>
      <c r="F178" s="400">
        <f>+E178*D178</f>
        <v>0</v>
      </c>
    </row>
    <row r="179" spans="2:7">
      <c r="B179" s="531"/>
      <c r="C179" s="234"/>
      <c r="D179" s="234"/>
      <c r="E179" s="234"/>
      <c r="F179" s="400">
        <f>+E179*D179</f>
        <v>0</v>
      </c>
    </row>
    <row r="180" spans="2:7">
      <c r="B180" s="294"/>
      <c r="E180" s="326" t="s">
        <v>2267</v>
      </c>
      <c r="F180" s="1031">
        <f>SUM(F172:F179)</f>
        <v>277.60000000000002</v>
      </c>
    </row>
    <row r="181" spans="2:7">
      <c r="B181" s="294"/>
      <c r="E181" s="326" t="s">
        <v>2276</v>
      </c>
      <c r="F181" s="1055">
        <f>+ROUND(F180/6,0)</f>
        <v>46</v>
      </c>
    </row>
    <row r="182" spans="2:7" ht="15.75" thickBot="1">
      <c r="B182" s="294"/>
      <c r="F182" s="296"/>
    </row>
    <row r="183" spans="2:7" ht="15.75">
      <c r="B183" s="3045" t="s">
        <v>2277</v>
      </c>
      <c r="C183" s="3046"/>
      <c r="D183" s="3046"/>
      <c r="E183" s="3046"/>
      <c r="F183" s="3046"/>
      <c r="G183" s="3047"/>
    </row>
    <row r="184" spans="2:7">
      <c r="B184" s="531" t="s">
        <v>2263</v>
      </c>
      <c r="C184" s="234" t="s">
        <v>2264</v>
      </c>
      <c r="D184" s="234" t="s">
        <v>2297</v>
      </c>
      <c r="E184" s="234" t="s">
        <v>2278</v>
      </c>
      <c r="F184" s="234" t="s">
        <v>2267</v>
      </c>
      <c r="G184" s="400" t="s">
        <v>2276</v>
      </c>
    </row>
    <row r="185" spans="2:7">
      <c r="B185" s="531" t="s">
        <v>2313</v>
      </c>
      <c r="C185" s="234">
        <v>14</v>
      </c>
      <c r="D185" s="234">
        <v>0.9</v>
      </c>
      <c r="E185" s="234">
        <v>4</v>
      </c>
      <c r="F185" s="234">
        <f>+(C185+D185+D185)*E185</f>
        <v>63.2</v>
      </c>
      <c r="G185" s="400">
        <f t="shared" ref="G185:G190" si="3">+ROUND(F185/6,0)</f>
        <v>11</v>
      </c>
    </row>
    <row r="186" spans="2:7">
      <c r="B186" s="531" t="s">
        <v>2314</v>
      </c>
      <c r="C186" s="234">
        <v>14</v>
      </c>
      <c r="D186" s="234">
        <v>0.9</v>
      </c>
      <c r="E186" s="234">
        <v>4</v>
      </c>
      <c r="F186" s="234">
        <f>+(C186+D186+D186)*E186</f>
        <v>63.2</v>
      </c>
      <c r="G186" s="400">
        <f t="shared" si="3"/>
        <v>11</v>
      </c>
    </row>
    <row r="187" spans="2:7">
      <c r="B187" s="531" t="s">
        <v>2315</v>
      </c>
      <c r="C187" s="234">
        <v>8</v>
      </c>
      <c r="D187" s="234">
        <v>0.9</v>
      </c>
      <c r="E187" s="234">
        <v>4</v>
      </c>
      <c r="F187" s="234">
        <f>+(C187+D187)*E187</f>
        <v>35.6</v>
      </c>
      <c r="G187" s="400">
        <f t="shared" si="3"/>
        <v>6</v>
      </c>
    </row>
    <row r="188" spans="2:7">
      <c r="B188" s="531" t="s">
        <v>2273</v>
      </c>
      <c r="C188" s="234">
        <v>8</v>
      </c>
      <c r="D188" s="234">
        <v>0.9</v>
      </c>
      <c r="E188" s="234">
        <v>4</v>
      </c>
      <c r="F188" s="234">
        <f>+(C188+D188)*E188</f>
        <v>35.6</v>
      </c>
      <c r="G188" s="400">
        <f t="shared" si="3"/>
        <v>6</v>
      </c>
    </row>
    <row r="189" spans="2:7">
      <c r="B189" s="531" t="s">
        <v>2296</v>
      </c>
      <c r="C189" s="234">
        <v>8</v>
      </c>
      <c r="D189" s="234">
        <v>0.9</v>
      </c>
      <c r="E189" s="234">
        <v>4</v>
      </c>
      <c r="F189" s="234">
        <f>+(C189+D189)*E189</f>
        <v>35.6</v>
      </c>
      <c r="G189" s="400">
        <f t="shared" si="3"/>
        <v>6</v>
      </c>
    </row>
    <row r="190" spans="2:7">
      <c r="B190" s="531" t="s">
        <v>2316</v>
      </c>
      <c r="C190" s="234">
        <v>8</v>
      </c>
      <c r="D190" s="234">
        <v>0.9</v>
      </c>
      <c r="E190" s="234">
        <v>4</v>
      </c>
      <c r="F190" s="234">
        <f>+(C190+D190)*E190</f>
        <v>35.6</v>
      </c>
      <c r="G190" s="400">
        <f t="shared" si="3"/>
        <v>6</v>
      </c>
    </row>
    <row r="191" spans="2:7" ht="15.75" thickBot="1">
      <c r="B191" s="532"/>
      <c r="C191" s="401"/>
      <c r="D191" s="401"/>
      <c r="E191" s="401"/>
      <c r="F191" s="534" t="s">
        <v>2276</v>
      </c>
      <c r="G191" s="1034">
        <f>+ROUND(SUM(G185:G190),0)</f>
        <v>46</v>
      </c>
    </row>
    <row r="193" spans="2:8" ht="15.75" thickBot="1"/>
    <row r="194" spans="2:8" ht="15.75">
      <c r="B194" s="3045" t="s">
        <v>2317</v>
      </c>
      <c r="C194" s="3046"/>
      <c r="D194" s="3046"/>
      <c r="E194" s="3046"/>
      <c r="F194" s="3046"/>
      <c r="G194" s="3046"/>
      <c r="H194" s="3047"/>
    </row>
    <row r="195" spans="2:8">
      <c r="B195" s="531" t="s">
        <v>2255</v>
      </c>
      <c r="C195" s="234" t="s">
        <v>2281</v>
      </c>
      <c r="D195" s="411" t="s">
        <v>2318</v>
      </c>
      <c r="E195" s="234" t="s">
        <v>2299</v>
      </c>
      <c r="F195" s="234" t="s">
        <v>46</v>
      </c>
      <c r="G195" s="234" t="s">
        <v>2267</v>
      </c>
      <c r="H195" s="1031" t="s">
        <v>2276</v>
      </c>
    </row>
    <row r="196" spans="2:8">
      <c r="B196" s="531" t="s">
        <v>2319</v>
      </c>
      <c r="C196" s="234">
        <v>8</v>
      </c>
      <c r="D196" s="234">
        <v>0.2</v>
      </c>
      <c r="E196" s="234">
        <v>2.0499999999999998</v>
      </c>
      <c r="F196" s="234">
        <f>+(C196/D196)</f>
        <v>40</v>
      </c>
      <c r="G196" s="234">
        <f>+E196*F196</f>
        <v>82</v>
      </c>
      <c r="H196" s="1031">
        <f>+ROUND(G196/6,0)</f>
        <v>14</v>
      </c>
    </row>
    <row r="197" spans="2:8">
      <c r="B197" s="531" t="s">
        <v>2262</v>
      </c>
      <c r="C197" s="234">
        <v>8</v>
      </c>
      <c r="D197" s="234">
        <v>0.2</v>
      </c>
      <c r="E197" s="234">
        <v>1.86</v>
      </c>
      <c r="F197" s="1040">
        <f>+(C197/D197)</f>
        <v>40</v>
      </c>
      <c r="G197" s="1040">
        <f>+E197*F197</f>
        <v>74.400000000000006</v>
      </c>
      <c r="H197" s="1031">
        <f>+ROUND(G197/6,0)</f>
        <v>12</v>
      </c>
    </row>
    <row r="198" spans="2:8">
      <c r="B198" s="531" t="s">
        <v>2262</v>
      </c>
      <c r="C198" s="234">
        <v>8</v>
      </c>
      <c r="D198" s="234">
        <v>0.2</v>
      </c>
      <c r="E198" s="234">
        <v>0.8</v>
      </c>
      <c r="F198" s="1040">
        <f>+(C198/D198)</f>
        <v>40</v>
      </c>
      <c r="G198" s="1040">
        <f>+E198*F198</f>
        <v>32</v>
      </c>
      <c r="H198" s="1031">
        <f>+ROUND(G198/6,0)</f>
        <v>5</v>
      </c>
    </row>
    <row r="199" spans="2:8" ht="15.75">
      <c r="B199" s="294"/>
      <c r="H199" s="1045">
        <f>SUM(H196:H198)</f>
        <v>31</v>
      </c>
    </row>
    <row r="200" spans="2:8">
      <c r="B200" s="531" t="s">
        <v>2255</v>
      </c>
      <c r="C200" s="234" t="s">
        <v>2281</v>
      </c>
      <c r="D200" s="234" t="s">
        <v>46</v>
      </c>
      <c r="E200" s="234" t="s">
        <v>2267</v>
      </c>
      <c r="F200" s="234" t="s">
        <v>2276</v>
      </c>
      <c r="H200" s="296"/>
    </row>
    <row r="201" spans="2:8" ht="15.75" thickBot="1">
      <c r="B201" s="532" t="s">
        <v>2260</v>
      </c>
      <c r="C201" s="401">
        <v>8</v>
      </c>
      <c r="D201" s="401">
        <v>10</v>
      </c>
      <c r="E201" s="401">
        <f>+C201*D201</f>
        <v>80</v>
      </c>
      <c r="F201" s="1058">
        <f>+ROUND(E201/6,0)</f>
        <v>13</v>
      </c>
      <c r="G201" s="298"/>
      <c r="H201" s="1032"/>
    </row>
    <row r="203" spans="2:8" ht="15.75" thickBot="1"/>
    <row r="204" spans="2:8" ht="18.75">
      <c r="C204" s="3057" t="s">
        <v>2184</v>
      </c>
      <c r="D204" s="3058"/>
      <c r="E204" s="3058"/>
      <c r="F204" s="3058"/>
      <c r="G204" s="3059"/>
    </row>
    <row r="205" spans="2:8" ht="15.75">
      <c r="C205" s="3048" t="s">
        <v>2303</v>
      </c>
      <c r="D205" s="3049"/>
      <c r="E205" s="3049"/>
      <c r="F205" s="3049"/>
      <c r="G205" s="3050"/>
    </row>
    <row r="206" spans="2:8">
      <c r="C206" s="531" t="s">
        <v>2281</v>
      </c>
      <c r="D206" s="234" t="s">
        <v>2282</v>
      </c>
      <c r="E206" s="234" t="s">
        <v>2304</v>
      </c>
      <c r="F206" s="234" t="s">
        <v>2267</v>
      </c>
      <c r="G206" s="1031" t="s">
        <v>2276</v>
      </c>
    </row>
    <row r="207" spans="2:8">
      <c r="C207" s="531">
        <v>1.66</v>
      </c>
      <c r="D207" s="234">
        <v>10</v>
      </c>
      <c r="E207" s="234">
        <v>12</v>
      </c>
      <c r="F207" s="234">
        <f>+ROUND(C207*D207*E207,2)</f>
        <v>199.2</v>
      </c>
      <c r="G207" s="1031">
        <f>+ROUND(F207/6,0)</f>
        <v>33</v>
      </c>
    </row>
    <row r="208" spans="2:8">
      <c r="C208" s="531"/>
      <c r="D208" s="234"/>
      <c r="E208" s="234"/>
      <c r="F208" s="234"/>
      <c r="G208" s="400"/>
    </row>
    <row r="209" spans="3:8">
      <c r="C209" s="2445" t="s">
        <v>2305</v>
      </c>
      <c r="D209" s="2446"/>
      <c r="E209" s="2446"/>
      <c r="F209" s="2446"/>
      <c r="G209" s="3060"/>
    </row>
    <row r="210" spans="3:8">
      <c r="C210" s="531" t="s">
        <v>2306</v>
      </c>
      <c r="D210" s="234" t="s">
        <v>2282</v>
      </c>
      <c r="E210" s="234" t="s">
        <v>2288</v>
      </c>
      <c r="F210" s="234" t="s">
        <v>2267</v>
      </c>
      <c r="G210" s="400" t="s">
        <v>2276</v>
      </c>
    </row>
    <row r="211" spans="3:8">
      <c r="C211" s="531">
        <v>2.11</v>
      </c>
      <c r="D211" s="234">
        <v>8</v>
      </c>
      <c r="E211" s="234">
        <v>12</v>
      </c>
      <c r="F211" s="234">
        <f>+ROUND(C211*D211*E211,2)</f>
        <v>202.56</v>
      </c>
      <c r="G211" s="1031">
        <f>+ROUND(F211/6,0)</f>
        <v>34</v>
      </c>
    </row>
    <row r="212" spans="3:8">
      <c r="C212" s="531"/>
      <c r="D212" s="234"/>
      <c r="E212" s="234"/>
      <c r="F212" s="234"/>
      <c r="G212" s="400"/>
    </row>
    <row r="213" spans="3:8">
      <c r="C213" s="2445" t="s">
        <v>2289</v>
      </c>
      <c r="D213" s="2446"/>
      <c r="E213" s="2446"/>
      <c r="F213" s="2446"/>
      <c r="G213" s="3060"/>
    </row>
    <row r="214" spans="3:8">
      <c r="C214" s="531" t="s">
        <v>2281</v>
      </c>
      <c r="D214" s="234" t="s">
        <v>2290</v>
      </c>
      <c r="E214" s="234" t="s">
        <v>2288</v>
      </c>
      <c r="F214" s="234" t="s">
        <v>2267</v>
      </c>
      <c r="G214" s="400" t="s">
        <v>2267</v>
      </c>
    </row>
    <row r="215" spans="3:8">
      <c r="C215" s="531">
        <v>1.64</v>
      </c>
      <c r="D215" s="234">
        <v>14</v>
      </c>
      <c r="E215" s="234">
        <v>12</v>
      </c>
      <c r="F215" s="234">
        <f>+ROUND(C215*D215*E215,2)</f>
        <v>275.52</v>
      </c>
      <c r="G215" s="1055">
        <f>+ROUND(F215/6,0)</f>
        <v>46</v>
      </c>
    </row>
    <row r="216" spans="3:8">
      <c r="C216" s="531"/>
      <c r="D216" s="234"/>
      <c r="E216" s="234"/>
      <c r="F216" s="234"/>
      <c r="G216" s="400"/>
    </row>
    <row r="217" spans="3:8">
      <c r="C217" s="2445" t="s">
        <v>2307</v>
      </c>
      <c r="D217" s="2446"/>
      <c r="E217" s="2446"/>
      <c r="F217" s="2446"/>
      <c r="G217" s="3060"/>
    </row>
    <row r="218" spans="3:8">
      <c r="C218" s="531" t="s">
        <v>2281</v>
      </c>
      <c r="D218" s="234" t="s">
        <v>2308</v>
      </c>
      <c r="E218" s="234" t="s">
        <v>2288</v>
      </c>
      <c r="F218" s="234" t="s">
        <v>2267</v>
      </c>
      <c r="G218" s="400" t="s">
        <v>2267</v>
      </c>
    </row>
    <row r="219" spans="3:8" ht="15.75" thickBot="1">
      <c r="C219" s="532">
        <v>0.8</v>
      </c>
      <c r="D219" s="401">
        <v>14</v>
      </c>
      <c r="E219" s="401">
        <v>12</v>
      </c>
      <c r="F219" s="401">
        <f>+ROUND(C219*D219*E219,2)</f>
        <v>134.4</v>
      </c>
      <c r="G219" s="1034">
        <f>+ROUND(F219/6,0)</f>
        <v>22</v>
      </c>
    </row>
    <row r="221" spans="3:8" ht="15.75" thickBot="1"/>
    <row r="222" spans="3:8">
      <c r="C222" s="1070"/>
      <c r="D222" s="255"/>
      <c r="E222" s="255" t="s">
        <v>2320</v>
      </c>
      <c r="F222" s="255"/>
      <c r="G222" s="255"/>
      <c r="H222" s="399"/>
    </row>
    <row r="223" spans="3:8">
      <c r="C223" s="531" t="s">
        <v>2321</v>
      </c>
      <c r="D223" s="234" t="s">
        <v>2281</v>
      </c>
      <c r="E223" s="234" t="s">
        <v>46</v>
      </c>
      <c r="F223" s="234" t="s">
        <v>2322</v>
      </c>
      <c r="G223" s="234" t="s">
        <v>2267</v>
      </c>
      <c r="H223" s="400" t="s">
        <v>2276</v>
      </c>
    </row>
    <row r="224" spans="3:8">
      <c r="C224" s="1061">
        <v>3</v>
      </c>
      <c r="D224" s="234">
        <v>1.64</v>
      </c>
      <c r="E224" s="234">
        <f>15/0.2</f>
        <v>75</v>
      </c>
      <c r="F224" s="234">
        <v>2</v>
      </c>
      <c r="G224" s="234">
        <f>+ROUND(D224*E224*F224,2)*4</f>
        <v>984</v>
      </c>
      <c r="H224" s="1031">
        <f>+ROUND(G224/6,0)</f>
        <v>164</v>
      </c>
    </row>
    <row r="225" spans="3:8">
      <c r="C225" s="1061">
        <v>3</v>
      </c>
      <c r="D225" s="234">
        <v>1.24</v>
      </c>
      <c r="E225" s="234">
        <f>1.8/0.2</f>
        <v>9</v>
      </c>
      <c r="F225" s="234">
        <v>2</v>
      </c>
      <c r="G225" s="234">
        <f>+ROUND(D225*E225*F225,2)*4</f>
        <v>89.28</v>
      </c>
      <c r="H225" s="1031">
        <f>+ROUND(G225/6,0)</f>
        <v>15</v>
      </c>
    </row>
    <row r="226" spans="3:8">
      <c r="C226" s="1061">
        <v>3</v>
      </c>
      <c r="D226" s="234"/>
      <c r="E226" s="234"/>
      <c r="F226" s="234"/>
      <c r="G226" s="234"/>
      <c r="H226" s="1031"/>
    </row>
    <row r="227" spans="3:8">
      <c r="C227" s="531"/>
      <c r="D227" s="234"/>
      <c r="E227" s="234"/>
      <c r="F227" s="234"/>
      <c r="G227" s="234"/>
      <c r="H227" s="400"/>
    </row>
    <row r="228" spans="3:8">
      <c r="C228" s="531" t="s">
        <v>2321</v>
      </c>
      <c r="D228" s="234" t="s">
        <v>2281</v>
      </c>
      <c r="E228" s="234" t="s">
        <v>46</v>
      </c>
      <c r="F228" s="234"/>
      <c r="G228" s="234" t="s">
        <v>2267</v>
      </c>
      <c r="H228" s="400" t="s">
        <v>2276</v>
      </c>
    </row>
    <row r="229" spans="3:8">
      <c r="C229" s="1061">
        <v>5</v>
      </c>
      <c r="D229" s="234">
        <v>1.8</v>
      </c>
      <c r="E229" s="234">
        <v>6</v>
      </c>
      <c r="F229" s="234">
        <v>2</v>
      </c>
      <c r="G229" s="234">
        <f>+ROUND(D229*E229*F229,2)*4</f>
        <v>86.4</v>
      </c>
      <c r="H229" s="1031">
        <f>+ROUND(G229/6,0)</f>
        <v>14</v>
      </c>
    </row>
    <row r="230" spans="3:8" ht="15.75" thickBot="1">
      <c r="C230" s="1062">
        <v>4</v>
      </c>
      <c r="D230" s="401">
        <v>3.3</v>
      </c>
      <c r="E230" s="401">
        <f>+(1.8/0.2)</f>
        <v>9</v>
      </c>
      <c r="F230" s="401">
        <v>2</v>
      </c>
      <c r="G230" s="401">
        <f>+(ROUND(D230*E230*F230,2)*4)</f>
        <v>237.6</v>
      </c>
      <c r="H230" s="1034">
        <f>+ROUND(G230/6,0)</f>
        <v>40</v>
      </c>
    </row>
    <row r="236" spans="3:8">
      <c r="C236" t="s">
        <v>784</v>
      </c>
      <c r="D236" t="s">
        <v>2323</v>
      </c>
      <c r="E236">
        <v>726.53</v>
      </c>
    </row>
    <row r="237" spans="3:8">
      <c r="C237" s="3051" t="s">
        <v>2324</v>
      </c>
      <c r="D237" t="s">
        <v>2323</v>
      </c>
      <c r="E237">
        <v>1551.75</v>
      </c>
    </row>
    <row r="238" spans="3:8">
      <c r="C238" s="3051"/>
      <c r="D238" t="s">
        <v>2325</v>
      </c>
      <c r="E238">
        <v>652</v>
      </c>
    </row>
    <row r="239" spans="3:8">
      <c r="C239" s="3051" t="s">
        <v>2326</v>
      </c>
      <c r="D239" t="s">
        <v>2323</v>
      </c>
      <c r="E239">
        <f>9079.97*2</f>
        <v>18159.939999999999</v>
      </c>
    </row>
    <row r="240" spans="3:8">
      <c r="C240" s="3051"/>
      <c r="D240" t="s">
        <v>2325</v>
      </c>
      <c r="E240">
        <f>3754.76*2</f>
        <v>7509.52</v>
      </c>
    </row>
    <row r="241" spans="3:5">
      <c r="C241" t="s">
        <v>2327</v>
      </c>
      <c r="D241" t="s">
        <v>2328</v>
      </c>
      <c r="E241">
        <v>18422.07</v>
      </c>
    </row>
    <row r="243" spans="3:5">
      <c r="D243" t="s">
        <v>1223</v>
      </c>
      <c r="E243">
        <f>SUM(E236:E242)</f>
        <v>47021.81</v>
      </c>
    </row>
    <row r="244" spans="3:5">
      <c r="D244" t="s">
        <v>2177</v>
      </c>
      <c r="E244">
        <f>+E243*1.05</f>
        <v>49372.900499999996</v>
      </c>
    </row>
  </sheetData>
  <mergeCells count="38">
    <mergeCell ref="C204:G204"/>
    <mergeCell ref="C205:G205"/>
    <mergeCell ref="C209:G209"/>
    <mergeCell ref="B107:E107"/>
    <mergeCell ref="B4:F4"/>
    <mergeCell ref="B5:F5"/>
    <mergeCell ref="B18:F18"/>
    <mergeCell ref="B32:E32"/>
    <mergeCell ref="B31:E31"/>
    <mergeCell ref="B37:E37"/>
    <mergeCell ref="B57:F57"/>
    <mergeCell ref="B58:F58"/>
    <mergeCell ref="B74:F74"/>
    <mergeCell ref="B56:F56"/>
    <mergeCell ref="B42:E42"/>
    <mergeCell ref="B43:E43"/>
    <mergeCell ref="B183:G183"/>
    <mergeCell ref="B48:E48"/>
    <mergeCell ref="B90:E90"/>
    <mergeCell ref="B91:E91"/>
    <mergeCell ref="B96:E96"/>
    <mergeCell ref="B101:E101"/>
    <mergeCell ref="B194:H194"/>
    <mergeCell ref="B102:E102"/>
    <mergeCell ref="C237:C238"/>
    <mergeCell ref="C239:C240"/>
    <mergeCell ref="B113:H113"/>
    <mergeCell ref="B125:F125"/>
    <mergeCell ref="B136:F136"/>
    <mergeCell ref="C147:G147"/>
    <mergeCell ref="C148:G148"/>
    <mergeCell ref="C152:G152"/>
    <mergeCell ref="C156:G156"/>
    <mergeCell ref="B164:H164"/>
    <mergeCell ref="C160:G160"/>
    <mergeCell ref="B170:F170"/>
    <mergeCell ref="C213:G213"/>
    <mergeCell ref="C217:G217"/>
  </mergeCells>
  <phoneticPr fontId="33"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I41"/>
  <sheetViews>
    <sheetView workbookViewId="0">
      <selection activeCell="F33" sqref="F33"/>
    </sheetView>
  </sheetViews>
  <sheetFormatPr defaultColWidth="11.42578125" defaultRowHeight="15"/>
  <sheetData>
    <row r="2" spans="1:9">
      <c r="A2" s="82"/>
      <c r="B2" s="82"/>
      <c r="C2" s="83"/>
      <c r="D2" s="83"/>
      <c r="E2" s="84"/>
      <c r="F2" s="83"/>
      <c r="G2" s="83"/>
      <c r="H2" s="85"/>
      <c r="I2" s="85"/>
    </row>
    <row r="3" spans="1:9">
      <c r="A3" s="86"/>
      <c r="B3" s="86"/>
      <c r="C3" s="86"/>
      <c r="D3" s="86"/>
      <c r="E3" s="86"/>
      <c r="F3" s="86"/>
      <c r="G3" s="86"/>
      <c r="H3" s="87"/>
      <c r="I3" s="87"/>
    </row>
    <row r="4" spans="1:9">
      <c r="A4" s="82" t="s">
        <v>2329</v>
      </c>
      <c r="B4" s="86"/>
      <c r="C4" s="86"/>
      <c r="D4" s="86"/>
      <c r="E4" s="86"/>
      <c r="F4" s="86"/>
      <c r="G4" s="86"/>
      <c r="H4" s="85"/>
      <c r="I4" s="85"/>
    </row>
    <row r="5" spans="1:9">
      <c r="A5" s="82"/>
      <c r="B5" s="86"/>
      <c r="C5" s="86"/>
      <c r="D5" s="86"/>
      <c r="E5" s="86"/>
      <c r="F5" s="86"/>
      <c r="G5" s="86"/>
      <c r="H5" s="87"/>
      <c r="I5" s="87"/>
    </row>
    <row r="6" spans="1:9">
      <c r="A6" s="86"/>
      <c r="B6" s="86"/>
      <c r="C6" s="86"/>
      <c r="D6" s="86"/>
      <c r="E6" s="86"/>
      <c r="F6" s="88" t="s">
        <v>196</v>
      </c>
      <c r="G6" s="122"/>
      <c r="H6" s="87"/>
      <c r="I6" s="87"/>
    </row>
    <row r="7" spans="1:9">
      <c r="A7" s="82" t="s">
        <v>273</v>
      </c>
      <c r="B7" s="86"/>
      <c r="C7" s="89">
        <v>1423500</v>
      </c>
      <c r="D7" s="86"/>
      <c r="E7" s="86"/>
      <c r="F7" s="90">
        <v>100</v>
      </c>
      <c r="G7" s="90"/>
      <c r="H7" s="85"/>
      <c r="I7" s="85"/>
    </row>
    <row r="8" spans="1:9">
      <c r="A8" s="82" t="s">
        <v>2330</v>
      </c>
      <c r="B8" s="86"/>
      <c r="C8" s="91">
        <f>C7*12</f>
        <v>17082000</v>
      </c>
      <c r="D8" s="86"/>
      <c r="E8" s="86"/>
      <c r="F8" s="92"/>
      <c r="G8" s="92"/>
      <c r="H8" s="85"/>
      <c r="I8" s="85"/>
    </row>
    <row r="9" spans="1:9">
      <c r="A9" s="82" t="s">
        <v>2331</v>
      </c>
      <c r="B9" s="86"/>
      <c r="C9" s="89">
        <v>200000</v>
      </c>
      <c r="D9" s="86"/>
      <c r="E9" s="86"/>
      <c r="F9" s="93">
        <f>C10/C8*100</f>
        <v>14.049877063575694</v>
      </c>
      <c r="G9" s="93"/>
      <c r="H9" s="87"/>
      <c r="I9" s="87"/>
    </row>
    <row r="10" spans="1:9">
      <c r="A10" s="82" t="s">
        <v>2332</v>
      </c>
      <c r="B10" s="86"/>
      <c r="C10" s="91">
        <f>C9*12</f>
        <v>2400000</v>
      </c>
      <c r="D10" s="86"/>
      <c r="E10" s="86"/>
      <c r="F10" s="93"/>
      <c r="G10" s="93"/>
      <c r="H10" s="87"/>
      <c r="I10" s="87"/>
    </row>
    <row r="11" spans="1:9">
      <c r="A11" s="82"/>
      <c r="B11" s="86"/>
      <c r="C11" s="94"/>
      <c r="D11" s="86"/>
      <c r="E11" s="86"/>
      <c r="F11" s="93"/>
      <c r="G11" s="93"/>
      <c r="H11" s="87"/>
      <c r="I11" s="87"/>
    </row>
    <row r="12" spans="1:9">
      <c r="A12" s="3104" t="s">
        <v>2333</v>
      </c>
      <c r="B12" s="3104"/>
      <c r="C12" s="95" t="s">
        <v>2334</v>
      </c>
      <c r="D12" s="96" t="s">
        <v>2335</v>
      </c>
      <c r="E12" s="96" t="s">
        <v>197</v>
      </c>
      <c r="F12" s="93"/>
      <c r="G12" s="93"/>
      <c r="H12" s="87"/>
      <c r="I12" s="87"/>
    </row>
    <row r="13" spans="1:9">
      <c r="A13" s="3105" t="s">
        <v>2336</v>
      </c>
      <c r="B13" s="3106"/>
      <c r="C13" s="97" t="s">
        <v>2337</v>
      </c>
      <c r="D13" s="97">
        <v>36</v>
      </c>
      <c r="E13" s="98">
        <f>(C7+C9)/30*36</f>
        <v>1948200</v>
      </c>
      <c r="F13" s="93">
        <f>E13/C8*100</f>
        <v>11.40498770635757</v>
      </c>
      <c r="G13" s="93"/>
      <c r="H13" s="99"/>
      <c r="I13" s="85"/>
    </row>
    <row r="14" spans="1:9">
      <c r="A14" s="3105" t="s">
        <v>2338</v>
      </c>
      <c r="B14" s="3106"/>
      <c r="C14" s="97" t="s">
        <v>2339</v>
      </c>
      <c r="D14" s="100">
        <v>0.12</v>
      </c>
      <c r="E14" s="98">
        <f>E13*0.12</f>
        <v>233784</v>
      </c>
      <c r="F14" s="93">
        <f>E14/C8*100</f>
        <v>1.3685985247629084</v>
      </c>
      <c r="G14" s="93"/>
      <c r="H14" s="99"/>
      <c r="I14" s="85"/>
    </row>
    <row r="15" spans="1:9">
      <c r="A15" s="3105" t="s">
        <v>2340</v>
      </c>
      <c r="B15" s="3106"/>
      <c r="C15" s="101">
        <f>C7</f>
        <v>1423500</v>
      </c>
      <c r="D15" s="100">
        <v>0.5</v>
      </c>
      <c r="E15" s="98">
        <f>C7/30*20</f>
        <v>949000</v>
      </c>
      <c r="F15" s="93">
        <f>E15/C8*100</f>
        <v>5.5555555555555554</v>
      </c>
      <c r="G15" s="93"/>
      <c r="H15" s="99"/>
      <c r="I15" s="85"/>
    </row>
    <row r="16" spans="1:9">
      <c r="A16" s="3105" t="s">
        <v>2341</v>
      </c>
      <c r="B16" s="3106"/>
      <c r="C16" s="101">
        <f>C9+C7</f>
        <v>1623500</v>
      </c>
      <c r="D16" s="100">
        <v>1</v>
      </c>
      <c r="E16" s="98">
        <f>C7+C9</f>
        <v>1623500</v>
      </c>
      <c r="F16" s="93">
        <f>E16/C8*100</f>
        <v>9.5041564219646411</v>
      </c>
      <c r="G16" s="93"/>
      <c r="H16" s="99"/>
      <c r="I16" s="85"/>
    </row>
    <row r="17" spans="1:9">
      <c r="A17" s="86"/>
      <c r="B17" s="86"/>
      <c r="C17" s="97"/>
      <c r="D17" s="97"/>
      <c r="E17" s="97"/>
      <c r="F17" s="93"/>
      <c r="G17" s="93"/>
      <c r="H17" s="87"/>
      <c r="I17" s="87"/>
    </row>
    <row r="18" spans="1:9">
      <c r="A18" s="3104" t="s">
        <v>2342</v>
      </c>
      <c r="B18" s="3106"/>
      <c r="C18" s="97"/>
      <c r="D18" s="97"/>
      <c r="E18" s="97"/>
      <c r="F18" s="93"/>
      <c r="G18" s="93"/>
      <c r="H18" s="87"/>
      <c r="I18" s="87"/>
    </row>
    <row r="19" spans="1:9">
      <c r="A19" s="3105" t="s">
        <v>2343</v>
      </c>
      <c r="B19" s="3106"/>
      <c r="C19" s="97"/>
      <c r="D19" s="97"/>
      <c r="E19" s="98">
        <v>300000</v>
      </c>
      <c r="F19" s="93">
        <f>E19/C8*100</f>
        <v>1.7562346329469618</v>
      </c>
      <c r="G19" s="93"/>
      <c r="H19" s="85"/>
      <c r="I19" s="85"/>
    </row>
    <row r="20" spans="1:9">
      <c r="A20" s="86"/>
      <c r="B20" s="86"/>
      <c r="C20" s="97"/>
      <c r="D20" s="97"/>
      <c r="E20" s="97"/>
      <c r="F20" s="90"/>
      <c r="G20" s="90"/>
      <c r="H20" s="85"/>
      <c r="I20" s="85"/>
    </row>
    <row r="21" spans="1:9">
      <c r="A21" s="3104" t="s">
        <v>163</v>
      </c>
      <c r="B21" s="3106"/>
      <c r="C21" s="97"/>
      <c r="D21" s="97"/>
      <c r="E21" s="97"/>
      <c r="F21" s="90"/>
      <c r="G21" s="90"/>
      <c r="H21" s="87"/>
      <c r="I21" s="87"/>
    </row>
    <row r="22" spans="1:9">
      <c r="A22" s="82"/>
      <c r="B22" s="86"/>
      <c r="C22" s="101">
        <f>C7</f>
        <v>1423500</v>
      </c>
      <c r="D22" s="100">
        <v>0.16</v>
      </c>
      <c r="E22" s="98">
        <f>C8*D22</f>
        <v>2733120</v>
      </c>
      <c r="F22" s="93">
        <f>E22/C8*100*0+12</f>
        <v>12</v>
      </c>
      <c r="G22" s="93"/>
      <c r="H22" s="99"/>
      <c r="I22" s="102"/>
    </row>
    <row r="23" spans="1:9">
      <c r="A23" s="82" t="s">
        <v>2344</v>
      </c>
      <c r="B23" s="86"/>
      <c r="C23" s="101">
        <f>C7</f>
        <v>1423500</v>
      </c>
      <c r="D23" s="100">
        <v>0.12</v>
      </c>
      <c r="E23" s="98">
        <f>C8*D23</f>
        <v>2049840</v>
      </c>
      <c r="F23" s="93">
        <f>E23/C8*100*0+8.5</f>
        <v>8.5</v>
      </c>
      <c r="G23" s="93"/>
      <c r="H23" s="99"/>
      <c r="I23" s="102"/>
    </row>
    <row r="24" spans="1:9">
      <c r="A24" s="82" t="s">
        <v>2345</v>
      </c>
      <c r="B24" s="86"/>
      <c r="C24" s="101">
        <f>C7</f>
        <v>1423500</v>
      </c>
      <c r="D24" s="103">
        <v>6.9599999999999995E-2</v>
      </c>
      <c r="E24" s="98">
        <f>C8*D24</f>
        <v>1188907.2</v>
      </c>
      <c r="F24" s="90">
        <f>E24/C8*100</f>
        <v>6.9599999999999991</v>
      </c>
      <c r="G24" s="90"/>
      <c r="H24" s="87"/>
      <c r="I24" s="87"/>
    </row>
    <row r="25" spans="1:9">
      <c r="A25" s="86"/>
      <c r="B25" s="86"/>
      <c r="C25" s="97"/>
      <c r="D25" s="97"/>
      <c r="E25" s="104"/>
      <c r="F25" s="90"/>
      <c r="G25" s="90"/>
      <c r="H25" s="99"/>
      <c r="I25" s="85"/>
    </row>
    <row r="26" spans="1:9">
      <c r="A26" s="3104" t="s">
        <v>2346</v>
      </c>
      <c r="B26" s="3106"/>
      <c r="C26" s="97"/>
      <c r="D26" s="97"/>
      <c r="E26" s="97"/>
      <c r="F26" s="90"/>
      <c r="G26" s="90"/>
      <c r="H26" s="85"/>
      <c r="I26" s="85"/>
    </row>
    <row r="27" spans="1:9">
      <c r="A27" s="82" t="s">
        <v>281</v>
      </c>
      <c r="B27" s="86"/>
      <c r="C27" s="101">
        <f>C7</f>
        <v>1423500</v>
      </c>
      <c r="D27" s="100">
        <v>0.03</v>
      </c>
      <c r="E27" s="98">
        <f>C8*0.03</f>
        <v>512460</v>
      </c>
      <c r="F27" s="90">
        <f>E27/C8*100</f>
        <v>3</v>
      </c>
      <c r="G27" s="90"/>
      <c r="H27" s="87"/>
      <c r="I27" s="87"/>
    </row>
    <row r="28" spans="1:9">
      <c r="A28" s="82" t="s">
        <v>282</v>
      </c>
      <c r="B28" s="86"/>
      <c r="C28" s="101">
        <f>C7</f>
        <v>1423500</v>
      </c>
      <c r="D28" s="100">
        <v>0.02</v>
      </c>
      <c r="E28" s="98">
        <f>C8*0.02</f>
        <v>341640</v>
      </c>
      <c r="F28" s="90">
        <f>E28/C8*100</f>
        <v>2</v>
      </c>
      <c r="G28" s="90"/>
      <c r="H28" s="87"/>
      <c r="I28" s="87"/>
    </row>
    <row r="29" spans="1:9">
      <c r="A29" s="82" t="s">
        <v>2347</v>
      </c>
      <c r="B29" s="86"/>
      <c r="C29" s="101">
        <f>C7</f>
        <v>1423500</v>
      </c>
      <c r="D29" s="100">
        <v>0.04</v>
      </c>
      <c r="E29" s="98">
        <f>C8*0.04</f>
        <v>683280</v>
      </c>
      <c r="F29" s="90">
        <f>E29/C8*100</f>
        <v>4</v>
      </c>
      <c r="G29" s="90"/>
      <c r="H29" s="87"/>
      <c r="I29" s="87"/>
    </row>
    <row r="30" spans="1:9">
      <c r="A30" s="82" t="s">
        <v>2348</v>
      </c>
      <c r="B30" s="86"/>
      <c r="C30" s="101">
        <f>C7</f>
        <v>1423500</v>
      </c>
      <c r="D30" s="105">
        <v>2.5000000000000001E-2</v>
      </c>
      <c r="E30" s="98">
        <f>C8*0.025</f>
        <v>427050</v>
      </c>
      <c r="F30" s="106">
        <f>E30/C8*100*0+1/40</f>
        <v>2.5000000000000001E-2</v>
      </c>
      <c r="G30" s="90"/>
      <c r="H30" s="87"/>
      <c r="I30" s="87"/>
    </row>
    <row r="31" spans="1:9">
      <c r="A31" s="86"/>
      <c r="B31" s="86"/>
      <c r="C31" s="86"/>
      <c r="D31" s="86"/>
      <c r="E31" s="107" t="s">
        <v>2177</v>
      </c>
      <c r="F31" s="108">
        <v>0.76119999999999999</v>
      </c>
      <c r="G31" s="1114"/>
      <c r="H31" s="85"/>
      <c r="I31" s="85"/>
    </row>
    <row r="32" spans="1:9">
      <c r="A32" s="86"/>
      <c r="B32" s="86"/>
      <c r="C32" s="86">
        <f>C7/30</f>
        <v>47450</v>
      </c>
      <c r="D32" s="86"/>
      <c r="E32" s="86"/>
      <c r="F32" s="97"/>
      <c r="G32" s="97"/>
      <c r="H32" s="85"/>
      <c r="I32" s="85"/>
    </row>
    <row r="33" spans="1:9">
      <c r="A33" s="82" t="s">
        <v>2349</v>
      </c>
      <c r="B33" s="86"/>
      <c r="C33" s="89">
        <f>+C7*(1+F31)</f>
        <v>2507068.2000000002</v>
      </c>
      <c r="D33" s="86"/>
      <c r="E33" s="758" t="s">
        <v>307</v>
      </c>
      <c r="F33" s="1297">
        <f>1+(F31/1)</f>
        <v>1.7612000000000001</v>
      </c>
      <c r="G33" s="97"/>
      <c r="H33" s="87"/>
      <c r="I33" s="87"/>
    </row>
    <row r="34" spans="1:9">
      <c r="A34" s="86"/>
      <c r="B34" s="86"/>
      <c r="C34" s="109">
        <f>+C33/30</f>
        <v>83568.94</v>
      </c>
      <c r="D34" s="109"/>
      <c r="E34" s="110"/>
      <c r="F34" s="109"/>
      <c r="G34" s="109"/>
      <c r="H34" s="87"/>
      <c r="I34" s="87"/>
    </row>
    <row r="35" spans="1:9">
      <c r="A35" s="86"/>
      <c r="B35" s="86"/>
      <c r="C35" s="109"/>
      <c r="D35" s="109"/>
      <c r="E35" s="110"/>
      <c r="F35" s="109"/>
      <c r="G35" s="109"/>
      <c r="H35" s="87"/>
      <c r="I35" s="87"/>
    </row>
    <row r="36" spans="1:9">
      <c r="A36" s="86"/>
      <c r="B36" s="86"/>
      <c r="C36" s="109"/>
      <c r="D36" s="109"/>
      <c r="E36" s="110"/>
      <c r="F36" s="109"/>
      <c r="G36" s="109"/>
      <c r="H36" s="87"/>
      <c r="I36" s="87"/>
    </row>
    <row r="37" spans="1:9">
      <c r="A37" s="86"/>
      <c r="B37" s="86"/>
      <c r="C37" s="83"/>
      <c r="D37" s="83"/>
      <c r="E37" s="84"/>
      <c r="F37" s="83"/>
      <c r="G37" s="83"/>
      <c r="H37" s="85"/>
      <c r="I37" s="85"/>
    </row>
    <row r="38" spans="1:9">
      <c r="A38" s="86" t="s">
        <v>899</v>
      </c>
      <c r="B38" s="86"/>
      <c r="C38" s="83">
        <f>+C7/30</f>
        <v>47450</v>
      </c>
      <c r="D38" s="83"/>
      <c r="G38" s="83"/>
      <c r="H38" s="85"/>
      <c r="I38" s="85"/>
    </row>
    <row r="39" spans="1:9">
      <c r="A39" s="86" t="s">
        <v>927</v>
      </c>
      <c r="B39" s="86"/>
      <c r="C39" s="109">
        <f>+C34</f>
        <v>83568.94</v>
      </c>
      <c r="D39" s="109"/>
      <c r="E39" s="110"/>
      <c r="F39" s="109"/>
      <c r="G39" s="109"/>
      <c r="H39" s="87"/>
      <c r="I39" s="87"/>
    </row>
    <row r="40" spans="1:9">
      <c r="A40" s="86"/>
      <c r="B40" s="86"/>
      <c r="C40" s="109"/>
      <c r="D40" s="109"/>
      <c r="E40" s="110"/>
      <c r="F40" s="109"/>
      <c r="G40" s="109"/>
      <c r="H40" s="87"/>
      <c r="I40" s="87"/>
    </row>
    <row r="41" spans="1:9">
      <c r="A41" s="84" t="s">
        <v>910</v>
      </c>
      <c r="B41" s="83"/>
      <c r="C41" s="763">
        <f>+C38+C39</f>
        <v>131018.94</v>
      </c>
      <c r="D41" s="109"/>
      <c r="E41" s="110"/>
      <c r="F41" s="109"/>
      <c r="G41" s="111"/>
      <c r="H41" s="87"/>
      <c r="I41" s="87"/>
    </row>
  </sheetData>
  <mergeCells count="9">
    <mergeCell ref="A19:B19"/>
    <mergeCell ref="A21:B21"/>
    <mergeCell ref="A26:B26"/>
    <mergeCell ref="A12:B12"/>
    <mergeCell ref="A13:B13"/>
    <mergeCell ref="A14:B14"/>
    <mergeCell ref="A15:B15"/>
    <mergeCell ref="A16:B16"/>
    <mergeCell ref="A18:B18"/>
  </mergeCell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76"/>
  <sheetViews>
    <sheetView topLeftCell="A29" zoomScaleNormal="100" workbookViewId="0">
      <selection activeCell="K33" sqref="K33"/>
    </sheetView>
  </sheetViews>
  <sheetFormatPr defaultColWidth="11.42578125" defaultRowHeight="15"/>
  <cols>
    <col min="1" max="1" width="29" customWidth="1"/>
    <col min="2" max="2" width="7.85546875" customWidth="1"/>
    <col min="3" max="3" width="9.28515625" customWidth="1"/>
    <col min="4" max="4" width="9.7109375" customWidth="1"/>
    <col min="5" max="5" width="12" customWidth="1"/>
    <col min="8" max="8" width="19" customWidth="1"/>
    <col min="10" max="10" width="15.85546875" customWidth="1"/>
    <col min="12" max="12" width="18.7109375" bestFit="1" customWidth="1"/>
  </cols>
  <sheetData>
    <row r="1" spans="1:17">
      <c r="A1" s="3019" t="s">
        <v>2350</v>
      </c>
      <c r="B1" s="3019"/>
      <c r="C1" s="3019"/>
      <c r="D1" s="3019"/>
      <c r="E1" s="3019"/>
      <c r="F1" s="2313"/>
      <c r="G1" s="91"/>
      <c r="H1" s="94"/>
      <c r="I1" s="87"/>
      <c r="J1" s="91"/>
      <c r="K1" s="86"/>
      <c r="L1" s="86"/>
      <c r="M1" s="86"/>
      <c r="N1" s="86"/>
      <c r="O1" s="86"/>
      <c r="P1" s="86"/>
      <c r="Q1" s="86"/>
    </row>
    <row r="2" spans="1:17" ht="15.75" thickBot="1">
      <c r="A2" s="344" t="s">
        <v>2351</v>
      </c>
      <c r="B2" s="351" t="s">
        <v>2352</v>
      </c>
      <c r="C2" s="352" t="s">
        <v>2353</v>
      </c>
      <c r="D2" s="353" t="s">
        <v>2354</v>
      </c>
      <c r="E2" s="340" t="s">
        <v>2355</v>
      </c>
      <c r="F2" s="85"/>
      <c r="G2" s="91"/>
      <c r="H2" s="94"/>
      <c r="I2" s="112"/>
      <c r="J2" s="113" t="s">
        <v>2356</v>
      </c>
      <c r="K2" s="86"/>
      <c r="L2" s="86"/>
      <c r="M2" s="86"/>
      <c r="N2" s="86"/>
      <c r="O2" s="86"/>
      <c r="P2" s="86"/>
      <c r="Q2" s="86"/>
    </row>
    <row r="3" spans="1:17" ht="15.75" thickBot="1">
      <c r="A3" s="382" t="s">
        <v>1078</v>
      </c>
      <c r="B3" s="348">
        <f>($I$4*$I$3)+E3</f>
        <v>49392.4</v>
      </c>
      <c r="C3" s="349">
        <f>($I$5*$I$3)+E3</f>
        <v>43642.400000000001</v>
      </c>
      <c r="D3" s="350">
        <f>($I$8*$I$3)+E3</f>
        <v>41342.400000000001</v>
      </c>
      <c r="E3" s="383">
        <f>18000*1.8*1.16*1.1</f>
        <v>41342.400000000001</v>
      </c>
      <c r="F3" s="343"/>
      <c r="G3" s="91"/>
      <c r="H3" s="115" t="s">
        <v>2357</v>
      </c>
      <c r="I3" s="116">
        <f>1150</f>
        <v>1150</v>
      </c>
      <c r="J3" s="114"/>
      <c r="K3" s="86"/>
      <c r="L3" s="86"/>
      <c r="M3" s="86"/>
      <c r="N3" s="86"/>
      <c r="O3" s="86"/>
      <c r="P3" s="86"/>
      <c r="Q3" s="86"/>
    </row>
    <row r="4" spans="1:17">
      <c r="A4" s="382" t="s">
        <v>2358</v>
      </c>
      <c r="B4" s="339">
        <f>($I$4*$I$3)+E4</f>
        <v>47095.600000000006</v>
      </c>
      <c r="C4" s="340">
        <f>(I5*I3)+E4</f>
        <v>41345.600000000006</v>
      </c>
      <c r="D4" s="341">
        <f>(I8*I3)+E4</f>
        <v>39045.600000000006</v>
      </c>
      <c r="E4" s="384">
        <f>17000*1.8*1.16*1.1</f>
        <v>39045.600000000006</v>
      </c>
      <c r="F4" s="343"/>
      <c r="G4" s="3072" t="s">
        <v>2359</v>
      </c>
      <c r="H4" s="117" t="s">
        <v>2360</v>
      </c>
      <c r="I4" s="118">
        <v>7</v>
      </c>
      <c r="J4" s="91"/>
      <c r="K4" s="86"/>
      <c r="L4" s="86"/>
      <c r="M4" s="86"/>
      <c r="N4" s="86"/>
      <c r="O4" s="86"/>
      <c r="P4" s="86"/>
      <c r="Q4" s="86"/>
    </row>
    <row r="5" spans="1:17">
      <c r="A5" s="385" t="s">
        <v>2361</v>
      </c>
      <c r="B5" s="386">
        <f>(I4*I3)+E5</f>
        <v>15706</v>
      </c>
      <c r="C5" s="340">
        <f>(I5*I3)+E5</f>
        <v>9956</v>
      </c>
      <c r="D5" s="341">
        <f>(I8*I3)+E5</f>
        <v>7656</v>
      </c>
      <c r="E5" s="384">
        <f>6000*1.16*1.1</f>
        <v>7656</v>
      </c>
      <c r="F5" s="343"/>
      <c r="G5" s="3073"/>
      <c r="H5" s="158" t="s">
        <v>2362</v>
      </c>
      <c r="I5" s="118">
        <v>2</v>
      </c>
      <c r="J5" s="91"/>
      <c r="K5" s="86"/>
      <c r="L5" s="86"/>
      <c r="M5" s="86"/>
      <c r="N5" s="86"/>
      <c r="O5" s="86"/>
      <c r="P5" s="86"/>
      <c r="Q5" s="86"/>
    </row>
    <row r="6" spans="1:17">
      <c r="A6" s="342"/>
      <c r="B6" s="85"/>
      <c r="C6" s="85"/>
      <c r="D6" s="85"/>
      <c r="E6" s="85"/>
      <c r="F6" s="343"/>
      <c r="G6" s="3073"/>
      <c r="H6" s="158"/>
      <c r="I6" s="118"/>
      <c r="J6" s="91"/>
      <c r="K6" s="86"/>
      <c r="L6" s="86"/>
      <c r="M6" s="86"/>
      <c r="N6" s="86"/>
      <c r="O6" s="86"/>
      <c r="P6" s="86"/>
      <c r="Q6" s="86"/>
    </row>
    <row r="7" spans="1:17">
      <c r="A7" s="354" t="s">
        <v>96</v>
      </c>
      <c r="B7" s="354" t="s">
        <v>45</v>
      </c>
      <c r="C7" s="355" t="s">
        <v>727</v>
      </c>
      <c r="D7" s="354" t="s">
        <v>2363</v>
      </c>
      <c r="E7" s="356" t="s">
        <v>2364</v>
      </c>
      <c r="F7" s="356" t="s">
        <v>2177</v>
      </c>
      <c r="G7" s="3073"/>
      <c r="H7" s="158"/>
      <c r="I7" s="118"/>
      <c r="J7" s="91"/>
      <c r="K7" s="86"/>
      <c r="L7" s="86"/>
      <c r="M7" s="86"/>
      <c r="N7" s="86"/>
      <c r="O7" s="86"/>
      <c r="P7" s="86"/>
      <c r="Q7" s="86"/>
    </row>
    <row r="8" spans="1:17" ht="15.75" thickBot="1">
      <c r="A8" s="357"/>
      <c r="B8" s="357"/>
      <c r="C8" s="358"/>
      <c r="D8" s="357"/>
      <c r="E8" s="359"/>
      <c r="F8" s="359"/>
      <c r="G8" s="3074"/>
      <c r="H8" s="117"/>
      <c r="I8" s="118"/>
      <c r="J8" s="91"/>
      <c r="K8" s="86"/>
      <c r="L8" s="86"/>
      <c r="M8" s="86"/>
      <c r="N8" s="86"/>
      <c r="O8" s="86"/>
      <c r="P8" s="86"/>
      <c r="Q8" s="86"/>
    </row>
    <row r="9" spans="1:17" ht="15.75" thickBot="1">
      <c r="A9" s="363" t="s">
        <v>2365</v>
      </c>
      <c r="B9" s="364" t="s">
        <v>362</v>
      </c>
      <c r="C9" s="365"/>
      <c r="D9" s="364"/>
      <c r="E9" s="366"/>
      <c r="F9" s="367">
        <f>F10+F11+F12*1.05+F13</f>
        <v>507626.82977342862</v>
      </c>
      <c r="G9" s="94"/>
      <c r="H9" s="94"/>
      <c r="I9" s="87"/>
      <c r="J9" s="87"/>
      <c r="K9" s="86"/>
      <c r="L9" s="86"/>
      <c r="M9" s="86"/>
      <c r="N9" s="86"/>
      <c r="O9" s="86"/>
      <c r="P9" s="86"/>
      <c r="Q9" s="86"/>
    </row>
    <row r="10" spans="1:17">
      <c r="A10" s="368" t="s">
        <v>1669</v>
      </c>
      <c r="B10" s="360" t="s">
        <v>362</v>
      </c>
      <c r="C10" s="361">
        <v>1.0900000000000001</v>
      </c>
      <c r="D10" s="360">
        <v>5</v>
      </c>
      <c r="E10" s="362">
        <f>I15</f>
        <v>29660.335999999999</v>
      </c>
      <c r="F10" s="369">
        <f>C10*E10*1.05</f>
        <v>33946.254552000006</v>
      </c>
      <c r="G10" s="94"/>
      <c r="H10" s="119"/>
      <c r="I10" s="120" t="s">
        <v>2360</v>
      </c>
      <c r="J10" s="120" t="s">
        <v>2366</v>
      </c>
      <c r="K10" s="121" t="s">
        <v>2354</v>
      </c>
      <c r="L10" s="82" t="s">
        <v>2362</v>
      </c>
      <c r="M10" s="122" t="s">
        <v>2356</v>
      </c>
      <c r="N10" s="86"/>
      <c r="O10" s="86"/>
      <c r="P10" s="86"/>
      <c r="Q10" s="86"/>
    </row>
    <row r="11" spans="1:17" ht="15.75" thickBot="1">
      <c r="A11" s="370" t="s">
        <v>2367</v>
      </c>
      <c r="B11" s="345" t="s">
        <v>2368</v>
      </c>
      <c r="C11" s="346">
        <v>9</v>
      </c>
      <c r="D11" s="345">
        <v>10</v>
      </c>
      <c r="E11" s="347">
        <f>I18</f>
        <v>35000</v>
      </c>
      <c r="F11" s="371">
        <f>C11*E11*1.1</f>
        <v>346500</v>
      </c>
      <c r="G11" s="94"/>
      <c r="H11" s="123"/>
      <c r="I11" s="124" t="s">
        <v>2369</v>
      </c>
      <c r="J11" s="124" t="s">
        <v>2370</v>
      </c>
      <c r="K11" s="125"/>
      <c r="L11" s="86"/>
      <c r="M11" s="86"/>
      <c r="N11" s="86"/>
      <c r="O11" s="86"/>
      <c r="P11" s="86"/>
      <c r="Q11" s="86"/>
    </row>
    <row r="12" spans="1:17" ht="15.75" thickBot="1">
      <c r="A12" s="370" t="s">
        <v>2371</v>
      </c>
      <c r="B12" s="345" t="s">
        <v>362</v>
      </c>
      <c r="C12" s="346">
        <v>1</v>
      </c>
      <c r="D12" s="345">
        <v>0</v>
      </c>
      <c r="E12" s="347">
        <f>L24</f>
        <v>107246.80633333334</v>
      </c>
      <c r="F12" s="371">
        <f>C12*E12</f>
        <v>107246.80633333334</v>
      </c>
      <c r="G12" s="94"/>
      <c r="H12" s="126" t="s">
        <v>2372</v>
      </c>
      <c r="I12" s="127">
        <f>(I4*I3)+L12</f>
        <v>63173.200000000004</v>
      </c>
      <c r="J12" s="127">
        <f>(I5*I3)+L12</f>
        <v>57423.200000000004</v>
      </c>
      <c r="K12" s="128"/>
      <c r="L12" s="129">
        <f>27000*1.6*1.16*1.1</f>
        <v>55123.200000000004</v>
      </c>
      <c r="M12" s="114"/>
      <c r="N12" s="86"/>
      <c r="O12" s="86"/>
      <c r="P12" s="86"/>
      <c r="Q12" s="86"/>
    </row>
    <row r="13" spans="1:17" ht="15.75" thickBot="1">
      <c r="A13" s="372" t="s">
        <v>2373</v>
      </c>
      <c r="B13" s="373" t="s">
        <v>972</v>
      </c>
      <c r="C13" s="374">
        <v>7</v>
      </c>
      <c r="D13" s="373">
        <v>0</v>
      </c>
      <c r="E13" s="375">
        <f>K25</f>
        <v>102000</v>
      </c>
      <c r="F13" s="376">
        <f>E13/C13</f>
        <v>14571.428571428571</v>
      </c>
      <c r="G13" s="94"/>
      <c r="H13" s="126" t="s">
        <v>2374</v>
      </c>
      <c r="I13" s="127">
        <f>L13+(I3*I4)</f>
        <v>61131.600000000006</v>
      </c>
      <c r="J13" s="127">
        <f>L13+(I5*I3)</f>
        <v>55381.600000000006</v>
      </c>
      <c r="K13" s="128"/>
      <c r="L13" s="129">
        <f>26000*1.6*1.16*1.1</f>
        <v>53081.600000000006</v>
      </c>
      <c r="M13" s="114"/>
      <c r="N13" s="86"/>
      <c r="O13" s="86"/>
      <c r="P13" s="86"/>
      <c r="Q13" s="86"/>
    </row>
    <row r="14" spans="1:17" ht="15.75" thickBot="1">
      <c r="A14" s="207"/>
      <c r="B14" s="207"/>
      <c r="C14" s="208"/>
      <c r="D14" s="207"/>
      <c r="E14" s="209"/>
      <c r="F14" s="209"/>
      <c r="G14" s="94"/>
      <c r="H14" s="126" t="s">
        <v>1665</v>
      </c>
      <c r="I14" s="127">
        <f>L14+(I3*I4)</f>
        <v>57941.600000000006</v>
      </c>
      <c r="J14" s="127">
        <f>L14+(I5*I3)</f>
        <v>52191.600000000006</v>
      </c>
      <c r="K14" s="128"/>
      <c r="L14" s="130">
        <f>23000*1.7*1.16*1.1</f>
        <v>49891.600000000006</v>
      </c>
      <c r="M14" s="114"/>
      <c r="N14" s="86"/>
      <c r="O14" s="86"/>
      <c r="P14" s="86"/>
      <c r="Q14" s="86"/>
    </row>
    <row r="15" spans="1:17" ht="14.25" customHeight="1" thickBot="1">
      <c r="A15" s="363" t="s">
        <v>2375</v>
      </c>
      <c r="B15" s="364" t="s">
        <v>362</v>
      </c>
      <c r="C15" s="365"/>
      <c r="D15" s="364"/>
      <c r="E15" s="366"/>
      <c r="F15" s="367">
        <f>F16+F17+F18*1.05+F19</f>
        <v>439572.56388542859</v>
      </c>
      <c r="G15" s="94"/>
      <c r="H15" s="131" t="s">
        <v>2376</v>
      </c>
      <c r="I15" s="132">
        <f>L15+(I4*I3)</f>
        <v>29660.335999999999</v>
      </c>
      <c r="J15" s="132">
        <f>L15+(I5*I3)</f>
        <v>23910.335999999999</v>
      </c>
      <c r="K15" s="133"/>
      <c r="L15" s="130">
        <f>16936*1.16*1.1</f>
        <v>21610.335999999999</v>
      </c>
      <c r="M15" s="114"/>
      <c r="N15" s="86"/>
      <c r="O15" s="86"/>
      <c r="P15" s="86"/>
      <c r="Q15" s="86"/>
    </row>
    <row r="16" spans="1:17" ht="17.25" customHeight="1" thickBot="1">
      <c r="A16" s="368" t="s">
        <v>1669</v>
      </c>
      <c r="B16" s="360" t="s">
        <v>362</v>
      </c>
      <c r="C16" s="361">
        <v>1.1299999999999999</v>
      </c>
      <c r="D16" s="360">
        <v>5</v>
      </c>
      <c r="E16" s="362">
        <f>I15</f>
        <v>29660.335999999999</v>
      </c>
      <c r="F16" s="369">
        <f>C16*E16*1.05</f>
        <v>35191.988663999997</v>
      </c>
      <c r="G16" s="94"/>
      <c r="H16" s="134" t="s">
        <v>1028</v>
      </c>
      <c r="I16" s="135">
        <f>L16+(I4*I3)</f>
        <v>25658.800000000003</v>
      </c>
      <c r="J16" s="135">
        <f>L16+(I5*I3)</f>
        <v>19908.800000000003</v>
      </c>
      <c r="K16" s="136"/>
      <c r="L16" s="130">
        <f>16008*1.1</f>
        <v>17608.800000000003</v>
      </c>
      <c r="M16" s="114"/>
      <c r="N16" s="86"/>
      <c r="O16" s="86"/>
      <c r="P16" s="86"/>
      <c r="Q16" s="86"/>
    </row>
    <row r="17" spans="1:17" ht="24" customHeight="1" thickBot="1">
      <c r="A17" s="370" t="s">
        <v>2367</v>
      </c>
      <c r="B17" s="345" t="s">
        <v>2368</v>
      </c>
      <c r="C17" s="346">
        <v>7.2</v>
      </c>
      <c r="D17" s="345">
        <v>10</v>
      </c>
      <c r="E17" s="347">
        <f>I18</f>
        <v>35000</v>
      </c>
      <c r="F17" s="371">
        <f>C17*E17*1.1</f>
        <v>277200</v>
      </c>
      <c r="G17" s="94"/>
      <c r="H17" s="137" t="s">
        <v>2377</v>
      </c>
      <c r="I17" s="138">
        <f>(I4*I3)+L17</f>
        <v>38498</v>
      </c>
      <c r="J17" s="138">
        <f>(I5*I3)+L17</f>
        <v>32748.000000000004</v>
      </c>
      <c r="K17" s="139"/>
      <c r="L17" s="140">
        <f>27680*1.1</f>
        <v>30448.000000000004</v>
      </c>
      <c r="M17" s="114"/>
      <c r="N17" s="86"/>
      <c r="O17" s="86"/>
      <c r="P17" s="86"/>
      <c r="Q17" s="86"/>
    </row>
    <row r="18" spans="1:17" ht="15.75" thickBot="1">
      <c r="A18" s="370" t="s">
        <v>2371</v>
      </c>
      <c r="B18" s="345" t="s">
        <v>362</v>
      </c>
      <c r="C18" s="346">
        <v>1</v>
      </c>
      <c r="D18" s="345">
        <v>0</v>
      </c>
      <c r="E18" s="347">
        <f>L24</f>
        <v>107246.80633333334</v>
      </c>
      <c r="F18" s="371">
        <f>C18*E18</f>
        <v>107246.80633333334</v>
      </c>
      <c r="G18" s="94"/>
      <c r="H18" s="141" t="s">
        <v>2378</v>
      </c>
      <c r="I18" s="142">
        <v>35000</v>
      </c>
      <c r="J18" s="142">
        <v>27000</v>
      </c>
      <c r="K18" s="143"/>
      <c r="L18" s="86"/>
      <c r="M18" s="86"/>
      <c r="N18" s="86"/>
      <c r="O18" s="86"/>
      <c r="P18" s="86"/>
      <c r="Q18" s="86"/>
    </row>
    <row r="19" spans="1:17" ht="15.75" thickBot="1">
      <c r="A19" s="372" t="s">
        <v>2373</v>
      </c>
      <c r="B19" s="373" t="s">
        <v>972</v>
      </c>
      <c r="C19" s="374">
        <v>7</v>
      </c>
      <c r="D19" s="373">
        <v>0</v>
      </c>
      <c r="E19" s="375">
        <f>K25</f>
        <v>102000</v>
      </c>
      <c r="F19" s="376">
        <f>E19/C19</f>
        <v>14571.428571428571</v>
      </c>
      <c r="G19" s="94"/>
      <c r="H19" s="94"/>
      <c r="I19" s="87"/>
      <c r="J19" s="87"/>
      <c r="K19" s="86"/>
      <c r="L19" s="86"/>
      <c r="M19" s="86"/>
      <c r="N19" s="86"/>
      <c r="O19" s="86"/>
      <c r="P19" s="86"/>
      <c r="Q19" s="86"/>
    </row>
    <row r="20" spans="1:17" ht="15.75" thickBot="1">
      <c r="A20" s="207"/>
      <c r="B20" s="207"/>
      <c r="C20" s="208"/>
      <c r="D20" s="207"/>
      <c r="E20" s="209"/>
      <c r="F20" s="209"/>
      <c r="G20" s="94"/>
      <c r="H20" s="94"/>
      <c r="I20" s="87"/>
      <c r="J20" s="87"/>
      <c r="K20" s="86"/>
      <c r="L20" s="86"/>
      <c r="M20" s="86"/>
      <c r="N20" s="86"/>
      <c r="O20" s="86"/>
      <c r="P20" s="86"/>
      <c r="Q20" s="86"/>
    </row>
    <row r="21" spans="1:17" ht="15.75" thickBot="1">
      <c r="A21" s="363" t="s">
        <v>2379</v>
      </c>
      <c r="B21" s="364" t="s">
        <v>362</v>
      </c>
      <c r="C21" s="365"/>
      <c r="D21" s="364"/>
      <c r="E21" s="366"/>
      <c r="F21" s="367">
        <f>F22+F23+F24*1.05+F25</f>
        <v>394929.73152542865</v>
      </c>
      <c r="G21" s="94"/>
      <c r="H21" s="3075" t="s">
        <v>2380</v>
      </c>
      <c r="I21" s="3076"/>
      <c r="J21" s="3077"/>
      <c r="K21" s="3078" t="s">
        <v>2381</v>
      </c>
      <c r="L21" s="3079"/>
      <c r="M21" s="86"/>
      <c r="N21" s="86"/>
      <c r="O21" s="86"/>
      <c r="P21" s="86"/>
      <c r="Q21" s="86"/>
    </row>
    <row r="22" spans="1:17">
      <c r="A22" s="368" t="s">
        <v>1669</v>
      </c>
      <c r="B22" s="360" t="s">
        <v>362</v>
      </c>
      <c r="C22" s="361">
        <v>1.18</v>
      </c>
      <c r="D22" s="360">
        <v>5</v>
      </c>
      <c r="E22" s="362">
        <f>I15</f>
        <v>29660.335999999999</v>
      </c>
      <c r="F22" s="369">
        <f>C22*E22*1.05</f>
        <v>36749.156304000004</v>
      </c>
      <c r="G22" s="94"/>
      <c r="H22" s="94"/>
      <c r="I22" s="144" t="s">
        <v>2382</v>
      </c>
      <c r="J22" s="145">
        <f>+'M.O. y F.prest.'!C34*3</f>
        <v>250706.82</v>
      </c>
      <c r="K22" s="146">
        <v>4</v>
      </c>
      <c r="L22" s="1448">
        <f>J22/K22</f>
        <v>62676.705000000002</v>
      </c>
      <c r="M22" s="86"/>
      <c r="N22" s="86"/>
      <c r="O22" s="86"/>
      <c r="P22" s="86"/>
      <c r="Q22" s="86"/>
    </row>
    <row r="23" spans="1:17" ht="15.75" thickBot="1">
      <c r="A23" s="370" t="s">
        <v>2367</v>
      </c>
      <c r="B23" s="345" t="s">
        <v>2368</v>
      </c>
      <c r="C23" s="346">
        <v>6</v>
      </c>
      <c r="D23" s="345">
        <v>10</v>
      </c>
      <c r="E23" s="347">
        <f>I18</f>
        <v>35000</v>
      </c>
      <c r="F23" s="371">
        <f>C23*E23*1.1</f>
        <v>231000.00000000003</v>
      </c>
      <c r="G23" s="94"/>
      <c r="H23" s="94"/>
      <c r="I23" s="147" t="s">
        <v>2383</v>
      </c>
      <c r="J23" s="148">
        <f>+'M.O. y F.prest.'!C34*1.6</f>
        <v>133710.304</v>
      </c>
      <c r="K23" s="149">
        <v>3</v>
      </c>
      <c r="L23" s="1449">
        <f>J23/K23</f>
        <v>44570.101333333332</v>
      </c>
      <c r="M23" s="86"/>
      <c r="N23" s="86"/>
      <c r="O23" s="86"/>
      <c r="P23" s="86"/>
      <c r="Q23" s="86"/>
    </row>
    <row r="24" spans="1:17" ht="15.75" thickBot="1">
      <c r="A24" s="370" t="s">
        <v>2371</v>
      </c>
      <c r="B24" s="345" t="s">
        <v>362</v>
      </c>
      <c r="C24" s="346">
        <v>1</v>
      </c>
      <c r="D24" s="345">
        <v>0</v>
      </c>
      <c r="E24" s="347">
        <f>L24</f>
        <v>107246.80633333334</v>
      </c>
      <c r="F24" s="371">
        <f>C24*E24</f>
        <v>107246.80633333334</v>
      </c>
      <c r="G24" s="94"/>
      <c r="H24" s="150"/>
      <c r="I24" s="151"/>
      <c r="J24" s="151"/>
      <c r="K24" s="152"/>
      <c r="L24" s="1450">
        <f>(L23+L22)</f>
        <v>107246.80633333334</v>
      </c>
      <c r="M24" s="86"/>
      <c r="N24" s="86"/>
      <c r="O24" s="86"/>
      <c r="P24" s="86"/>
      <c r="Q24" s="86"/>
    </row>
    <row r="25" spans="1:17" ht="15.75" thickBot="1">
      <c r="A25" s="372" t="s">
        <v>2373</v>
      </c>
      <c r="B25" s="373" t="s">
        <v>972</v>
      </c>
      <c r="C25" s="374">
        <v>7</v>
      </c>
      <c r="D25" s="373">
        <v>0</v>
      </c>
      <c r="E25" s="375">
        <f>K25</f>
        <v>102000</v>
      </c>
      <c r="F25" s="376">
        <f>E25/C25</f>
        <v>14571.428571428571</v>
      </c>
      <c r="G25" s="153"/>
      <c r="H25" s="91"/>
      <c r="I25" s="154" t="s">
        <v>2384</v>
      </c>
      <c r="J25" s="155"/>
      <c r="K25" s="156">
        <v>102000</v>
      </c>
      <c r="L25" s="86"/>
      <c r="M25" s="86"/>
      <c r="N25" s="86"/>
      <c r="O25" s="86"/>
      <c r="P25" s="86"/>
      <c r="Q25" s="86"/>
    </row>
    <row r="26" spans="1:17" ht="15.75" thickBot="1">
      <c r="A26" s="207"/>
      <c r="B26" s="207"/>
      <c r="C26" s="208"/>
      <c r="D26" s="207"/>
      <c r="E26" s="209"/>
      <c r="F26" s="209"/>
      <c r="G26" s="91"/>
      <c r="H26" s="91"/>
      <c r="I26" s="87"/>
      <c r="J26" s="87"/>
      <c r="K26" s="86"/>
      <c r="L26" s="86"/>
      <c r="M26" s="86"/>
      <c r="N26" s="86"/>
      <c r="O26" s="86"/>
      <c r="P26" s="86"/>
      <c r="Q26" s="86"/>
    </row>
    <row r="27" spans="1:17" ht="15.75" thickBot="1">
      <c r="A27" s="363" t="s">
        <v>2385</v>
      </c>
      <c r="B27" s="364" t="s">
        <v>362</v>
      </c>
      <c r="C27" s="365"/>
      <c r="D27" s="364"/>
      <c r="E27" s="366"/>
      <c r="F27" s="367">
        <f>F28+F29+F30*1.05+F31</f>
        <v>364752.59858142858</v>
      </c>
      <c r="G27" s="94"/>
      <c r="H27" s="94"/>
      <c r="I27" s="87"/>
      <c r="J27" s="87"/>
      <c r="K27" s="86"/>
      <c r="L27" s="86"/>
      <c r="M27" s="86"/>
      <c r="N27" s="86"/>
      <c r="O27" s="86"/>
      <c r="P27" s="86"/>
      <c r="Q27" s="86"/>
    </row>
    <row r="28" spans="1:17">
      <c r="A28" s="368" t="s">
        <v>1669</v>
      </c>
      <c r="B28" s="360" t="s">
        <v>362</v>
      </c>
      <c r="C28" s="1451">
        <v>1.2</v>
      </c>
      <c r="D28" s="360">
        <v>5</v>
      </c>
      <c r="E28" s="362">
        <f>I15</f>
        <v>29660.335999999999</v>
      </c>
      <c r="F28" s="369">
        <f>C28*E28*1.05</f>
        <v>37372.023359999999</v>
      </c>
      <c r="G28" s="94"/>
      <c r="H28" s="94"/>
      <c r="I28" s="87"/>
      <c r="J28" s="87"/>
      <c r="K28" s="86"/>
      <c r="L28" s="86"/>
      <c r="M28" s="86"/>
      <c r="N28" s="86"/>
      <c r="O28" s="86"/>
      <c r="P28" s="86"/>
      <c r="Q28" s="86"/>
    </row>
    <row r="29" spans="1:17">
      <c r="A29" s="370" t="s">
        <v>2367</v>
      </c>
      <c r="B29" s="345" t="s">
        <v>2368</v>
      </c>
      <c r="C29" s="1452">
        <v>5.2</v>
      </c>
      <c r="D29" s="345">
        <v>10</v>
      </c>
      <c r="E29" s="347">
        <f>I18</f>
        <v>35000</v>
      </c>
      <c r="F29" s="371">
        <f>C29*E29*1.1</f>
        <v>200200.00000000003</v>
      </c>
      <c r="G29" s="94"/>
      <c r="H29" s="94"/>
      <c r="I29" s="87"/>
      <c r="J29" s="87"/>
      <c r="K29" s="86"/>
      <c r="L29" s="86"/>
      <c r="M29" s="86"/>
      <c r="N29" s="86"/>
      <c r="O29" s="86"/>
      <c r="P29" s="86"/>
      <c r="Q29" s="86"/>
    </row>
    <row r="30" spans="1:17">
      <c r="A30" s="370" t="s">
        <v>2371</v>
      </c>
      <c r="B30" s="345" t="s">
        <v>362</v>
      </c>
      <c r="C30" s="1452">
        <v>1</v>
      </c>
      <c r="D30" s="345">
        <v>0</v>
      </c>
      <c r="E30" s="347">
        <f>L24</f>
        <v>107246.80633333334</v>
      </c>
      <c r="F30" s="371">
        <f>C30*E30</f>
        <v>107246.80633333334</v>
      </c>
      <c r="G30" s="94"/>
      <c r="H30" s="150"/>
      <c r="I30" s="87"/>
      <c r="J30" s="150"/>
      <c r="K30" s="86"/>
      <c r="L30" s="86"/>
      <c r="M30" s="86"/>
      <c r="N30" s="86"/>
      <c r="O30" s="86"/>
      <c r="P30" s="86"/>
      <c r="Q30" s="86"/>
    </row>
    <row r="31" spans="1:17" ht="15.75" thickBot="1">
      <c r="A31" s="372" t="s">
        <v>2373</v>
      </c>
      <c r="B31" s="373" t="s">
        <v>972</v>
      </c>
      <c r="C31" s="1453">
        <v>7</v>
      </c>
      <c r="D31" s="373">
        <v>0</v>
      </c>
      <c r="E31" s="375">
        <f>K25</f>
        <v>102000</v>
      </c>
      <c r="F31" s="376">
        <f>E31/C31</f>
        <v>14571.428571428571</v>
      </c>
      <c r="G31" s="91"/>
      <c r="H31" s="91"/>
      <c r="I31" s="87"/>
      <c r="J31" s="87"/>
      <c r="K31" s="86"/>
      <c r="L31" s="86"/>
      <c r="M31" s="86"/>
      <c r="N31" s="86"/>
      <c r="O31" s="86"/>
      <c r="P31" s="86"/>
      <c r="Q31" s="86"/>
    </row>
    <row r="32" spans="1:17" ht="15.75" thickBot="1">
      <c r="A32" s="207"/>
      <c r="B32" s="207"/>
      <c r="C32" s="208"/>
      <c r="D32" s="207"/>
      <c r="E32" s="209"/>
      <c r="F32" s="209"/>
      <c r="G32" s="91"/>
      <c r="H32" s="91"/>
      <c r="I32" s="87"/>
      <c r="J32" s="87"/>
      <c r="K32" s="86"/>
      <c r="L32" s="86"/>
      <c r="M32" s="86"/>
      <c r="N32" s="86"/>
      <c r="O32" s="86"/>
      <c r="P32" s="86"/>
      <c r="Q32" s="86"/>
    </row>
    <row r="33" spans="1:17" ht="15.75" thickBot="1">
      <c r="A33" s="363" t="s">
        <v>2386</v>
      </c>
      <c r="B33" s="364" t="s">
        <v>362</v>
      </c>
      <c r="C33" s="365"/>
      <c r="D33" s="364"/>
      <c r="E33" s="366"/>
      <c r="F33" s="367">
        <f>(F37*1.05)+F34+F35+F36+F38</f>
        <v>399375.5472214286</v>
      </c>
      <c r="G33" s="94"/>
      <c r="H33" s="94"/>
      <c r="I33" s="86"/>
      <c r="J33" s="86"/>
      <c r="K33" s="86"/>
      <c r="L33" s="86"/>
      <c r="M33" s="86"/>
      <c r="N33" s="86"/>
      <c r="O33" s="86"/>
      <c r="P33" s="86"/>
      <c r="Q33" s="86"/>
    </row>
    <row r="34" spans="1:17">
      <c r="A34" s="368" t="s">
        <v>2249</v>
      </c>
      <c r="B34" s="360" t="s">
        <v>362</v>
      </c>
      <c r="C34" s="361">
        <v>0.92</v>
      </c>
      <c r="D34" s="360">
        <v>5</v>
      </c>
      <c r="E34" s="362">
        <f>I12</f>
        <v>63173.200000000004</v>
      </c>
      <c r="F34" s="369">
        <f>C34*E34*1.05</f>
        <v>61025.311200000011</v>
      </c>
      <c r="G34" s="94"/>
      <c r="H34" s="94"/>
      <c r="I34" s="86"/>
      <c r="J34" s="86" t="s">
        <v>362</v>
      </c>
      <c r="K34" s="86" t="s">
        <v>2387</v>
      </c>
      <c r="L34" s="86"/>
      <c r="M34" s="86"/>
      <c r="N34" s="86"/>
      <c r="O34" s="86"/>
      <c r="P34" s="86"/>
      <c r="Q34" s="86"/>
    </row>
    <row r="35" spans="1:17">
      <c r="A35" s="370" t="s">
        <v>2388</v>
      </c>
      <c r="B35" s="345" t="s">
        <v>362</v>
      </c>
      <c r="C35" s="346">
        <v>0.56000000000000005</v>
      </c>
      <c r="D35" s="345">
        <v>5</v>
      </c>
      <c r="E35" s="347">
        <f>I14</f>
        <v>57941.600000000006</v>
      </c>
      <c r="F35" s="371">
        <f>C35*E35*1.05</f>
        <v>34069.660800000005</v>
      </c>
      <c r="G35" s="94"/>
      <c r="H35" s="150"/>
      <c r="I35" s="86"/>
      <c r="J35" s="86" t="s">
        <v>1252</v>
      </c>
      <c r="K35" s="86" t="s">
        <v>2389</v>
      </c>
      <c r="L35" s="86"/>
      <c r="M35" s="86"/>
      <c r="N35" s="86"/>
      <c r="O35" s="86"/>
      <c r="P35" s="86"/>
      <c r="Q35" s="86"/>
    </row>
    <row r="36" spans="1:17">
      <c r="A36" s="370" t="s">
        <v>2367</v>
      </c>
      <c r="B36" s="345" t="s">
        <v>2368</v>
      </c>
      <c r="C36" s="346">
        <v>4.5999999999999996</v>
      </c>
      <c r="D36" s="345">
        <v>10</v>
      </c>
      <c r="E36" s="347">
        <f>I18</f>
        <v>35000</v>
      </c>
      <c r="F36" s="371">
        <f>C36*E36*1.1</f>
        <v>177100</v>
      </c>
      <c r="G36" s="91"/>
      <c r="H36" s="91"/>
      <c r="I36" s="86"/>
      <c r="J36" s="86">
        <f>8.4*50</f>
        <v>420</v>
      </c>
      <c r="K36" s="86">
        <v>0.67</v>
      </c>
      <c r="L36" s="86"/>
      <c r="M36" s="86"/>
      <c r="N36" s="86"/>
      <c r="O36" s="86"/>
      <c r="P36" s="86"/>
      <c r="Q36" s="86"/>
    </row>
    <row r="37" spans="1:17">
      <c r="A37" s="370" t="s">
        <v>2371</v>
      </c>
      <c r="B37" s="345" t="s">
        <v>362</v>
      </c>
      <c r="C37" s="346">
        <v>1</v>
      </c>
      <c r="D37" s="345">
        <v>0</v>
      </c>
      <c r="E37" s="347">
        <f>L24</f>
        <v>107246.80633333334</v>
      </c>
      <c r="F37" s="371">
        <f>C37*E37</f>
        <v>107246.80633333334</v>
      </c>
      <c r="G37" s="91"/>
      <c r="H37" s="91"/>
      <c r="I37" s="86"/>
      <c r="J37" s="86"/>
      <c r="K37" s="86"/>
      <c r="L37" s="86"/>
      <c r="M37" s="86"/>
      <c r="N37" s="86"/>
      <c r="O37" s="86"/>
      <c r="P37" s="86"/>
      <c r="Q37" s="86"/>
    </row>
    <row r="38" spans="1:17" ht="15.75" thickBot="1">
      <c r="A38" s="372" t="s">
        <v>2373</v>
      </c>
      <c r="B38" s="373" t="s">
        <v>972</v>
      </c>
      <c r="C38" s="374">
        <v>7</v>
      </c>
      <c r="D38" s="373">
        <v>0</v>
      </c>
      <c r="E38" s="375">
        <f>K25</f>
        <v>102000</v>
      </c>
      <c r="F38" s="376">
        <f>E38/C38</f>
        <v>14571.428571428571</v>
      </c>
      <c r="G38" s="94"/>
      <c r="H38" s="94"/>
      <c r="I38" s="86"/>
      <c r="J38" s="86"/>
      <c r="K38" s="86"/>
      <c r="L38" s="86"/>
      <c r="M38" s="86"/>
      <c r="N38" s="86"/>
      <c r="O38" s="86"/>
      <c r="P38" s="86"/>
      <c r="Q38" s="86"/>
    </row>
    <row r="39" spans="1:17" ht="15.75" thickBot="1">
      <c r="A39" s="207"/>
      <c r="B39" s="207"/>
      <c r="C39" s="208"/>
      <c r="D39" s="207"/>
      <c r="E39" s="209"/>
      <c r="F39" s="209"/>
      <c r="G39" s="94"/>
      <c r="H39" s="94"/>
      <c r="I39" s="86"/>
      <c r="J39" s="86"/>
      <c r="K39" s="86"/>
      <c r="L39" s="86"/>
      <c r="M39" s="86"/>
      <c r="N39" s="86"/>
      <c r="O39" s="86"/>
      <c r="P39" s="86"/>
      <c r="Q39" s="86"/>
    </row>
    <row r="40" spans="1:17" ht="15.75" thickBot="1">
      <c r="A40" s="363" t="s">
        <v>2390</v>
      </c>
      <c r="B40" s="364" t="s">
        <v>362</v>
      </c>
      <c r="C40" s="365"/>
      <c r="D40" s="364"/>
      <c r="E40" s="366"/>
      <c r="F40" s="367">
        <f>(F44*1.05)+F41+F42+F43+F45</f>
        <v>566465.57522142853</v>
      </c>
      <c r="G40" s="94"/>
      <c r="H40" s="94"/>
      <c r="I40" s="86"/>
      <c r="J40" s="86"/>
      <c r="K40" s="86"/>
      <c r="L40" s="86"/>
      <c r="M40" s="86"/>
      <c r="N40" s="86"/>
      <c r="O40" s="86"/>
      <c r="P40" s="86"/>
      <c r="Q40" s="86"/>
    </row>
    <row r="41" spans="1:17">
      <c r="A41" s="368" t="s">
        <v>2249</v>
      </c>
      <c r="B41" s="360" t="s">
        <v>362</v>
      </c>
      <c r="C41" s="361">
        <v>0.84</v>
      </c>
      <c r="D41" s="360">
        <v>5</v>
      </c>
      <c r="E41" s="362">
        <v>110000</v>
      </c>
      <c r="F41" s="369">
        <f>C41*E41*1.05</f>
        <v>97020</v>
      </c>
      <c r="G41" s="94"/>
      <c r="H41" s="150"/>
      <c r="I41" s="86" t="s">
        <v>2391</v>
      </c>
      <c r="J41" s="234">
        <v>88704</v>
      </c>
      <c r="K41" s="86"/>
      <c r="L41" s="86"/>
      <c r="M41" s="86"/>
      <c r="N41" s="86"/>
      <c r="O41" s="86"/>
      <c r="P41" s="86"/>
      <c r="Q41" s="86"/>
    </row>
    <row r="42" spans="1:17">
      <c r="A42" s="370" t="s">
        <v>2388</v>
      </c>
      <c r="B42" s="345" t="s">
        <v>362</v>
      </c>
      <c r="C42" s="346">
        <v>0.63</v>
      </c>
      <c r="D42" s="345">
        <v>5</v>
      </c>
      <c r="E42" s="347">
        <v>110000</v>
      </c>
      <c r="F42" s="371">
        <f>C42*E42*1.05</f>
        <v>72765</v>
      </c>
      <c r="G42" s="91"/>
      <c r="H42" s="91"/>
      <c r="I42" s="86" t="s">
        <v>2392</v>
      </c>
      <c r="J42" s="234">
        <v>88704</v>
      </c>
      <c r="K42" s="86"/>
      <c r="L42" s="86"/>
      <c r="M42" s="86"/>
      <c r="N42" s="86"/>
      <c r="O42" s="86"/>
      <c r="P42" s="86"/>
      <c r="Q42" s="86"/>
    </row>
    <row r="43" spans="1:17">
      <c r="A43" s="370" t="s">
        <v>2367</v>
      </c>
      <c r="B43" s="345" t="s">
        <v>2368</v>
      </c>
      <c r="C43" s="346">
        <v>7</v>
      </c>
      <c r="D43" s="345">
        <v>10</v>
      </c>
      <c r="E43" s="347">
        <v>35000</v>
      </c>
      <c r="F43" s="371">
        <f>C43*E43*1.1</f>
        <v>269500</v>
      </c>
      <c r="G43" s="91"/>
      <c r="H43" s="91"/>
      <c r="I43" s="87" t="s">
        <v>2393</v>
      </c>
      <c r="J43" s="1298">
        <v>35000</v>
      </c>
      <c r="K43" s="86"/>
      <c r="L43" s="86"/>
      <c r="M43" s="86"/>
      <c r="N43" s="86"/>
      <c r="O43" s="86"/>
      <c r="P43" s="86"/>
      <c r="Q43" s="86"/>
    </row>
    <row r="44" spans="1:17">
      <c r="A44" s="370" t="s">
        <v>2371</v>
      </c>
      <c r="B44" s="345" t="s">
        <v>362</v>
      </c>
      <c r="C44" s="346">
        <v>1</v>
      </c>
      <c r="D44" s="345">
        <v>0</v>
      </c>
      <c r="E44" s="347">
        <f>L24</f>
        <v>107246.80633333334</v>
      </c>
      <c r="F44" s="371">
        <f>C44*E44</f>
        <v>107246.80633333334</v>
      </c>
      <c r="G44" s="94"/>
      <c r="H44" s="94"/>
      <c r="I44" s="87"/>
      <c r="J44" s="87"/>
      <c r="K44" s="86"/>
      <c r="L44" s="86"/>
      <c r="M44" s="86"/>
      <c r="N44" s="86"/>
      <c r="O44" s="86"/>
      <c r="P44" s="86"/>
      <c r="Q44" s="86"/>
    </row>
    <row r="45" spans="1:17" ht="15.75" thickBot="1">
      <c r="A45" s="372" t="s">
        <v>2373</v>
      </c>
      <c r="B45" s="373" t="s">
        <v>972</v>
      </c>
      <c r="C45" s="374">
        <v>7</v>
      </c>
      <c r="D45" s="373">
        <v>0</v>
      </c>
      <c r="E45" s="375">
        <f>K25</f>
        <v>102000</v>
      </c>
      <c r="F45" s="376">
        <f>E45/C45</f>
        <v>14571.428571428571</v>
      </c>
      <c r="G45" s="94"/>
      <c r="H45" s="94"/>
      <c r="I45" s="87"/>
      <c r="J45" s="87"/>
      <c r="K45" s="86"/>
      <c r="L45" s="86"/>
      <c r="M45" s="86"/>
      <c r="N45" s="86"/>
      <c r="O45" s="86"/>
      <c r="P45" s="86"/>
      <c r="Q45" s="86"/>
    </row>
    <row r="46" spans="1:17" ht="15.75" thickBot="1">
      <c r="A46" s="207"/>
      <c r="B46" s="207"/>
      <c r="C46" s="208"/>
      <c r="D46" s="207"/>
      <c r="E46" s="209"/>
      <c r="F46" s="209"/>
      <c r="G46" s="94"/>
      <c r="H46" s="94"/>
      <c r="I46" s="87"/>
      <c r="J46" s="87"/>
      <c r="K46" s="86"/>
      <c r="L46" s="86"/>
      <c r="M46" s="86"/>
      <c r="N46" s="86"/>
      <c r="O46" s="86"/>
      <c r="P46" s="86"/>
      <c r="Q46" s="86"/>
    </row>
    <row r="47" spans="1:17" ht="15.75" thickBot="1">
      <c r="A47" s="363" t="s">
        <v>2394</v>
      </c>
      <c r="B47" s="364" t="s">
        <v>362</v>
      </c>
      <c r="C47" s="365"/>
      <c r="D47" s="364"/>
      <c r="E47" s="366"/>
      <c r="F47" s="367">
        <f>(F51*1.05)+F48+F49+F50+F52</f>
        <v>526810.57522142853</v>
      </c>
      <c r="G47" s="94"/>
      <c r="H47" s="94"/>
      <c r="I47" s="87"/>
      <c r="J47" s="87"/>
      <c r="K47" s="86"/>
      <c r="L47" s="86"/>
      <c r="M47" s="86"/>
      <c r="N47" s="86"/>
      <c r="O47" s="86"/>
      <c r="P47" s="86"/>
      <c r="Q47" s="86"/>
    </row>
    <row r="48" spans="1:17">
      <c r="A48" s="368" t="s">
        <v>2249</v>
      </c>
      <c r="B48" s="360" t="s">
        <v>362</v>
      </c>
      <c r="C48" s="361">
        <v>0.9</v>
      </c>
      <c r="D48" s="360">
        <v>5</v>
      </c>
      <c r="E48" s="362">
        <v>110000</v>
      </c>
      <c r="F48" s="369">
        <f>C48*E48*1.05</f>
        <v>103950</v>
      </c>
      <c r="G48" s="94"/>
      <c r="H48" s="150"/>
      <c r="I48" s="87"/>
      <c r="J48" s="87"/>
      <c r="K48" s="86"/>
      <c r="L48" s="86"/>
      <c r="M48" s="86"/>
      <c r="N48" s="86"/>
      <c r="O48" s="86"/>
      <c r="P48" s="86"/>
      <c r="Q48" s="86"/>
    </row>
    <row r="49" spans="1:17">
      <c r="A49" s="370" t="s">
        <v>2388</v>
      </c>
      <c r="B49" s="345" t="s">
        <v>362</v>
      </c>
      <c r="C49" s="346">
        <v>0.56000000000000005</v>
      </c>
      <c r="D49" s="345">
        <v>5</v>
      </c>
      <c r="E49" s="347">
        <v>110000</v>
      </c>
      <c r="F49" s="371">
        <f>C49*E49*1.05</f>
        <v>64680.000000000007</v>
      </c>
      <c r="G49" s="91"/>
      <c r="H49" s="91"/>
      <c r="I49" s="87"/>
      <c r="J49" s="87"/>
      <c r="K49" s="86"/>
      <c r="L49" s="86"/>
      <c r="M49" s="86"/>
      <c r="N49" s="86"/>
      <c r="O49" s="86"/>
      <c r="P49" s="86"/>
      <c r="Q49" s="86"/>
    </row>
    <row r="50" spans="1:17">
      <c r="A50" s="370" t="s">
        <v>2367</v>
      </c>
      <c r="B50" s="345" t="s">
        <v>2368</v>
      </c>
      <c r="C50" s="346">
        <v>6</v>
      </c>
      <c r="D50" s="345">
        <v>10</v>
      </c>
      <c r="E50" s="347">
        <v>35000</v>
      </c>
      <c r="F50" s="371">
        <f>C50*E50*1.1</f>
        <v>231000.00000000003</v>
      </c>
      <c r="G50" s="91"/>
      <c r="H50" s="91"/>
      <c r="I50" s="87"/>
      <c r="J50" s="87"/>
      <c r="K50" s="87"/>
      <c r="L50" s="86"/>
      <c r="M50" s="86"/>
      <c r="N50" s="86"/>
      <c r="O50" s="86"/>
      <c r="P50" s="86"/>
      <c r="Q50" s="86"/>
    </row>
    <row r="51" spans="1:17">
      <c r="A51" s="370" t="s">
        <v>2371</v>
      </c>
      <c r="B51" s="345" t="s">
        <v>362</v>
      </c>
      <c r="C51" s="346">
        <v>1</v>
      </c>
      <c r="D51" s="345">
        <v>0</v>
      </c>
      <c r="E51" s="347">
        <f>L24</f>
        <v>107246.80633333334</v>
      </c>
      <c r="F51" s="371">
        <f>C51*E51</f>
        <v>107246.80633333334</v>
      </c>
      <c r="G51" s="91"/>
      <c r="H51" s="91"/>
      <c r="I51" s="87"/>
      <c r="J51" s="87"/>
      <c r="K51" s="86"/>
      <c r="L51" s="86"/>
      <c r="M51" s="86"/>
      <c r="N51" s="86"/>
      <c r="O51" s="86"/>
      <c r="P51" s="86"/>
      <c r="Q51" s="86"/>
    </row>
    <row r="52" spans="1:17" ht="15.75" thickBot="1">
      <c r="A52" s="372" t="s">
        <v>2373</v>
      </c>
      <c r="B52" s="373" t="s">
        <v>972</v>
      </c>
      <c r="C52" s="374">
        <v>7</v>
      </c>
      <c r="D52" s="373">
        <v>0</v>
      </c>
      <c r="E52" s="375">
        <f>K25</f>
        <v>102000</v>
      </c>
      <c r="F52" s="376">
        <f>E52/C52</f>
        <v>14571.428571428571</v>
      </c>
      <c r="G52" s="94"/>
      <c r="H52" s="94"/>
      <c r="I52" s="87"/>
      <c r="J52" s="87"/>
      <c r="K52" s="86"/>
      <c r="L52" s="86"/>
      <c r="M52" s="86"/>
      <c r="N52" s="86"/>
      <c r="O52" s="86"/>
      <c r="P52" s="86"/>
      <c r="Q52" s="86"/>
    </row>
    <row r="53" spans="1:17" ht="15.75" thickBot="1">
      <c r="A53" s="207"/>
      <c r="B53" s="207"/>
      <c r="C53" s="208"/>
      <c r="D53" s="207"/>
      <c r="E53" s="209"/>
      <c r="F53" s="209"/>
      <c r="G53" s="94"/>
      <c r="H53" s="94"/>
      <c r="I53" s="87"/>
      <c r="J53" s="87"/>
      <c r="K53" s="86"/>
      <c r="L53" s="86"/>
      <c r="M53" s="86"/>
      <c r="N53" s="86"/>
      <c r="O53" s="86"/>
      <c r="P53" s="86"/>
      <c r="Q53" s="86"/>
    </row>
    <row r="54" spans="1:17" ht="15.75" thickBot="1">
      <c r="A54" s="363" t="s">
        <v>2390</v>
      </c>
      <c r="B54" s="364" t="s">
        <v>362</v>
      </c>
      <c r="C54" s="365"/>
      <c r="D54" s="364"/>
      <c r="E54" s="366"/>
      <c r="F54" s="367">
        <f>(F59+F55+F56+F57+F60+F58)</f>
        <v>556025.80633333337</v>
      </c>
      <c r="G54" s="94"/>
      <c r="H54" s="94"/>
      <c r="I54" s="87"/>
      <c r="J54" s="87"/>
      <c r="K54" s="86"/>
      <c r="L54" s="86"/>
      <c r="M54" s="86"/>
      <c r="N54" s="86"/>
      <c r="O54" s="86"/>
      <c r="P54" s="86"/>
      <c r="Q54" s="86"/>
    </row>
    <row r="55" spans="1:17">
      <c r="A55" s="368" t="s">
        <v>1666</v>
      </c>
      <c r="B55" s="360" t="s">
        <v>362</v>
      </c>
      <c r="C55" s="361">
        <f>0.8*0+0.74</f>
        <v>0.74</v>
      </c>
      <c r="D55" s="360">
        <v>5</v>
      </c>
      <c r="E55" s="362">
        <v>110000</v>
      </c>
      <c r="F55" s="369">
        <f>C55*E55*1.05</f>
        <v>85470</v>
      </c>
      <c r="G55" s="94"/>
      <c r="H55" s="150"/>
      <c r="I55" s="87"/>
      <c r="J55" s="150"/>
      <c r="K55" s="86"/>
      <c r="L55" s="86"/>
      <c r="M55" s="86"/>
      <c r="N55" s="86"/>
      <c r="O55" s="86"/>
      <c r="P55" s="86"/>
      <c r="Q55" s="86"/>
    </row>
    <row r="56" spans="1:17">
      <c r="A56" s="370" t="s">
        <v>2388</v>
      </c>
      <c r="B56" s="345" t="s">
        <v>362</v>
      </c>
      <c r="C56" s="346">
        <f>0.56*0+0.53</f>
        <v>0.53</v>
      </c>
      <c r="D56" s="345">
        <v>5</v>
      </c>
      <c r="E56" s="347">
        <v>110000</v>
      </c>
      <c r="F56" s="371">
        <f>C56*E56*1.05</f>
        <v>61215</v>
      </c>
      <c r="G56" s="91"/>
      <c r="H56" s="91"/>
      <c r="I56" s="87"/>
      <c r="J56" s="87"/>
      <c r="K56" s="86"/>
      <c r="L56" s="86"/>
      <c r="M56" s="86"/>
      <c r="N56" s="86"/>
      <c r="O56" s="86"/>
      <c r="P56" s="86"/>
      <c r="Q56" s="86"/>
    </row>
    <row r="57" spans="1:17">
      <c r="A57" s="370" t="s">
        <v>2367</v>
      </c>
      <c r="B57" s="345" t="s">
        <v>2368</v>
      </c>
      <c r="C57" s="346">
        <v>7.5</v>
      </c>
      <c r="D57" s="345">
        <v>0</v>
      </c>
      <c r="E57" s="347">
        <v>35000</v>
      </c>
      <c r="F57" s="371">
        <f>C57*E57*1.1</f>
        <v>288750</v>
      </c>
      <c r="G57" s="91"/>
      <c r="H57" s="91"/>
      <c r="I57" s="87"/>
      <c r="J57" s="87"/>
      <c r="K57" s="86"/>
      <c r="L57" s="86"/>
      <c r="M57" s="86"/>
      <c r="N57" s="86"/>
      <c r="O57" s="86"/>
      <c r="P57" s="86"/>
      <c r="Q57" s="86"/>
    </row>
    <row r="58" spans="1:17">
      <c r="A58" s="370" t="s">
        <v>2395</v>
      </c>
      <c r="B58" s="345" t="s">
        <v>362</v>
      </c>
      <c r="C58" s="346">
        <v>0.18</v>
      </c>
      <c r="D58" s="345"/>
      <c r="E58" s="347">
        <v>3000</v>
      </c>
      <c r="F58" s="371">
        <f>C58*E58*1.1</f>
        <v>594</v>
      </c>
      <c r="G58" s="91"/>
      <c r="H58" s="91"/>
      <c r="I58" s="87"/>
      <c r="J58" s="87"/>
      <c r="K58" s="86"/>
      <c r="L58" s="86"/>
      <c r="M58" s="86"/>
      <c r="N58" s="86"/>
      <c r="O58" s="86"/>
      <c r="P58" s="86"/>
      <c r="Q58" s="86"/>
    </row>
    <row r="59" spans="1:17">
      <c r="A59" s="370" t="s">
        <v>2371</v>
      </c>
      <c r="B59" s="345" t="s">
        <v>362</v>
      </c>
      <c r="C59" s="346">
        <v>1</v>
      </c>
      <c r="D59" s="345">
        <v>0</v>
      </c>
      <c r="E59" s="347">
        <f>L24</f>
        <v>107246.80633333334</v>
      </c>
      <c r="F59" s="371">
        <f>C59*E59</f>
        <v>107246.80633333334</v>
      </c>
      <c r="G59" s="91"/>
      <c r="H59" s="91"/>
      <c r="I59" s="87"/>
      <c r="J59" s="87"/>
      <c r="K59" s="86"/>
      <c r="L59" s="86"/>
      <c r="M59" s="86"/>
      <c r="N59" s="86"/>
      <c r="O59" s="86"/>
      <c r="P59" s="86"/>
      <c r="Q59" s="86"/>
    </row>
    <row r="60" spans="1:17" ht="15.75" thickBot="1">
      <c r="A60" s="372" t="s">
        <v>2396</v>
      </c>
      <c r="B60" s="373" t="s">
        <v>972</v>
      </c>
      <c r="C60" s="374">
        <v>1</v>
      </c>
      <c r="D60" s="373">
        <v>8</v>
      </c>
      <c r="E60" s="375">
        <f>K25</f>
        <v>102000</v>
      </c>
      <c r="F60" s="376">
        <f>E60/D60</f>
        <v>12750</v>
      </c>
      <c r="G60" s="94"/>
      <c r="H60" s="94"/>
      <c r="I60" s="87"/>
      <c r="J60" s="87"/>
      <c r="K60" s="86"/>
      <c r="L60" s="86"/>
      <c r="M60" s="86"/>
      <c r="N60" s="86"/>
      <c r="O60" s="86"/>
      <c r="P60" s="86"/>
      <c r="Q60" s="86"/>
    </row>
    <row r="61" spans="1:17">
      <c r="A61" s="207"/>
      <c r="B61" s="207"/>
      <c r="C61" s="208"/>
      <c r="D61" s="207"/>
      <c r="E61" s="209"/>
      <c r="F61" s="209"/>
      <c r="G61" s="94"/>
      <c r="H61" s="94"/>
      <c r="I61" s="87"/>
      <c r="J61" s="87"/>
      <c r="K61" s="86"/>
      <c r="L61" s="86"/>
      <c r="M61" s="86"/>
      <c r="N61" s="86"/>
      <c r="O61" s="86"/>
      <c r="P61" s="86"/>
      <c r="Q61" s="86"/>
    </row>
    <row r="62" spans="1:17" ht="15.75" thickBot="1">
      <c r="A62" s="207"/>
      <c r="B62" s="207"/>
      <c r="C62" s="208"/>
      <c r="D62" s="207"/>
      <c r="E62" s="209"/>
      <c r="F62" s="209"/>
      <c r="G62" s="94"/>
      <c r="H62" s="94"/>
      <c r="I62" s="87"/>
      <c r="J62" s="86"/>
      <c r="K62" s="86"/>
      <c r="L62" s="86"/>
      <c r="M62" s="86"/>
      <c r="N62" s="86"/>
      <c r="O62" s="86"/>
      <c r="P62" s="86"/>
      <c r="Q62" s="86"/>
    </row>
    <row r="63" spans="1:17">
      <c r="A63" s="377" t="s">
        <v>2397</v>
      </c>
      <c r="B63" s="378" t="s">
        <v>362</v>
      </c>
      <c r="C63" s="379"/>
      <c r="D63" s="378"/>
      <c r="E63" s="380"/>
      <c r="F63" s="381">
        <f>(F66*1.05)+F64+F65+F67</f>
        <v>418348.48292049998</v>
      </c>
      <c r="G63" s="94"/>
      <c r="H63" s="150"/>
      <c r="I63" s="87"/>
      <c r="J63" s="86"/>
      <c r="K63" s="86"/>
      <c r="L63" s="86"/>
      <c r="M63" s="86"/>
      <c r="N63" s="86"/>
      <c r="O63" s="86"/>
      <c r="P63" s="86"/>
      <c r="Q63" s="86"/>
    </row>
    <row r="64" spans="1:17">
      <c r="A64" s="370" t="s">
        <v>1667</v>
      </c>
      <c r="B64" s="345" t="s">
        <v>362</v>
      </c>
      <c r="C64" s="346">
        <v>0.3</v>
      </c>
      <c r="D64" s="345">
        <v>10</v>
      </c>
      <c r="E64" s="347">
        <f>I17</f>
        <v>38498</v>
      </c>
      <c r="F64" s="371">
        <f>C64*E64*1.1</f>
        <v>12704.34</v>
      </c>
      <c r="G64" s="91"/>
      <c r="H64" s="91"/>
      <c r="I64" s="157"/>
      <c r="J64" s="86"/>
      <c r="K64" s="86"/>
      <c r="L64" s="86"/>
      <c r="M64" s="86"/>
      <c r="N64" s="86"/>
      <c r="O64" s="86"/>
      <c r="P64" s="86"/>
      <c r="Q64" s="86"/>
    </row>
    <row r="65" spans="1:17" ht="15.75" thickBot="1">
      <c r="A65" s="372" t="s">
        <v>2398</v>
      </c>
      <c r="B65" s="373" t="s">
        <v>362</v>
      </c>
      <c r="C65" s="374">
        <v>0.7</v>
      </c>
      <c r="D65" s="373">
        <v>10</v>
      </c>
      <c r="E65" s="375">
        <f>F47</f>
        <v>526810.57522142853</v>
      </c>
      <c r="F65" s="376">
        <f>C65*E65*1.1</f>
        <v>405644.14292049996</v>
      </c>
      <c r="G65" s="91"/>
      <c r="H65" s="91"/>
      <c r="I65" s="87"/>
      <c r="J65" s="86"/>
      <c r="K65" s="86"/>
      <c r="L65" s="86"/>
      <c r="M65" s="86"/>
      <c r="N65" s="86"/>
      <c r="O65" s="86"/>
      <c r="P65" s="86"/>
      <c r="Q65" s="86"/>
    </row>
    <row r="66" spans="1:17">
      <c r="A66" s="210"/>
      <c r="B66" s="210"/>
      <c r="C66" s="210"/>
      <c r="D66" s="210"/>
      <c r="E66" s="210"/>
      <c r="F66" s="210"/>
      <c r="G66" s="91"/>
      <c r="H66" s="91"/>
      <c r="I66" s="87"/>
      <c r="J66" s="86"/>
      <c r="K66" s="86"/>
      <c r="L66" s="86"/>
      <c r="M66" s="86"/>
      <c r="N66" s="86"/>
      <c r="O66" s="86"/>
      <c r="P66" s="86"/>
      <c r="Q66" s="86"/>
    </row>
    <row r="67" spans="1:17" ht="15.75" thickBot="1">
      <c r="A67" s="210"/>
      <c r="B67" s="210"/>
      <c r="C67" s="210"/>
      <c r="D67" s="210"/>
      <c r="E67" s="210"/>
      <c r="F67" s="210"/>
      <c r="G67" s="94"/>
      <c r="H67" s="94"/>
      <c r="I67" s="87"/>
      <c r="J67" s="86"/>
      <c r="K67" s="86"/>
      <c r="L67" s="86"/>
      <c r="M67" s="86"/>
      <c r="N67" s="86"/>
      <c r="O67" s="86"/>
      <c r="P67" s="86"/>
      <c r="Q67" s="86"/>
    </row>
    <row r="68" spans="1:17" ht="15.75" thickBot="1">
      <c r="A68" s="363" t="s">
        <v>2399</v>
      </c>
      <c r="B68" s="364" t="s">
        <v>362</v>
      </c>
      <c r="C68" s="365"/>
      <c r="D68" s="364"/>
      <c r="E68" s="366"/>
      <c r="F68" s="367">
        <f>(F73+F69+F70+F71+F74+F72)</f>
        <v>535872.5</v>
      </c>
      <c r="G68" s="94"/>
      <c r="H68" s="94"/>
      <c r="I68" s="87"/>
      <c r="J68" s="86"/>
      <c r="K68" s="86"/>
      <c r="L68" s="86"/>
      <c r="M68" s="86"/>
      <c r="N68" s="86"/>
      <c r="O68" s="86"/>
      <c r="P68" s="86"/>
      <c r="Q68" s="86"/>
    </row>
    <row r="69" spans="1:17">
      <c r="A69" s="368" t="s">
        <v>1666</v>
      </c>
      <c r="B69" s="360" t="s">
        <v>362</v>
      </c>
      <c r="C69" s="361">
        <v>0.67</v>
      </c>
      <c r="D69" s="360">
        <v>0</v>
      </c>
      <c r="E69" s="362">
        <v>110000</v>
      </c>
      <c r="F69" s="369">
        <f>C69*E69*1.05</f>
        <v>77385</v>
      </c>
      <c r="G69" s="94"/>
      <c r="H69" s="94"/>
      <c r="I69" s="87"/>
      <c r="J69" s="86"/>
      <c r="K69" s="86"/>
      <c r="L69" s="86"/>
      <c r="M69" s="86"/>
      <c r="N69" s="86"/>
      <c r="O69" s="86"/>
      <c r="P69" s="86"/>
      <c r="Q69" s="86"/>
    </row>
    <row r="70" spans="1:17">
      <c r="A70" s="370" t="s">
        <v>2388</v>
      </c>
      <c r="B70" s="345" t="s">
        <v>362</v>
      </c>
      <c r="C70" s="346">
        <v>0.67</v>
      </c>
      <c r="D70" s="345">
        <v>0</v>
      </c>
      <c r="E70" s="347">
        <v>110000</v>
      </c>
      <c r="F70" s="371">
        <f>C70*E70*1.05</f>
        <v>77385</v>
      </c>
      <c r="G70" s="94"/>
      <c r="H70" s="150"/>
      <c r="I70" s="87"/>
      <c r="J70" s="86"/>
      <c r="K70" s="86"/>
      <c r="L70" s="86"/>
      <c r="M70" s="86"/>
      <c r="N70" s="86"/>
      <c r="O70" s="86"/>
      <c r="P70" s="86"/>
      <c r="Q70" s="86"/>
    </row>
    <row r="71" spans="1:17">
      <c r="A71" s="370" t="s">
        <v>2367</v>
      </c>
      <c r="B71" s="345" t="s">
        <v>2368</v>
      </c>
      <c r="C71" s="346">
        <v>9</v>
      </c>
      <c r="D71" s="345">
        <v>0</v>
      </c>
      <c r="E71" s="347">
        <v>35000</v>
      </c>
      <c r="F71" s="371">
        <f>C71*E71*1.1</f>
        <v>346500</v>
      </c>
      <c r="G71" s="91"/>
      <c r="H71" s="91"/>
      <c r="I71" s="86"/>
      <c r="J71" s="86"/>
      <c r="K71" s="86"/>
      <c r="L71" s="86"/>
      <c r="M71" s="86"/>
      <c r="N71" s="86"/>
      <c r="O71" s="86"/>
      <c r="P71" s="86"/>
      <c r="Q71" s="86"/>
    </row>
    <row r="72" spans="1:17">
      <c r="A72" s="370" t="s">
        <v>2395</v>
      </c>
      <c r="B72" s="345" t="s">
        <v>362</v>
      </c>
      <c r="C72" s="346">
        <v>0.19</v>
      </c>
      <c r="D72" s="345"/>
      <c r="E72" s="347">
        <v>2500</v>
      </c>
      <c r="F72" s="371">
        <f>C72*E72*1.1</f>
        <v>522.5</v>
      </c>
      <c r="G72" s="91"/>
      <c r="H72" s="91"/>
      <c r="I72" s="86"/>
      <c r="J72" s="86"/>
      <c r="K72" s="86"/>
      <c r="L72" s="86"/>
      <c r="M72" s="86"/>
      <c r="N72" s="86"/>
      <c r="O72" s="86"/>
      <c r="P72" s="86"/>
      <c r="Q72" s="86"/>
    </row>
    <row r="73" spans="1:17">
      <c r="A73" s="370" t="s">
        <v>2371</v>
      </c>
      <c r="B73" s="345" t="s">
        <v>362</v>
      </c>
      <c r="C73" s="346">
        <v>1</v>
      </c>
      <c r="D73" s="345">
        <v>0</v>
      </c>
      <c r="E73" s="347">
        <v>30000</v>
      </c>
      <c r="F73" s="371">
        <f>C73*E73</f>
        <v>30000</v>
      </c>
      <c r="G73" s="94"/>
      <c r="H73" s="94"/>
      <c r="I73" s="86"/>
      <c r="J73" s="86"/>
      <c r="K73" s="86"/>
      <c r="L73" s="86"/>
      <c r="M73" s="86"/>
      <c r="N73" s="86"/>
      <c r="O73" s="86"/>
      <c r="P73" s="86"/>
      <c r="Q73" s="86"/>
    </row>
    <row r="74" spans="1:17" ht="15.75" thickBot="1">
      <c r="A74" s="372" t="s">
        <v>2396</v>
      </c>
      <c r="B74" s="373" t="s">
        <v>972</v>
      </c>
      <c r="C74" s="374">
        <f>7*0+25</f>
        <v>25</v>
      </c>
      <c r="D74" s="373">
        <v>0</v>
      </c>
      <c r="E74" s="375">
        <v>102000</v>
      </c>
      <c r="F74" s="376">
        <f>E74/C74</f>
        <v>4080</v>
      </c>
      <c r="G74" s="94"/>
      <c r="H74" s="94"/>
      <c r="I74" s="86"/>
      <c r="J74" s="86"/>
      <c r="K74" s="86"/>
      <c r="L74" s="86"/>
      <c r="M74" s="86"/>
      <c r="N74" s="86"/>
      <c r="O74" s="86"/>
      <c r="P74" s="86"/>
      <c r="Q74" s="86"/>
    </row>
    <row r="75" spans="1:17">
      <c r="G75" s="94"/>
      <c r="H75" s="94"/>
      <c r="I75" s="86"/>
      <c r="J75" s="86"/>
      <c r="K75" s="86"/>
      <c r="L75" s="86"/>
      <c r="M75" s="86"/>
      <c r="N75" s="86"/>
      <c r="O75" s="86"/>
      <c r="P75" s="86"/>
      <c r="Q75" s="86"/>
    </row>
    <row r="76" spans="1:17">
      <c r="G76" s="94"/>
      <c r="H76" s="94"/>
      <c r="I76" s="86"/>
      <c r="J76" s="86"/>
      <c r="K76" s="86"/>
      <c r="L76" s="86"/>
      <c r="M76" s="86"/>
      <c r="N76" s="86"/>
      <c r="O76" s="86"/>
      <c r="P76" s="86"/>
      <c r="Q76" s="86"/>
    </row>
  </sheetData>
  <mergeCells count="4">
    <mergeCell ref="G4:G8"/>
    <mergeCell ref="H21:J21"/>
    <mergeCell ref="K21:L21"/>
    <mergeCell ref="A1:F1"/>
  </mergeCells>
  <pageMargins left="0.7" right="0.7" top="0.75" bottom="0.75" header="0.3" footer="0.3"/>
  <pageSetup orientation="portrait" r:id="rId1"/>
  <headerFooter>
    <oddHeader>&amp;CC&amp;8ONSTRUCCION DE ESPACIOS DEPORTIVOS SALUDABLES EN LA UNIDAD DEPORTIVA DEL MUNICIPIO DE GIRARDOTA
sub analisis</oddHeader>
  </headerFooter>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39"/>
  <sheetViews>
    <sheetView zoomScaleNormal="100" workbookViewId="0">
      <selection activeCell="D19" sqref="D19"/>
    </sheetView>
  </sheetViews>
  <sheetFormatPr defaultColWidth="11.42578125" defaultRowHeight="15"/>
  <cols>
    <col min="2" max="2" width="27.5703125" customWidth="1"/>
    <col min="9" max="9" width="14.5703125" customWidth="1"/>
  </cols>
  <sheetData>
    <row r="1" spans="2:10" ht="16.5" thickBot="1">
      <c r="B1" s="1140" t="s">
        <v>2400</v>
      </c>
      <c r="C1" s="1141"/>
      <c r="D1" s="1138"/>
      <c r="E1" s="1133"/>
      <c r="F1" s="1133"/>
      <c r="G1" s="1133"/>
      <c r="H1" s="1133"/>
      <c r="I1" s="1133"/>
      <c r="J1" s="1137"/>
    </row>
    <row r="2" spans="2:10" ht="15.75" thickBot="1">
      <c r="B2" s="1139"/>
      <c r="C2" s="1139"/>
      <c r="D2" s="1136"/>
      <c r="E2" s="1135"/>
      <c r="F2" s="1135"/>
      <c r="G2" s="1135"/>
      <c r="H2" s="1135"/>
      <c r="I2" s="1135"/>
      <c r="J2" s="1135"/>
    </row>
    <row r="3" spans="2:10" ht="14.45" customHeight="1" thickBot="1">
      <c r="B3" s="1142" t="s">
        <v>2401</v>
      </c>
      <c r="C3" s="1134">
        <v>1423500</v>
      </c>
      <c r="D3" s="1136"/>
      <c r="E3" s="1135"/>
      <c r="F3" s="1135"/>
      <c r="G3" s="1135"/>
      <c r="H3" s="1135"/>
      <c r="I3" s="1135"/>
      <c r="J3" s="1135"/>
    </row>
    <row r="4" spans="2:10" ht="24.6" customHeight="1" thickBot="1">
      <c r="B4" s="1139"/>
      <c r="C4" s="1139"/>
      <c r="D4" s="1136"/>
      <c r="E4" s="1135"/>
      <c r="F4" s="1135"/>
      <c r="G4" s="1135"/>
      <c r="H4" s="1135"/>
      <c r="I4" s="1135"/>
      <c r="J4" s="1135"/>
    </row>
    <row r="5" spans="2:10" ht="34.9" customHeight="1">
      <c r="B5" s="1143" t="s">
        <v>2402</v>
      </c>
      <c r="C5" s="1144" t="s">
        <v>2403</v>
      </c>
      <c r="D5" s="1153" t="s">
        <v>2404</v>
      </c>
      <c r="E5" s="1154" t="s">
        <v>2405</v>
      </c>
      <c r="F5" s="1154" t="s">
        <v>2406</v>
      </c>
      <c r="G5" s="1154" t="s">
        <v>2407</v>
      </c>
      <c r="H5" s="1155" t="s">
        <v>2408</v>
      </c>
      <c r="I5" s="1155" t="s">
        <v>2333</v>
      </c>
      <c r="J5" s="1156" t="s">
        <v>2409</v>
      </c>
    </row>
    <row r="6" spans="2:10">
      <c r="B6" s="1145" t="s">
        <v>2410</v>
      </c>
      <c r="C6" s="1146" t="s">
        <v>2411</v>
      </c>
      <c r="D6" s="1157">
        <v>2</v>
      </c>
      <c r="E6" s="1158">
        <f>$C$3*D6</f>
        <v>2847000</v>
      </c>
      <c r="F6" s="1147">
        <v>0.7087</v>
      </c>
      <c r="G6" s="1159">
        <f>E6*(1+F6)</f>
        <v>4864668.8999999994</v>
      </c>
      <c r="H6" s="1159">
        <v>94900</v>
      </c>
      <c r="I6" s="1159">
        <f>H6*F6</f>
        <v>67255.63</v>
      </c>
      <c r="J6" s="1160">
        <f>H6+I6</f>
        <v>162155.63</v>
      </c>
    </row>
    <row r="7" spans="2:10">
      <c r="B7" s="1145" t="s">
        <v>2412</v>
      </c>
      <c r="C7" s="1146" t="s">
        <v>2413</v>
      </c>
      <c r="D7" s="1157">
        <v>2</v>
      </c>
      <c r="E7" s="1158">
        <f t="shared" ref="E7:E17" si="0">$C$3*D7</f>
        <v>2847000</v>
      </c>
      <c r="F7" s="1147">
        <v>0.77313210396909038</v>
      </c>
      <c r="G7" s="1159">
        <f t="shared" ref="G7:G39" si="1">E7*(1+F7)</f>
        <v>5048107.1000000006</v>
      </c>
      <c r="H7" s="1159">
        <f t="shared" ref="H7:H39" si="2">E7/30</f>
        <v>94900</v>
      </c>
      <c r="I7" s="1159">
        <f t="shared" ref="I7:I39" si="3">H7*F7</f>
        <v>73370.236666666679</v>
      </c>
      <c r="J7" s="1160">
        <f>H7+I7</f>
        <v>168270.23666666669</v>
      </c>
    </row>
    <row r="8" spans="2:10">
      <c r="B8" s="1145" t="s">
        <v>2414</v>
      </c>
      <c r="C8" s="1146" t="s">
        <v>2233</v>
      </c>
      <c r="D8" s="1167">
        <v>1.75</v>
      </c>
      <c r="E8" s="1168">
        <f t="shared" si="0"/>
        <v>2491125</v>
      </c>
      <c r="F8" s="1169">
        <v>0.77313210396909038</v>
      </c>
      <c r="G8" s="1168">
        <f t="shared" si="1"/>
        <v>4417093.7125000004</v>
      </c>
      <c r="H8" s="1168">
        <f t="shared" si="2"/>
        <v>83037.5</v>
      </c>
      <c r="I8" s="1168">
        <f t="shared" si="3"/>
        <v>64198.957083333342</v>
      </c>
      <c r="J8" s="1170">
        <f>H8+I8</f>
        <v>147236.45708333334</v>
      </c>
    </row>
    <row r="9" spans="2:10">
      <c r="B9" s="1145" t="s">
        <v>2415</v>
      </c>
      <c r="C9" s="1146" t="s">
        <v>2416</v>
      </c>
      <c r="D9" s="1157">
        <v>2.5</v>
      </c>
      <c r="E9" s="1158">
        <f t="shared" si="0"/>
        <v>3558750</v>
      </c>
      <c r="F9" s="1147">
        <v>0.51849999999999996</v>
      </c>
      <c r="G9" s="1159">
        <f t="shared" si="1"/>
        <v>5403961.875</v>
      </c>
      <c r="H9" s="1159">
        <f t="shared" si="2"/>
        <v>118625</v>
      </c>
      <c r="I9" s="1159">
        <f t="shared" si="3"/>
        <v>61507.062499999993</v>
      </c>
      <c r="J9" s="1160">
        <f>H9+I9</f>
        <v>180132.0625</v>
      </c>
    </row>
    <row r="10" spans="2:10">
      <c r="B10" s="1145" t="s">
        <v>2417</v>
      </c>
      <c r="C10" s="1146" t="s">
        <v>2418</v>
      </c>
      <c r="D10" s="1157">
        <v>5.2682412854508698</v>
      </c>
      <c r="E10" s="1159">
        <f t="shared" si="0"/>
        <v>7499341.4698393131</v>
      </c>
      <c r="F10" s="1147">
        <v>0.58290000000000008</v>
      </c>
      <c r="G10" s="1159">
        <f t="shared" si="1"/>
        <v>11870707.612608649</v>
      </c>
      <c r="H10" s="1159">
        <f t="shared" si="2"/>
        <v>249978.04899464376</v>
      </c>
      <c r="I10" s="1159">
        <f t="shared" si="3"/>
        <v>145712.20475897787</v>
      </c>
      <c r="J10" s="1160">
        <f t="shared" ref="J10:J39" si="4">H10+I10</f>
        <v>395690.2537536216</v>
      </c>
    </row>
    <row r="11" spans="2:10">
      <c r="B11" s="1145" t="s">
        <v>2419</v>
      </c>
      <c r="C11" s="1146" t="s">
        <v>77</v>
      </c>
      <c r="D11" s="1157">
        <v>7</v>
      </c>
      <c r="E11" s="1158">
        <f>$C$3*D11</f>
        <v>9964500</v>
      </c>
      <c r="F11" s="1147">
        <v>0.58289999999999997</v>
      </c>
      <c r="G11" s="1159">
        <f>E11*(1+F11)</f>
        <v>15772807.049999999</v>
      </c>
      <c r="H11" s="1159">
        <f t="shared" si="2"/>
        <v>332150</v>
      </c>
      <c r="I11" s="1159">
        <f t="shared" si="3"/>
        <v>193610.23499999999</v>
      </c>
      <c r="J11" s="1160">
        <f t="shared" si="4"/>
        <v>525760.23499999999</v>
      </c>
    </row>
    <row r="12" spans="2:10">
      <c r="B12" s="1145" t="s">
        <v>2420</v>
      </c>
      <c r="C12" s="1146" t="s">
        <v>2421</v>
      </c>
      <c r="D12" s="1157">
        <v>5</v>
      </c>
      <c r="E12" s="1159">
        <f t="shared" si="0"/>
        <v>7117500</v>
      </c>
      <c r="F12" s="1147">
        <v>0.58290000000000008</v>
      </c>
      <c r="G12" s="1159">
        <f t="shared" si="1"/>
        <v>11266290.75</v>
      </c>
      <c r="H12" s="1159">
        <f t="shared" si="2"/>
        <v>237250</v>
      </c>
      <c r="I12" s="1159">
        <f t="shared" si="3"/>
        <v>138293.02500000002</v>
      </c>
      <c r="J12" s="1160">
        <f t="shared" si="4"/>
        <v>375543.02500000002</v>
      </c>
    </row>
    <row r="13" spans="2:10">
      <c r="B13" s="1145" t="s">
        <v>2422</v>
      </c>
      <c r="C13" s="1139" t="s">
        <v>2423</v>
      </c>
      <c r="D13" s="1157">
        <v>1.5</v>
      </c>
      <c r="E13" s="1159">
        <f t="shared" si="0"/>
        <v>2135250</v>
      </c>
      <c r="F13" s="1147">
        <v>0.77313210396909038</v>
      </c>
      <c r="G13" s="1159">
        <f t="shared" si="1"/>
        <v>3786080.3250000002</v>
      </c>
      <c r="H13" s="1159">
        <f t="shared" si="2"/>
        <v>71175</v>
      </c>
      <c r="I13" s="1159">
        <f t="shared" si="3"/>
        <v>55027.677500000005</v>
      </c>
      <c r="J13" s="1160">
        <f t="shared" si="4"/>
        <v>126202.67750000001</v>
      </c>
    </row>
    <row r="14" spans="2:10">
      <c r="B14" s="1145" t="s">
        <v>2424</v>
      </c>
      <c r="C14" s="1146" t="s">
        <v>2425</v>
      </c>
      <c r="D14" s="1157">
        <v>2.5</v>
      </c>
      <c r="E14" s="1158">
        <f t="shared" si="0"/>
        <v>3558750</v>
      </c>
      <c r="F14" s="1147">
        <v>0.58290000000000008</v>
      </c>
      <c r="G14" s="1159">
        <f t="shared" si="1"/>
        <v>5633145.375</v>
      </c>
      <c r="H14" s="1159">
        <f t="shared" si="2"/>
        <v>118625</v>
      </c>
      <c r="I14" s="1159">
        <f t="shared" si="3"/>
        <v>69146.512500000012</v>
      </c>
      <c r="J14" s="1160">
        <f t="shared" si="4"/>
        <v>187771.51250000001</v>
      </c>
    </row>
    <row r="15" spans="2:10">
      <c r="B15" s="1145" t="s">
        <v>2426</v>
      </c>
      <c r="C15" s="1146" t="s">
        <v>78</v>
      </c>
      <c r="D15" s="1157">
        <v>2.5</v>
      </c>
      <c r="E15" s="1158">
        <f t="shared" si="0"/>
        <v>3558750</v>
      </c>
      <c r="F15" s="1147">
        <v>0.58290000000000008</v>
      </c>
      <c r="G15" s="1159">
        <f t="shared" si="1"/>
        <v>5633145.375</v>
      </c>
      <c r="H15" s="1159">
        <f t="shared" si="2"/>
        <v>118625</v>
      </c>
      <c r="I15" s="1159">
        <f t="shared" si="3"/>
        <v>69146.512500000012</v>
      </c>
      <c r="J15" s="1160">
        <f t="shared" si="4"/>
        <v>187771.51250000001</v>
      </c>
    </row>
    <row r="16" spans="2:10">
      <c r="B16" s="1145" t="s">
        <v>2427</v>
      </c>
      <c r="C16" s="1146" t="s">
        <v>2428</v>
      </c>
      <c r="D16" s="1157">
        <v>2.5</v>
      </c>
      <c r="E16" s="1158">
        <f t="shared" si="0"/>
        <v>3558750</v>
      </c>
      <c r="F16" s="1147">
        <v>0.58290000000000008</v>
      </c>
      <c r="G16" s="1159">
        <f t="shared" si="1"/>
        <v>5633145.375</v>
      </c>
      <c r="H16" s="1159">
        <f t="shared" si="2"/>
        <v>118625</v>
      </c>
      <c r="I16" s="1159">
        <f t="shared" si="3"/>
        <v>69146.512500000012</v>
      </c>
      <c r="J16" s="1160">
        <f t="shared" si="4"/>
        <v>187771.51250000001</v>
      </c>
    </row>
    <row r="17" spans="2:10">
      <c r="B17" s="1145" t="s">
        <v>2429</v>
      </c>
      <c r="C17" s="1146" t="s">
        <v>2430</v>
      </c>
      <c r="D17" s="1157">
        <v>3.5</v>
      </c>
      <c r="E17" s="1158">
        <f t="shared" si="0"/>
        <v>4982250</v>
      </c>
      <c r="F17" s="1147">
        <v>0.51849999999999996</v>
      </c>
      <c r="G17" s="1159">
        <f t="shared" si="1"/>
        <v>7565546.625</v>
      </c>
      <c r="H17" s="1159">
        <f t="shared" si="2"/>
        <v>166075</v>
      </c>
      <c r="I17" s="1159">
        <f t="shared" si="3"/>
        <v>86109.887499999997</v>
      </c>
      <c r="J17" s="1160">
        <f t="shared" si="4"/>
        <v>252184.88750000001</v>
      </c>
    </row>
    <row r="18" spans="2:10">
      <c r="B18" s="1145" t="s">
        <v>2431</v>
      </c>
      <c r="C18" s="1146" t="s">
        <v>2432</v>
      </c>
      <c r="D18" s="1157">
        <v>3.5</v>
      </c>
      <c r="E18" s="1159">
        <f>$C$3*D18</f>
        <v>4982250</v>
      </c>
      <c r="F18" s="1147">
        <v>0.58290000000000008</v>
      </c>
      <c r="G18" s="1159">
        <f>E18*(1+F18)</f>
        <v>7886403.5249999994</v>
      </c>
      <c r="H18" s="1159">
        <f>E18/30</f>
        <v>166075</v>
      </c>
      <c r="I18" s="1159">
        <f>H18*F18</f>
        <v>96805.117500000008</v>
      </c>
      <c r="J18" s="1160">
        <f t="shared" si="4"/>
        <v>262880.11749999999</v>
      </c>
    </row>
    <row r="19" spans="2:10">
      <c r="B19" s="1148"/>
      <c r="C19" s="1139"/>
      <c r="D19" s="1161"/>
      <c r="E19" s="1162"/>
      <c r="F19" s="1149"/>
      <c r="G19" s="1162"/>
      <c r="H19" s="1162"/>
      <c r="I19" s="1162"/>
      <c r="J19" s="1163"/>
    </row>
    <row r="20" spans="2:10">
      <c r="B20" s="1145" t="s">
        <v>2433</v>
      </c>
      <c r="C20" s="1146" t="s">
        <v>2433</v>
      </c>
      <c r="D20" s="1157">
        <v>1</v>
      </c>
      <c r="E20" s="1159">
        <f t="shared" ref="E20:E39" si="5">$C$3*D20</f>
        <v>1423500</v>
      </c>
      <c r="F20" s="1147">
        <v>0.77313210396909038</v>
      </c>
      <c r="G20" s="1159">
        <f t="shared" si="1"/>
        <v>2524053.5500000003</v>
      </c>
      <c r="H20" s="1159">
        <f t="shared" si="2"/>
        <v>47450</v>
      </c>
      <c r="I20" s="1159">
        <f t="shared" si="3"/>
        <v>36685.118333333339</v>
      </c>
      <c r="J20" s="1160">
        <f t="shared" si="4"/>
        <v>84135.118333333347</v>
      </c>
    </row>
    <row r="21" spans="2:10">
      <c r="B21" s="1145" t="s">
        <v>2434</v>
      </c>
      <c r="C21" s="1146" t="s">
        <v>2435</v>
      </c>
      <c r="D21" s="1157">
        <v>1</v>
      </c>
      <c r="E21" s="1159">
        <f t="shared" si="5"/>
        <v>1423500</v>
      </c>
      <c r="F21" s="1147">
        <v>0.77313210396909038</v>
      </c>
      <c r="G21" s="1159">
        <f t="shared" si="1"/>
        <v>2524053.5500000003</v>
      </c>
      <c r="H21" s="1159">
        <f t="shared" si="2"/>
        <v>47450</v>
      </c>
      <c r="I21" s="1159">
        <f t="shared" si="3"/>
        <v>36685.118333333339</v>
      </c>
      <c r="J21" s="1160">
        <f t="shared" si="4"/>
        <v>84135.118333333347</v>
      </c>
    </row>
    <row r="22" spans="2:10">
      <c r="B22" s="1145" t="s">
        <v>2436</v>
      </c>
      <c r="C22" s="1146" t="s">
        <v>2436</v>
      </c>
      <c r="D22" s="1157">
        <v>1.29</v>
      </c>
      <c r="E22" s="1159">
        <f t="shared" si="5"/>
        <v>1836315</v>
      </c>
      <c r="F22" s="1147">
        <v>0.77313210396909038</v>
      </c>
      <c r="G22" s="1159">
        <f t="shared" si="1"/>
        <v>3256029.0795</v>
      </c>
      <c r="H22" s="1159">
        <f t="shared" si="2"/>
        <v>61210.5</v>
      </c>
      <c r="I22" s="1159">
        <f t="shared" si="3"/>
        <v>47323.802650000005</v>
      </c>
      <c r="J22" s="1160">
        <f t="shared" si="4"/>
        <v>108534.30265</v>
      </c>
    </row>
    <row r="23" spans="2:10">
      <c r="B23" s="1145" t="s">
        <v>2437</v>
      </c>
      <c r="C23" s="1146" t="s">
        <v>2437</v>
      </c>
      <c r="D23" s="1157">
        <v>1</v>
      </c>
      <c r="E23" s="1159">
        <f t="shared" si="5"/>
        <v>1423500</v>
      </c>
      <c r="F23" s="1147">
        <v>0.77313210396909038</v>
      </c>
      <c r="G23" s="1159">
        <f>E23*(1+F23)</f>
        <v>2524053.5500000003</v>
      </c>
      <c r="H23" s="1159">
        <f t="shared" si="2"/>
        <v>47450</v>
      </c>
      <c r="I23" s="1159">
        <f t="shared" si="3"/>
        <v>36685.118333333339</v>
      </c>
      <c r="J23" s="1160">
        <f t="shared" si="4"/>
        <v>84135.118333333347</v>
      </c>
    </row>
    <row r="24" spans="2:10">
      <c r="B24" s="1145" t="s">
        <v>2438</v>
      </c>
      <c r="C24" s="1146" t="s">
        <v>2438</v>
      </c>
      <c r="D24" s="1157">
        <v>1</v>
      </c>
      <c r="E24" s="1159">
        <f t="shared" si="5"/>
        <v>1423500</v>
      </c>
      <c r="F24" s="1147">
        <v>0.77313210396909038</v>
      </c>
      <c r="G24" s="1159">
        <f t="shared" si="1"/>
        <v>2524053.5500000003</v>
      </c>
      <c r="H24" s="1159">
        <f t="shared" si="2"/>
        <v>47450</v>
      </c>
      <c r="I24" s="1159">
        <f t="shared" si="3"/>
        <v>36685.118333333339</v>
      </c>
      <c r="J24" s="1160">
        <f t="shared" si="4"/>
        <v>84135.118333333347</v>
      </c>
    </row>
    <row r="25" spans="2:10">
      <c r="B25" s="1145" t="s">
        <v>2439</v>
      </c>
      <c r="C25" s="1146" t="s">
        <v>2233</v>
      </c>
      <c r="D25" s="1157">
        <v>1.7</v>
      </c>
      <c r="E25" s="1159">
        <f t="shared" si="5"/>
        <v>2419950</v>
      </c>
      <c r="F25" s="1147">
        <v>0.77313210396909038</v>
      </c>
      <c r="G25" s="1159">
        <f t="shared" si="1"/>
        <v>4290891.0350000001</v>
      </c>
      <c r="H25" s="1159">
        <f t="shared" si="2"/>
        <v>80665</v>
      </c>
      <c r="I25" s="1159">
        <f t="shared" si="3"/>
        <v>62364.701166666673</v>
      </c>
      <c r="J25" s="1160">
        <f t="shared" si="4"/>
        <v>143029.70116666667</v>
      </c>
    </row>
    <row r="26" spans="2:10">
      <c r="B26" s="1145" t="s">
        <v>2440</v>
      </c>
      <c r="C26" s="1146" t="s">
        <v>2441</v>
      </c>
      <c r="D26" s="1157">
        <v>4.3099999999999996</v>
      </c>
      <c r="E26" s="1159">
        <f t="shared" si="5"/>
        <v>6135284.9999999991</v>
      </c>
      <c r="F26" s="1147">
        <v>0.58290000000000008</v>
      </c>
      <c r="G26" s="1159">
        <f t="shared" si="1"/>
        <v>9711542.6264999975</v>
      </c>
      <c r="H26" s="1159">
        <f t="shared" si="2"/>
        <v>204509.49999999997</v>
      </c>
      <c r="I26" s="1159">
        <f t="shared" si="3"/>
        <v>119208.58755</v>
      </c>
      <c r="J26" s="1160">
        <f t="shared" si="4"/>
        <v>323718.08754999994</v>
      </c>
    </row>
    <row r="27" spans="2:10">
      <c r="B27" s="1145" t="s">
        <v>2442</v>
      </c>
      <c r="C27" s="1146" t="s">
        <v>85</v>
      </c>
      <c r="D27" s="1157">
        <v>2.3326222075353416</v>
      </c>
      <c r="E27" s="1159">
        <f t="shared" si="5"/>
        <v>3320487.7124265586</v>
      </c>
      <c r="F27" s="1147">
        <v>0.58290000000000008</v>
      </c>
      <c r="G27" s="1159">
        <f t="shared" si="1"/>
        <v>5255999.9999999991</v>
      </c>
      <c r="H27" s="1159">
        <f t="shared" si="2"/>
        <v>110682.92374755195</v>
      </c>
      <c r="I27" s="1159">
        <f t="shared" si="3"/>
        <v>64517.076252448038</v>
      </c>
      <c r="J27" s="1160">
        <f t="shared" si="4"/>
        <v>175200</v>
      </c>
    </row>
    <row r="28" spans="2:10">
      <c r="B28" s="1145" t="s">
        <v>2443</v>
      </c>
      <c r="C28" s="1146" t="s">
        <v>2443</v>
      </c>
      <c r="D28" s="1157">
        <v>2.16</v>
      </c>
      <c r="E28" s="1159">
        <f t="shared" si="5"/>
        <v>3074760</v>
      </c>
      <c r="F28" s="1147">
        <v>0.58290000000000008</v>
      </c>
      <c r="G28" s="1159">
        <f t="shared" si="1"/>
        <v>4867037.6040000003</v>
      </c>
      <c r="H28" s="1159">
        <f t="shared" si="2"/>
        <v>102492</v>
      </c>
      <c r="I28" s="1159">
        <f t="shared" si="3"/>
        <v>59742.586800000012</v>
      </c>
      <c r="J28" s="1160">
        <f t="shared" si="4"/>
        <v>162234.58680000002</v>
      </c>
    </row>
    <row r="29" spans="2:10">
      <c r="B29" s="1145" t="s">
        <v>2444</v>
      </c>
      <c r="C29" s="1146" t="s">
        <v>2444</v>
      </c>
      <c r="D29" s="1157">
        <v>1.64</v>
      </c>
      <c r="E29" s="1159">
        <f t="shared" si="5"/>
        <v>2334540</v>
      </c>
      <c r="F29" s="1147">
        <v>0.77313210396909038</v>
      </c>
      <c r="G29" s="1159">
        <f t="shared" si="1"/>
        <v>4139447.8220000002</v>
      </c>
      <c r="H29" s="1159">
        <f t="shared" si="2"/>
        <v>77818</v>
      </c>
      <c r="I29" s="1159">
        <f t="shared" si="3"/>
        <v>60163.594066666672</v>
      </c>
      <c r="J29" s="1160">
        <f t="shared" si="4"/>
        <v>137981.59406666667</v>
      </c>
    </row>
    <row r="30" spans="2:10">
      <c r="B30" s="1145" t="s">
        <v>2445</v>
      </c>
      <c r="C30" s="1146" t="s">
        <v>2446</v>
      </c>
      <c r="D30" s="1157">
        <v>2.16</v>
      </c>
      <c r="E30" s="1159">
        <f t="shared" si="5"/>
        <v>3074760</v>
      </c>
      <c r="F30" s="1147">
        <v>0.58290000000000008</v>
      </c>
      <c r="G30" s="1159">
        <f t="shared" si="1"/>
        <v>4867037.6040000003</v>
      </c>
      <c r="H30" s="1159">
        <f t="shared" si="2"/>
        <v>102492</v>
      </c>
      <c r="I30" s="1159">
        <f t="shared" si="3"/>
        <v>59742.586800000012</v>
      </c>
      <c r="J30" s="1160">
        <f t="shared" si="4"/>
        <v>162234.58680000002</v>
      </c>
    </row>
    <row r="31" spans="2:10">
      <c r="B31" s="1145" t="s">
        <v>2447</v>
      </c>
      <c r="C31" s="1146" t="s">
        <v>2447</v>
      </c>
      <c r="D31" s="1157">
        <v>2.16</v>
      </c>
      <c r="E31" s="1159">
        <f t="shared" si="5"/>
        <v>3074760</v>
      </c>
      <c r="F31" s="1147">
        <v>0.58290000000000008</v>
      </c>
      <c r="G31" s="1159">
        <f t="shared" si="1"/>
        <v>4867037.6040000003</v>
      </c>
      <c r="H31" s="1159">
        <f t="shared" si="2"/>
        <v>102492</v>
      </c>
      <c r="I31" s="1159">
        <f t="shared" si="3"/>
        <v>59742.586800000012</v>
      </c>
      <c r="J31" s="1160">
        <f t="shared" si="4"/>
        <v>162234.58680000002</v>
      </c>
    </row>
    <row r="32" spans="2:10">
      <c r="B32" s="1145" t="s">
        <v>2448</v>
      </c>
      <c r="C32" s="1146" t="s">
        <v>2449</v>
      </c>
      <c r="D32" s="1157">
        <v>2.16</v>
      </c>
      <c r="E32" s="1159">
        <f>J29*D32</f>
        <v>298040.24318400002</v>
      </c>
      <c r="F32" s="1147">
        <v>0.58290000000000008</v>
      </c>
      <c r="G32" s="1159">
        <f t="shared" si="1"/>
        <v>471767.9009359536</v>
      </c>
      <c r="H32" s="1159">
        <f t="shared" si="2"/>
        <v>9934.6747728000009</v>
      </c>
      <c r="I32" s="1159">
        <f t="shared" si="3"/>
        <v>5790.9219250651213</v>
      </c>
      <c r="J32" s="1160">
        <f t="shared" si="4"/>
        <v>15725.596697865123</v>
      </c>
    </row>
    <row r="33" spans="2:10">
      <c r="B33" s="1145" t="s">
        <v>2450</v>
      </c>
      <c r="C33" s="1146" t="s">
        <v>2451</v>
      </c>
      <c r="D33" s="1157">
        <v>2.16</v>
      </c>
      <c r="E33" s="1159">
        <f t="shared" si="5"/>
        <v>3074760</v>
      </c>
      <c r="F33" s="1147">
        <v>0.58290000000000008</v>
      </c>
      <c r="G33" s="1159">
        <f t="shared" si="1"/>
        <v>4867037.6040000003</v>
      </c>
      <c r="H33" s="1159">
        <f t="shared" si="2"/>
        <v>102492</v>
      </c>
      <c r="I33" s="1159">
        <f t="shared" si="3"/>
        <v>59742.586800000012</v>
      </c>
      <c r="J33" s="1160">
        <f t="shared" si="4"/>
        <v>162234.58680000002</v>
      </c>
    </row>
    <row r="34" spans="2:10">
      <c r="B34" s="1145" t="s">
        <v>2452</v>
      </c>
      <c r="C34" s="1146" t="s">
        <v>2453</v>
      </c>
      <c r="D34" s="1157">
        <v>1.72</v>
      </c>
      <c r="E34" s="1159">
        <f t="shared" si="5"/>
        <v>2448420</v>
      </c>
      <c r="F34" s="1147">
        <v>0.77313210396909038</v>
      </c>
      <c r="G34" s="1159">
        <f t="shared" si="1"/>
        <v>4341372.1060000006</v>
      </c>
      <c r="H34" s="1159">
        <f t="shared" si="2"/>
        <v>81614</v>
      </c>
      <c r="I34" s="1159">
        <f t="shared" si="3"/>
        <v>63098.403533333345</v>
      </c>
      <c r="J34" s="1160">
        <f t="shared" si="4"/>
        <v>144712.40353333333</v>
      </c>
    </row>
    <row r="35" spans="2:10">
      <c r="B35" s="1145" t="s">
        <v>2454</v>
      </c>
      <c r="C35" s="1146" t="s">
        <v>875</v>
      </c>
      <c r="D35" s="1157">
        <v>2.33</v>
      </c>
      <c r="E35" s="1159">
        <f t="shared" si="5"/>
        <v>3316755</v>
      </c>
      <c r="F35" s="1147">
        <v>0.58290000000000008</v>
      </c>
      <c r="G35" s="1159">
        <f t="shared" si="1"/>
        <v>5250091.4895000001</v>
      </c>
      <c r="H35" s="1159">
        <f t="shared" si="2"/>
        <v>110558.5</v>
      </c>
      <c r="I35" s="1159">
        <f t="shared" si="3"/>
        <v>64444.549650000008</v>
      </c>
      <c r="J35" s="1160">
        <f t="shared" si="4"/>
        <v>175003.04965</v>
      </c>
    </row>
    <row r="36" spans="2:10">
      <c r="B36" s="1145" t="s">
        <v>2455</v>
      </c>
      <c r="C36" s="1146" t="s">
        <v>2456</v>
      </c>
      <c r="D36" s="1157">
        <v>2.16</v>
      </c>
      <c r="E36" s="1159">
        <f t="shared" si="5"/>
        <v>3074760</v>
      </c>
      <c r="F36" s="1147">
        <v>0.58290000000000008</v>
      </c>
      <c r="G36" s="1159">
        <f t="shared" si="1"/>
        <v>4867037.6040000003</v>
      </c>
      <c r="H36" s="1159">
        <f t="shared" si="2"/>
        <v>102492</v>
      </c>
      <c r="I36" s="1159">
        <f t="shared" si="3"/>
        <v>59742.586800000012</v>
      </c>
      <c r="J36" s="1160">
        <f t="shared" si="4"/>
        <v>162234.58680000002</v>
      </c>
    </row>
    <row r="37" spans="2:10">
      <c r="B37" s="1145" t="s">
        <v>2457</v>
      </c>
      <c r="C37" s="1146"/>
      <c r="D37" s="1157">
        <v>0</v>
      </c>
      <c r="E37" s="1159">
        <f t="shared" si="5"/>
        <v>0</v>
      </c>
      <c r="F37" s="1147">
        <v>0.77313210396909038</v>
      </c>
      <c r="G37" s="1159">
        <f t="shared" si="1"/>
        <v>0</v>
      </c>
      <c r="H37" s="1159">
        <f t="shared" si="2"/>
        <v>0</v>
      </c>
      <c r="I37" s="1159">
        <f t="shared" si="3"/>
        <v>0</v>
      </c>
      <c r="J37" s="1160">
        <f t="shared" si="4"/>
        <v>0</v>
      </c>
    </row>
    <row r="38" spans="2:10">
      <c r="B38" s="1145" t="s">
        <v>2457</v>
      </c>
      <c r="C38" s="1146"/>
      <c r="D38" s="1157">
        <v>0</v>
      </c>
      <c r="E38" s="1159">
        <f t="shared" si="5"/>
        <v>0</v>
      </c>
      <c r="F38" s="1147">
        <v>0.77313210396909038</v>
      </c>
      <c r="G38" s="1159">
        <f t="shared" si="1"/>
        <v>0</v>
      </c>
      <c r="H38" s="1159">
        <f t="shared" si="2"/>
        <v>0</v>
      </c>
      <c r="I38" s="1159">
        <f t="shared" si="3"/>
        <v>0</v>
      </c>
      <c r="J38" s="1160">
        <f t="shared" si="4"/>
        <v>0</v>
      </c>
    </row>
    <row r="39" spans="2:10" ht="15.75" thickBot="1">
      <c r="B39" s="1150" t="s">
        <v>2457</v>
      </c>
      <c r="C39" s="1151"/>
      <c r="D39" s="1164">
        <v>0</v>
      </c>
      <c r="E39" s="1165">
        <f t="shared" si="5"/>
        <v>0</v>
      </c>
      <c r="F39" s="1152">
        <v>0.77313210396909038</v>
      </c>
      <c r="G39" s="1165">
        <f t="shared" si="1"/>
        <v>0</v>
      </c>
      <c r="H39" s="1165">
        <f t="shared" si="2"/>
        <v>0</v>
      </c>
      <c r="I39" s="1165">
        <f t="shared" si="3"/>
        <v>0</v>
      </c>
      <c r="J39" s="1166">
        <f t="shared" si="4"/>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39"/>
  <sheetViews>
    <sheetView workbookViewId="0">
      <selection activeCell="A26" sqref="A26"/>
    </sheetView>
  </sheetViews>
  <sheetFormatPr defaultColWidth="11.42578125" defaultRowHeight="15"/>
  <cols>
    <col min="1" max="1" width="5.28515625" bestFit="1" customWidth="1"/>
    <col min="2" max="2" width="25" bestFit="1" customWidth="1"/>
    <col min="3" max="3" width="20" bestFit="1" customWidth="1"/>
    <col min="4" max="4" width="11.140625" bestFit="1" customWidth="1"/>
    <col min="5" max="5" width="10.28515625" bestFit="1" customWidth="1"/>
    <col min="6" max="6" width="10.85546875" bestFit="1" customWidth="1"/>
    <col min="7" max="7" width="11.28515625" bestFit="1" customWidth="1"/>
    <col min="8" max="8" width="9" bestFit="1" customWidth="1"/>
    <col min="9" max="9" width="14" bestFit="1" customWidth="1"/>
    <col min="10" max="10" width="14.140625" bestFit="1" customWidth="1"/>
  </cols>
  <sheetData>
    <row r="1" spans="1:10" ht="16.5" thickBot="1">
      <c r="A1" s="1139"/>
      <c r="B1" s="1140" t="s">
        <v>2400</v>
      </c>
      <c r="C1" s="1141"/>
      <c r="D1" s="1138"/>
      <c r="E1" s="1241"/>
      <c r="F1" s="1241"/>
      <c r="G1" s="1241"/>
      <c r="H1" s="1241"/>
      <c r="I1" s="1241"/>
      <c r="J1" s="1242"/>
    </row>
    <row r="2" spans="1:10" ht="15.75" thickBot="1">
      <c r="A2" s="1139"/>
      <c r="B2" s="1139"/>
      <c r="C2" s="1139"/>
      <c r="D2" s="1136"/>
      <c r="E2" s="1243"/>
      <c r="F2" s="1243"/>
      <c r="G2" s="1243"/>
      <c r="H2" s="1243"/>
      <c r="I2" s="1243"/>
      <c r="J2" s="1243"/>
    </row>
    <row r="3" spans="1:10" ht="15.75" thickBot="1">
      <c r="A3" s="1139"/>
      <c r="B3" s="1142" t="s">
        <v>2401</v>
      </c>
      <c r="C3" s="1244">
        <v>1423500</v>
      </c>
      <c r="D3" s="1136"/>
      <c r="E3" s="1243"/>
      <c r="F3" s="1243"/>
      <c r="G3" s="1243"/>
      <c r="H3" s="1243"/>
      <c r="I3" s="1243"/>
      <c r="J3" s="1243"/>
    </row>
    <row r="4" spans="1:10" ht="15.75" thickBot="1">
      <c r="A4" s="1139"/>
      <c r="B4" s="1139"/>
      <c r="C4" s="1139"/>
      <c r="D4" s="1136"/>
      <c r="E4" s="1243"/>
      <c r="F4" s="1243"/>
      <c r="G4" s="1243"/>
      <c r="H4" s="1243"/>
      <c r="I4" s="1243"/>
      <c r="J4" s="1243"/>
    </row>
    <row r="5" spans="1:10" ht="63.75">
      <c r="A5" s="1139"/>
      <c r="B5" s="1143" t="s">
        <v>2402</v>
      </c>
      <c r="C5" s="1144" t="s">
        <v>2403</v>
      </c>
      <c r="D5" s="1153" t="s">
        <v>2404</v>
      </c>
      <c r="E5" s="1245" t="s">
        <v>2405</v>
      </c>
      <c r="F5" s="1245" t="s">
        <v>2406</v>
      </c>
      <c r="G5" s="1245" t="s">
        <v>2407</v>
      </c>
      <c r="H5" s="1246" t="s">
        <v>2408</v>
      </c>
      <c r="I5" s="1246" t="s">
        <v>2333</v>
      </c>
      <c r="J5" s="1247" t="s">
        <v>2409</v>
      </c>
    </row>
    <row r="6" spans="1:10">
      <c r="A6" s="1139"/>
      <c r="B6" s="1145" t="s">
        <v>2410</v>
      </c>
      <c r="C6" s="1146" t="s">
        <v>2411</v>
      </c>
      <c r="D6" s="1157">
        <v>2</v>
      </c>
      <c r="E6" s="1248">
        <f>$C$3*D6</f>
        <v>2847000</v>
      </c>
      <c r="F6" s="1147">
        <v>0.7087</v>
      </c>
      <c r="G6" s="1249">
        <f>E6*(1+F6)</f>
        <v>4864668.8999999994</v>
      </c>
      <c r="H6" s="1249">
        <v>94900</v>
      </c>
      <c r="I6" s="1249">
        <f>H6*F6</f>
        <v>67255.63</v>
      </c>
      <c r="J6" s="1250">
        <f>H6+I6</f>
        <v>162155.63</v>
      </c>
    </row>
    <row r="7" spans="1:10">
      <c r="A7" s="1139"/>
      <c r="B7" s="1145" t="s">
        <v>2412</v>
      </c>
      <c r="C7" s="1146" t="s">
        <v>2413</v>
      </c>
      <c r="D7" s="1157">
        <v>2</v>
      </c>
      <c r="E7" s="1248">
        <f t="shared" ref="E7:E18" si="0">$C$3*D7</f>
        <v>2847000</v>
      </c>
      <c r="F7" s="1147">
        <v>0.77313210396909038</v>
      </c>
      <c r="G7" s="1249">
        <f t="shared" ref="G7:G39" si="1">E7*(1+F7)</f>
        <v>5048107.1000000006</v>
      </c>
      <c r="H7" s="1249">
        <f t="shared" ref="H7:H39" si="2">E7/30</f>
        <v>94900</v>
      </c>
      <c r="I7" s="1249">
        <f t="shared" ref="I7:I39" si="3">H7*F7</f>
        <v>73370.236666666679</v>
      </c>
      <c r="J7" s="1250">
        <f>H7+I7</f>
        <v>168270.23666666669</v>
      </c>
    </row>
    <row r="8" spans="1:10">
      <c r="A8" s="1139"/>
      <c r="B8" s="1145" t="s">
        <v>2414</v>
      </c>
      <c r="C8" s="1146" t="s">
        <v>2233</v>
      </c>
      <c r="D8" s="1157">
        <v>1.75</v>
      </c>
      <c r="E8" s="1248">
        <f t="shared" si="0"/>
        <v>2491125</v>
      </c>
      <c r="F8" s="1147">
        <v>0.77313210396909038</v>
      </c>
      <c r="G8" s="1249">
        <f t="shared" si="1"/>
        <v>4417093.7125000004</v>
      </c>
      <c r="H8" s="1249">
        <f t="shared" si="2"/>
        <v>83037.5</v>
      </c>
      <c r="I8" s="1249">
        <f t="shared" si="3"/>
        <v>64198.957083333342</v>
      </c>
      <c r="J8" s="1250">
        <f>H8+I8</f>
        <v>147236.45708333334</v>
      </c>
    </row>
    <row r="9" spans="1:10">
      <c r="A9" s="1139"/>
      <c r="B9" s="1145" t="s">
        <v>2415</v>
      </c>
      <c r="C9" s="1146" t="s">
        <v>2416</v>
      </c>
      <c r="D9" s="1157">
        <v>2.5</v>
      </c>
      <c r="E9" s="1248">
        <f t="shared" si="0"/>
        <v>3558750</v>
      </c>
      <c r="F9" s="1147">
        <v>0.51849999999999996</v>
      </c>
      <c r="G9" s="1249">
        <f t="shared" si="1"/>
        <v>5403961.875</v>
      </c>
      <c r="H9" s="1249">
        <f t="shared" si="2"/>
        <v>118625</v>
      </c>
      <c r="I9" s="1249">
        <f t="shared" si="3"/>
        <v>61507.062499999993</v>
      </c>
      <c r="J9" s="1250">
        <f>H9+I9</f>
        <v>180132.0625</v>
      </c>
    </row>
    <row r="10" spans="1:10">
      <c r="A10" s="1139"/>
      <c r="B10" s="1145" t="s">
        <v>2417</v>
      </c>
      <c r="C10" s="1146" t="s">
        <v>2418</v>
      </c>
      <c r="D10" s="1157">
        <v>5.2682412854508698</v>
      </c>
      <c r="E10" s="1249">
        <f t="shared" si="0"/>
        <v>7499341.4698393131</v>
      </c>
      <c r="F10" s="1147">
        <v>0.58290000000000008</v>
      </c>
      <c r="G10" s="1249">
        <f t="shared" si="1"/>
        <v>11870707.612608649</v>
      </c>
      <c r="H10" s="1249">
        <f t="shared" si="2"/>
        <v>249978.04899464376</v>
      </c>
      <c r="I10" s="1249">
        <f t="shared" si="3"/>
        <v>145712.20475897787</v>
      </c>
      <c r="J10" s="1250">
        <f t="shared" ref="J10:J39" si="4">H10+I10</f>
        <v>395690.2537536216</v>
      </c>
    </row>
    <row r="11" spans="1:10">
      <c r="A11" s="1139"/>
      <c r="B11" s="1145" t="s">
        <v>2419</v>
      </c>
      <c r="C11" s="1146" t="s">
        <v>77</v>
      </c>
      <c r="D11" s="1157">
        <v>7</v>
      </c>
      <c r="E11" s="1248">
        <f t="shared" si="0"/>
        <v>9964500</v>
      </c>
      <c r="F11" s="1147">
        <v>0.58290000000000008</v>
      </c>
      <c r="G11" s="1249">
        <f t="shared" si="1"/>
        <v>15772807.049999999</v>
      </c>
      <c r="H11" s="1249">
        <f t="shared" si="2"/>
        <v>332150</v>
      </c>
      <c r="I11" s="1249">
        <f t="shared" si="3"/>
        <v>193610.23500000002</v>
      </c>
      <c r="J11" s="1250">
        <f t="shared" si="4"/>
        <v>525760.23499999999</v>
      </c>
    </row>
    <row r="12" spans="1:10">
      <c r="A12" s="1139"/>
      <c r="B12" s="1145" t="s">
        <v>2420</v>
      </c>
      <c r="C12" s="1146" t="s">
        <v>2421</v>
      </c>
      <c r="D12" s="1157">
        <v>5</v>
      </c>
      <c r="E12" s="1249">
        <f t="shared" si="0"/>
        <v>7117500</v>
      </c>
      <c r="F12" s="1147">
        <v>0.58290000000000008</v>
      </c>
      <c r="G12" s="1249">
        <f t="shared" si="1"/>
        <v>11266290.75</v>
      </c>
      <c r="H12" s="1249">
        <f t="shared" si="2"/>
        <v>237250</v>
      </c>
      <c r="I12" s="1249">
        <f t="shared" si="3"/>
        <v>138293.02500000002</v>
      </c>
      <c r="J12" s="1250">
        <f t="shared" si="4"/>
        <v>375543.02500000002</v>
      </c>
    </row>
    <row r="13" spans="1:10">
      <c r="A13" s="1139"/>
      <c r="B13" s="1145" t="s">
        <v>2422</v>
      </c>
      <c r="C13" s="1139" t="s">
        <v>2423</v>
      </c>
      <c r="D13" s="1157">
        <v>1.5</v>
      </c>
      <c r="E13" s="1249">
        <f t="shared" si="0"/>
        <v>2135250</v>
      </c>
      <c r="F13" s="1147">
        <v>0.77313210396909038</v>
      </c>
      <c r="G13" s="1249">
        <f t="shared" si="1"/>
        <v>3786080.3250000002</v>
      </c>
      <c r="H13" s="1249">
        <f t="shared" si="2"/>
        <v>71175</v>
      </c>
      <c r="I13" s="1249">
        <f t="shared" si="3"/>
        <v>55027.677500000005</v>
      </c>
      <c r="J13" s="1250">
        <f t="shared" si="4"/>
        <v>126202.67750000001</v>
      </c>
    </row>
    <row r="14" spans="1:10">
      <c r="A14" s="1139"/>
      <c r="B14" s="1145" t="s">
        <v>2424</v>
      </c>
      <c r="C14" s="1146" t="s">
        <v>2425</v>
      </c>
      <c r="D14" s="1157">
        <v>2.5</v>
      </c>
      <c r="E14" s="1248">
        <f t="shared" si="0"/>
        <v>3558750</v>
      </c>
      <c r="F14" s="1147">
        <v>0.58290000000000008</v>
      </c>
      <c r="G14" s="1249">
        <f t="shared" si="1"/>
        <v>5633145.375</v>
      </c>
      <c r="H14" s="1249">
        <f t="shared" si="2"/>
        <v>118625</v>
      </c>
      <c r="I14" s="1249">
        <f t="shared" si="3"/>
        <v>69146.512500000012</v>
      </c>
      <c r="J14" s="1250">
        <f t="shared" si="4"/>
        <v>187771.51250000001</v>
      </c>
    </row>
    <row r="15" spans="1:10">
      <c r="A15" s="1139"/>
      <c r="B15" s="1145" t="s">
        <v>2426</v>
      </c>
      <c r="C15" s="1146" t="s">
        <v>78</v>
      </c>
      <c r="D15" s="1157">
        <v>2.5</v>
      </c>
      <c r="E15" s="1248">
        <f t="shared" si="0"/>
        <v>3558750</v>
      </c>
      <c r="F15" s="1147">
        <v>0.58290000000000008</v>
      </c>
      <c r="G15" s="1249">
        <f t="shared" si="1"/>
        <v>5633145.375</v>
      </c>
      <c r="H15" s="1249">
        <f t="shared" si="2"/>
        <v>118625</v>
      </c>
      <c r="I15" s="1249">
        <f t="shared" si="3"/>
        <v>69146.512500000012</v>
      </c>
      <c r="J15" s="1250">
        <f t="shared" si="4"/>
        <v>187771.51250000001</v>
      </c>
    </row>
    <row r="16" spans="1:10">
      <c r="A16" s="1139"/>
      <c r="B16" s="1145" t="s">
        <v>2427</v>
      </c>
      <c r="C16" s="1146" t="s">
        <v>2428</v>
      </c>
      <c r="D16" s="1157">
        <v>2.5</v>
      </c>
      <c r="E16" s="1248">
        <f t="shared" si="0"/>
        <v>3558750</v>
      </c>
      <c r="F16" s="1147">
        <v>0.58290000000000008</v>
      </c>
      <c r="G16" s="1249">
        <f t="shared" si="1"/>
        <v>5633145.375</v>
      </c>
      <c r="H16" s="1249">
        <f t="shared" si="2"/>
        <v>118625</v>
      </c>
      <c r="I16" s="1249">
        <f t="shared" si="3"/>
        <v>69146.512500000012</v>
      </c>
      <c r="J16" s="1250">
        <f t="shared" si="4"/>
        <v>187771.51250000001</v>
      </c>
    </row>
    <row r="17" spans="1:10">
      <c r="A17" s="1139"/>
      <c r="B17" s="1145" t="s">
        <v>2429</v>
      </c>
      <c r="C17" s="1146" t="s">
        <v>2430</v>
      </c>
      <c r="D17" s="1157">
        <v>3.5</v>
      </c>
      <c r="E17" s="1248">
        <f t="shared" si="0"/>
        <v>4982250</v>
      </c>
      <c r="F17" s="1147">
        <v>0.51849999999999996</v>
      </c>
      <c r="G17" s="1249">
        <f t="shared" si="1"/>
        <v>7565546.625</v>
      </c>
      <c r="H17" s="1249">
        <f t="shared" si="2"/>
        <v>166075</v>
      </c>
      <c r="I17" s="1249">
        <f t="shared" si="3"/>
        <v>86109.887499999997</v>
      </c>
      <c r="J17" s="1250">
        <f t="shared" si="4"/>
        <v>252184.88750000001</v>
      </c>
    </row>
    <row r="18" spans="1:10">
      <c r="A18" s="1139"/>
      <c r="B18" s="1145" t="s">
        <v>2431</v>
      </c>
      <c r="C18" s="1146" t="s">
        <v>2432</v>
      </c>
      <c r="D18" s="1157">
        <v>2.2999999999999998</v>
      </c>
      <c r="E18" s="1249">
        <f t="shared" si="0"/>
        <v>3274049.9999999995</v>
      </c>
      <c r="F18" s="1147">
        <v>0.58290000000000008</v>
      </c>
      <c r="G18" s="1249">
        <f t="shared" si="1"/>
        <v>5182493.7449999992</v>
      </c>
      <c r="H18" s="1249">
        <f t="shared" si="2"/>
        <v>109134.99999999999</v>
      </c>
      <c r="I18" s="1249">
        <f t="shared" si="3"/>
        <v>63614.791499999999</v>
      </c>
      <c r="J18" s="1250">
        <f t="shared" si="4"/>
        <v>172749.79149999999</v>
      </c>
    </row>
    <row r="19" spans="1:10">
      <c r="A19" s="1139"/>
      <c r="B19" s="1148"/>
      <c r="C19" s="1139"/>
      <c r="D19" s="1161"/>
      <c r="E19" s="1251"/>
      <c r="F19" s="1149"/>
      <c r="G19" s="1251"/>
      <c r="H19" s="1251"/>
      <c r="I19" s="1251"/>
      <c r="J19" s="1252"/>
    </row>
    <row r="20" spans="1:10">
      <c r="A20" s="1139">
        <v>60030</v>
      </c>
      <c r="B20" s="1145" t="s">
        <v>2433</v>
      </c>
      <c r="C20" s="1146" t="s">
        <v>2433</v>
      </c>
      <c r="D20" s="1157">
        <v>1</v>
      </c>
      <c r="E20" s="1249">
        <f t="shared" ref="E20:E39" si="5">$C$3*D20</f>
        <v>1423500</v>
      </c>
      <c r="F20" s="1147">
        <v>0.77313210396909038</v>
      </c>
      <c r="G20" s="1249">
        <f t="shared" si="1"/>
        <v>2524053.5500000003</v>
      </c>
      <c r="H20" s="1249">
        <f t="shared" si="2"/>
        <v>47450</v>
      </c>
      <c r="I20" s="1249">
        <f t="shared" si="3"/>
        <v>36685.118333333339</v>
      </c>
      <c r="J20" s="1250">
        <f t="shared" si="4"/>
        <v>84135.118333333347</v>
      </c>
    </row>
    <row r="21" spans="1:10">
      <c r="A21" s="1139">
        <v>60031</v>
      </c>
      <c r="B21" s="1145" t="s">
        <v>2434</v>
      </c>
      <c r="C21" s="1146" t="s">
        <v>2435</v>
      </c>
      <c r="D21" s="1157">
        <v>1</v>
      </c>
      <c r="E21" s="1249">
        <f t="shared" si="5"/>
        <v>1423500</v>
      </c>
      <c r="F21" s="1147">
        <v>0.77313210396909038</v>
      </c>
      <c r="G21" s="1249">
        <f t="shared" si="1"/>
        <v>2524053.5500000003</v>
      </c>
      <c r="H21" s="1249">
        <f t="shared" si="2"/>
        <v>47450</v>
      </c>
      <c r="I21" s="1249">
        <f t="shared" si="3"/>
        <v>36685.118333333339</v>
      </c>
      <c r="J21" s="1250">
        <f t="shared" si="4"/>
        <v>84135.118333333347</v>
      </c>
    </row>
    <row r="22" spans="1:10">
      <c r="A22" s="1139">
        <v>60032</v>
      </c>
      <c r="B22" s="1145" t="s">
        <v>2436</v>
      </c>
      <c r="C22" s="1146" t="s">
        <v>2436</v>
      </c>
      <c r="D22" s="1157">
        <v>1.29</v>
      </c>
      <c r="E22" s="1249">
        <f t="shared" si="5"/>
        <v>1836315</v>
      </c>
      <c r="F22" s="1147">
        <v>0.77313210396909038</v>
      </c>
      <c r="G22" s="1249">
        <f t="shared" si="1"/>
        <v>3256029.0795</v>
      </c>
      <c r="H22" s="1249">
        <f t="shared" si="2"/>
        <v>61210.5</v>
      </c>
      <c r="I22" s="1249">
        <f t="shared" si="3"/>
        <v>47323.802650000005</v>
      </c>
      <c r="J22" s="1250">
        <f t="shared" si="4"/>
        <v>108534.30265</v>
      </c>
    </row>
    <row r="23" spans="1:10">
      <c r="A23" s="1139">
        <v>60033</v>
      </c>
      <c r="B23" s="1145" t="s">
        <v>2437</v>
      </c>
      <c r="C23" s="1146" t="s">
        <v>2437</v>
      </c>
      <c r="D23" s="1157">
        <v>1</v>
      </c>
      <c r="E23" s="1249">
        <f t="shared" si="5"/>
        <v>1423500</v>
      </c>
      <c r="F23" s="1147">
        <v>0.77313210396909038</v>
      </c>
      <c r="G23" s="1249">
        <f>E23*(1+F23)</f>
        <v>2524053.5500000003</v>
      </c>
      <c r="H23" s="1249">
        <f t="shared" si="2"/>
        <v>47450</v>
      </c>
      <c r="I23" s="1249">
        <f t="shared" si="3"/>
        <v>36685.118333333339</v>
      </c>
      <c r="J23" s="1250">
        <f t="shared" si="4"/>
        <v>84135.118333333347</v>
      </c>
    </row>
    <row r="24" spans="1:10">
      <c r="A24" s="1139">
        <v>60034</v>
      </c>
      <c r="B24" s="1145" t="s">
        <v>2438</v>
      </c>
      <c r="C24" s="1146" t="s">
        <v>2438</v>
      </c>
      <c r="D24" s="1157">
        <v>1</v>
      </c>
      <c r="E24" s="1249">
        <f t="shared" si="5"/>
        <v>1423500</v>
      </c>
      <c r="F24" s="1147">
        <v>0.77313210396909038</v>
      </c>
      <c r="G24" s="1249">
        <f t="shared" si="1"/>
        <v>2524053.5500000003</v>
      </c>
      <c r="H24" s="1249">
        <f t="shared" si="2"/>
        <v>47450</v>
      </c>
      <c r="I24" s="1249">
        <f t="shared" si="3"/>
        <v>36685.118333333339</v>
      </c>
      <c r="J24" s="1250">
        <f t="shared" si="4"/>
        <v>84135.118333333347</v>
      </c>
    </row>
    <row r="25" spans="1:10">
      <c r="A25" s="1139">
        <v>60035</v>
      </c>
      <c r="B25" s="1145" t="s">
        <v>2439</v>
      </c>
      <c r="C25" s="1146" t="s">
        <v>2233</v>
      </c>
      <c r="D25" s="1157">
        <v>1.55</v>
      </c>
      <c r="E25" s="1249">
        <f t="shared" si="5"/>
        <v>2206425</v>
      </c>
      <c r="F25" s="1147">
        <v>0.77313210396909038</v>
      </c>
      <c r="G25" s="1249">
        <f t="shared" si="1"/>
        <v>3912283.0025000004</v>
      </c>
      <c r="H25" s="1249">
        <f t="shared" si="2"/>
        <v>73547.5</v>
      </c>
      <c r="I25" s="1249">
        <f t="shared" si="3"/>
        <v>56861.933416666674</v>
      </c>
      <c r="J25" s="1250">
        <f t="shared" si="4"/>
        <v>130409.43341666667</v>
      </c>
    </row>
    <row r="26" spans="1:10">
      <c r="A26" s="1139">
        <v>60036</v>
      </c>
      <c r="B26" s="1145" t="s">
        <v>2440</v>
      </c>
      <c r="C26" s="1146" t="s">
        <v>2441</v>
      </c>
      <c r="D26" s="1157">
        <v>4.3099999999999996</v>
      </c>
      <c r="E26" s="1249">
        <f t="shared" si="5"/>
        <v>6135284.9999999991</v>
      </c>
      <c r="F26" s="1147">
        <v>0.58290000000000008</v>
      </c>
      <c r="G26" s="1249">
        <f t="shared" si="1"/>
        <v>9711542.6264999975</v>
      </c>
      <c r="H26" s="1249">
        <f t="shared" si="2"/>
        <v>204509.49999999997</v>
      </c>
      <c r="I26" s="1249">
        <f t="shared" si="3"/>
        <v>119208.58755</v>
      </c>
      <c r="J26" s="1250">
        <f t="shared" si="4"/>
        <v>323718.08754999994</v>
      </c>
    </row>
    <row r="27" spans="1:10">
      <c r="A27" s="1139">
        <v>60037</v>
      </c>
      <c r="B27" s="1145" t="s">
        <v>2442</v>
      </c>
      <c r="C27" s="1146" t="s">
        <v>85</v>
      </c>
      <c r="D27" s="1157">
        <v>2.3326222075353416</v>
      </c>
      <c r="E27" s="1249">
        <f t="shared" si="5"/>
        <v>3320487.7124265586</v>
      </c>
      <c r="F27" s="1147">
        <v>0.58290000000000008</v>
      </c>
      <c r="G27" s="1249">
        <f t="shared" si="1"/>
        <v>5255999.9999999991</v>
      </c>
      <c r="H27" s="1249">
        <f t="shared" si="2"/>
        <v>110682.92374755195</v>
      </c>
      <c r="I27" s="1249">
        <f t="shared" si="3"/>
        <v>64517.076252448038</v>
      </c>
      <c r="J27" s="1250">
        <f t="shared" si="4"/>
        <v>175200</v>
      </c>
    </row>
    <row r="28" spans="1:10">
      <c r="A28" s="1139">
        <v>60038</v>
      </c>
      <c r="B28" s="1145" t="s">
        <v>2443</v>
      </c>
      <c r="C28" s="1146" t="s">
        <v>2443</v>
      </c>
      <c r="D28" s="1157">
        <v>2.16</v>
      </c>
      <c r="E28" s="1249">
        <f t="shared" si="5"/>
        <v>3074760</v>
      </c>
      <c r="F28" s="1147">
        <v>0.58290000000000008</v>
      </c>
      <c r="G28" s="1249">
        <f t="shared" si="1"/>
        <v>4867037.6040000003</v>
      </c>
      <c r="H28" s="1249">
        <f t="shared" si="2"/>
        <v>102492</v>
      </c>
      <c r="I28" s="1249">
        <f t="shared" si="3"/>
        <v>59742.586800000012</v>
      </c>
      <c r="J28" s="1250">
        <f t="shared" si="4"/>
        <v>162234.58680000002</v>
      </c>
    </row>
    <row r="29" spans="1:10">
      <c r="A29" s="1139">
        <v>60039</v>
      </c>
      <c r="B29" s="1145" t="s">
        <v>2444</v>
      </c>
      <c r="C29" s="1146" t="s">
        <v>2444</v>
      </c>
      <c r="D29" s="1157">
        <v>1.64</v>
      </c>
      <c r="E29" s="1249">
        <f t="shared" si="5"/>
        <v>2334540</v>
      </c>
      <c r="F29" s="1147">
        <v>0.77313210396909038</v>
      </c>
      <c r="G29" s="1249">
        <f t="shared" si="1"/>
        <v>4139447.8220000002</v>
      </c>
      <c r="H29" s="1249">
        <f t="shared" si="2"/>
        <v>77818</v>
      </c>
      <c r="I29" s="1249">
        <f t="shared" si="3"/>
        <v>60163.594066666672</v>
      </c>
      <c r="J29" s="1250">
        <f t="shared" si="4"/>
        <v>137981.59406666667</v>
      </c>
    </row>
    <row r="30" spans="1:10">
      <c r="A30" s="1139">
        <v>60040</v>
      </c>
      <c r="B30" s="1145" t="s">
        <v>2445</v>
      </c>
      <c r="C30" s="1146" t="s">
        <v>2446</v>
      </c>
      <c r="D30" s="1157">
        <v>2.16</v>
      </c>
      <c r="E30" s="1249">
        <f t="shared" si="5"/>
        <v>3074760</v>
      </c>
      <c r="F30" s="1147">
        <v>0.58290000000000008</v>
      </c>
      <c r="G30" s="1249">
        <f t="shared" si="1"/>
        <v>4867037.6040000003</v>
      </c>
      <c r="H30" s="1249">
        <f t="shared" si="2"/>
        <v>102492</v>
      </c>
      <c r="I30" s="1249">
        <f t="shared" si="3"/>
        <v>59742.586800000012</v>
      </c>
      <c r="J30" s="1250">
        <f t="shared" si="4"/>
        <v>162234.58680000002</v>
      </c>
    </row>
    <row r="31" spans="1:10">
      <c r="A31" s="1139">
        <v>60041</v>
      </c>
      <c r="B31" s="1145" t="s">
        <v>2447</v>
      </c>
      <c r="C31" s="1146" t="s">
        <v>2447</v>
      </c>
      <c r="D31" s="1157">
        <v>2.16</v>
      </c>
      <c r="E31" s="1249">
        <f t="shared" si="5"/>
        <v>3074760</v>
      </c>
      <c r="F31" s="1147">
        <v>0.58290000000000008</v>
      </c>
      <c r="G31" s="1249">
        <f t="shared" si="1"/>
        <v>4867037.6040000003</v>
      </c>
      <c r="H31" s="1249">
        <f t="shared" si="2"/>
        <v>102492</v>
      </c>
      <c r="I31" s="1249">
        <f t="shared" si="3"/>
        <v>59742.586800000012</v>
      </c>
      <c r="J31" s="1250">
        <f t="shared" si="4"/>
        <v>162234.58680000002</v>
      </c>
    </row>
    <row r="32" spans="1:10">
      <c r="A32" s="1139">
        <v>60042</v>
      </c>
      <c r="B32" s="1145" t="s">
        <v>2448</v>
      </c>
      <c r="C32" s="1146" t="s">
        <v>2449</v>
      </c>
      <c r="D32" s="1157">
        <v>2.16</v>
      </c>
      <c r="E32" s="1249">
        <f>J29*D32</f>
        <v>298040.24318400002</v>
      </c>
      <c r="F32" s="1147">
        <v>0.58290000000000008</v>
      </c>
      <c r="G32" s="1249">
        <f t="shared" si="1"/>
        <v>471767.9009359536</v>
      </c>
      <c r="H32" s="1249">
        <f t="shared" si="2"/>
        <v>9934.6747728000009</v>
      </c>
      <c r="I32" s="1249">
        <f t="shared" si="3"/>
        <v>5790.9219250651213</v>
      </c>
      <c r="J32" s="1250">
        <f t="shared" si="4"/>
        <v>15725.596697865123</v>
      </c>
    </row>
    <row r="33" spans="1:10">
      <c r="A33" s="1139">
        <v>60043</v>
      </c>
      <c r="B33" s="1145" t="s">
        <v>2450</v>
      </c>
      <c r="C33" s="1146" t="s">
        <v>2451</v>
      </c>
      <c r="D33" s="1157">
        <v>2.16</v>
      </c>
      <c r="E33" s="1249">
        <f t="shared" si="5"/>
        <v>3074760</v>
      </c>
      <c r="F33" s="1147">
        <v>0.58290000000000008</v>
      </c>
      <c r="G33" s="1249">
        <f t="shared" si="1"/>
        <v>4867037.6040000003</v>
      </c>
      <c r="H33" s="1249">
        <f t="shared" si="2"/>
        <v>102492</v>
      </c>
      <c r="I33" s="1249">
        <f t="shared" si="3"/>
        <v>59742.586800000012</v>
      </c>
      <c r="J33" s="1250">
        <f t="shared" si="4"/>
        <v>162234.58680000002</v>
      </c>
    </row>
    <row r="34" spans="1:10">
      <c r="A34" s="1139">
        <v>60044</v>
      </c>
      <c r="B34" s="1145" t="s">
        <v>2452</v>
      </c>
      <c r="C34" s="1146" t="s">
        <v>2453</v>
      </c>
      <c r="D34" s="1157">
        <v>1.72</v>
      </c>
      <c r="E34" s="1249">
        <f t="shared" si="5"/>
        <v>2448420</v>
      </c>
      <c r="F34" s="1147">
        <v>0.77313210396909038</v>
      </c>
      <c r="G34" s="1249">
        <f t="shared" si="1"/>
        <v>4341372.1060000006</v>
      </c>
      <c r="H34" s="1249">
        <f t="shared" si="2"/>
        <v>81614</v>
      </c>
      <c r="I34" s="1249">
        <f t="shared" si="3"/>
        <v>63098.403533333345</v>
      </c>
      <c r="J34" s="1250">
        <f t="shared" si="4"/>
        <v>144712.40353333333</v>
      </c>
    </row>
    <row r="35" spans="1:10">
      <c r="A35" s="1139">
        <v>60045</v>
      </c>
      <c r="B35" s="1145" t="s">
        <v>2454</v>
      </c>
      <c r="C35" s="1146" t="s">
        <v>875</v>
      </c>
      <c r="D35" s="1157">
        <v>2.33</v>
      </c>
      <c r="E35" s="1249">
        <f t="shared" si="5"/>
        <v>3316755</v>
      </c>
      <c r="F35" s="1147">
        <v>0.58290000000000008</v>
      </c>
      <c r="G35" s="1249">
        <f t="shared" si="1"/>
        <v>5250091.4895000001</v>
      </c>
      <c r="H35" s="1249">
        <f t="shared" si="2"/>
        <v>110558.5</v>
      </c>
      <c r="I35" s="1249">
        <f t="shared" si="3"/>
        <v>64444.549650000008</v>
      </c>
      <c r="J35" s="1250">
        <f t="shared" si="4"/>
        <v>175003.04965</v>
      </c>
    </row>
    <row r="36" spans="1:10">
      <c r="A36" s="1139">
        <v>60046</v>
      </c>
      <c r="B36" s="1145" t="s">
        <v>2455</v>
      </c>
      <c r="C36" s="1146" t="s">
        <v>2456</v>
      </c>
      <c r="D36" s="1157">
        <v>2.16</v>
      </c>
      <c r="E36" s="1249">
        <f t="shared" si="5"/>
        <v>3074760</v>
      </c>
      <c r="F36" s="1147">
        <v>0.58290000000000008</v>
      </c>
      <c r="G36" s="1249">
        <f t="shared" si="1"/>
        <v>4867037.6040000003</v>
      </c>
      <c r="H36" s="1249">
        <f t="shared" si="2"/>
        <v>102492</v>
      </c>
      <c r="I36" s="1249">
        <f t="shared" si="3"/>
        <v>59742.586800000012</v>
      </c>
      <c r="J36" s="1250">
        <f t="shared" si="4"/>
        <v>162234.58680000002</v>
      </c>
    </row>
    <row r="37" spans="1:10">
      <c r="A37" s="1139">
        <v>60047</v>
      </c>
      <c r="B37" s="1145" t="s">
        <v>2457</v>
      </c>
      <c r="C37" s="1146"/>
      <c r="D37" s="1157">
        <v>0</v>
      </c>
      <c r="E37" s="1249">
        <f t="shared" si="5"/>
        <v>0</v>
      </c>
      <c r="F37" s="1147">
        <v>0.77313210396909038</v>
      </c>
      <c r="G37" s="1249">
        <f t="shared" si="1"/>
        <v>0</v>
      </c>
      <c r="H37" s="1249">
        <f t="shared" si="2"/>
        <v>0</v>
      </c>
      <c r="I37" s="1249">
        <f t="shared" si="3"/>
        <v>0</v>
      </c>
      <c r="J37" s="1250">
        <f t="shared" si="4"/>
        <v>0</v>
      </c>
    </row>
    <row r="38" spans="1:10">
      <c r="A38" s="1139">
        <v>60048</v>
      </c>
      <c r="B38" s="1145" t="s">
        <v>2457</v>
      </c>
      <c r="C38" s="1146"/>
      <c r="D38" s="1157">
        <v>0</v>
      </c>
      <c r="E38" s="1249">
        <f t="shared" si="5"/>
        <v>0</v>
      </c>
      <c r="F38" s="1147">
        <v>0.77313210396909038</v>
      </c>
      <c r="G38" s="1249">
        <f t="shared" si="1"/>
        <v>0</v>
      </c>
      <c r="H38" s="1249">
        <f t="shared" si="2"/>
        <v>0</v>
      </c>
      <c r="I38" s="1249">
        <f t="shared" si="3"/>
        <v>0</v>
      </c>
      <c r="J38" s="1250">
        <f t="shared" si="4"/>
        <v>0</v>
      </c>
    </row>
    <row r="39" spans="1:10" ht="15.75" thickBot="1">
      <c r="A39" s="1139">
        <v>60049</v>
      </c>
      <c r="B39" s="1150" t="s">
        <v>2457</v>
      </c>
      <c r="C39" s="1151"/>
      <c r="D39" s="1164">
        <v>0</v>
      </c>
      <c r="E39" s="1253">
        <f t="shared" si="5"/>
        <v>0</v>
      </c>
      <c r="F39" s="1152">
        <v>0.77313210396909038</v>
      </c>
      <c r="G39" s="1253">
        <f t="shared" si="1"/>
        <v>0</v>
      </c>
      <c r="H39" s="1253">
        <f t="shared" si="2"/>
        <v>0</v>
      </c>
      <c r="I39" s="1253">
        <f t="shared" si="3"/>
        <v>0</v>
      </c>
      <c r="J39" s="1254">
        <f t="shared" si="4"/>
        <v>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A58CC-5100-4C3D-83A7-C06F3AAE67FB}">
  <dimension ref="A1"/>
  <sheetViews>
    <sheetView workbookViewId="0"/>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INGIVANRUIZ</dc:creator>
  <cp:keywords/>
  <dc:description/>
  <cp:lastModifiedBy/>
  <cp:revision/>
  <dcterms:created xsi:type="dcterms:W3CDTF">2011-06-01T04:23:39Z</dcterms:created>
  <dcterms:modified xsi:type="dcterms:W3CDTF">2025-10-17T16:06:45Z</dcterms:modified>
  <cp:category/>
  <cp:contentStatus/>
</cp:coreProperties>
</file>